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ose.moraga\Documents\DFZ_2014\IA 2014\AGOSTO\DFZ-2014-377-X-RCA-IA\ecoprial\"/>
    </mc:Choice>
  </mc:AlternateContent>
  <bookViews>
    <workbookView xWindow="240" yWindow="60" windowWidth="15600" windowHeight="8445" firstSheet="32" activeTab="38"/>
  </bookViews>
  <sheets>
    <sheet name="FOSA 22" sheetId="30" r:id="rId1"/>
    <sheet name="FOSA 21" sheetId="29" r:id="rId2"/>
    <sheet name="GRÁFICA" sheetId="17" r:id="rId3"/>
    <sheet name="MES SEPTIEMBRE2011" sheetId="31" r:id="rId4"/>
    <sheet name="OCTUBRE" sheetId="32" r:id="rId5"/>
    <sheet name="NOVIEMBRE" sheetId="34" r:id="rId6"/>
    <sheet name="DICIEMBRE 2011" sheetId="35" r:id="rId7"/>
    <sheet name="ENERO2012" sheetId="36" r:id="rId8"/>
    <sheet name="FEBRERO2012" sheetId="37" r:id="rId9"/>
    <sheet name="MARZO 2012" sheetId="39" r:id="rId10"/>
    <sheet name="ABRIL2012" sheetId="40" r:id="rId11"/>
    <sheet name="MAYO 2012" sheetId="41" r:id="rId12"/>
    <sheet name="JUNIO 2012" sheetId="42" r:id="rId13"/>
    <sheet name="julio2012" sheetId="43" r:id="rId14"/>
    <sheet name="agosto2012" sheetId="44" r:id="rId15"/>
    <sheet name="septiembre2012" sheetId="45" r:id="rId16"/>
    <sheet name="octubre2012" sheetId="46" r:id="rId17"/>
    <sheet name="NOVIEMBRE2012" sheetId="47" r:id="rId18"/>
    <sheet name="TRESOL M3 NOV.2012" sheetId="48" r:id="rId19"/>
    <sheet name="DICIEMBRE2012" sheetId="49" r:id="rId20"/>
    <sheet name="ENERO2013" sheetId="50" r:id="rId21"/>
    <sheet name="FEBRERO2013" sheetId="51" r:id="rId22"/>
    <sheet name="MARZO2013" sheetId="52" r:id="rId23"/>
    <sheet name="ABRIL2013" sheetId="53" r:id="rId24"/>
    <sheet name="MAYO2013" sheetId="54" r:id="rId25"/>
    <sheet name="JUNIO" sheetId="55" r:id="rId26"/>
    <sheet name="JULIO2013" sheetId="56" r:id="rId27"/>
    <sheet name="AGOSTO 2013" sheetId="57" r:id="rId28"/>
    <sheet name="SEPTIEMBRE 2013 " sheetId="58" r:id="rId29"/>
    <sheet name="OCTUBRE 2013" sheetId="59" r:id="rId30"/>
    <sheet name="NOVIEMBRE2013" sheetId="60" r:id="rId31"/>
    <sheet name="DICIEMBRE2013" sheetId="61" r:id="rId32"/>
    <sheet name="ENERO 2014" sheetId="62" r:id="rId33"/>
    <sheet name="FBRERO2014" sheetId="63" r:id="rId34"/>
    <sheet name="MARZO 2014" sheetId="64" r:id="rId35"/>
    <sheet name="ABRIL 2014" sheetId="65" r:id="rId36"/>
    <sheet name="MAYO2014" sheetId="66" r:id="rId37"/>
    <sheet name="junio2014" sheetId="67" r:id="rId38"/>
    <sheet name="JULIO2014" sheetId="68" r:id="rId39"/>
  </sheets>
  <definedNames>
    <definedName name="_xlnm._FilterDatabase" localSheetId="14" hidden="1">agosto2012!$A$11:$M$68</definedName>
    <definedName name="_xlnm._FilterDatabase" localSheetId="6" hidden="1">'DICIEMBRE 2011'!$A$1:$M$609</definedName>
    <definedName name="_xlnm._FilterDatabase" localSheetId="19" hidden="1">DICIEMBRE2012!$A$11:$M$110</definedName>
    <definedName name="_xlnm._FilterDatabase" localSheetId="20" hidden="1">ENERO2013!$B$2:$B$58</definedName>
    <definedName name="_xlnm._FilterDatabase" localSheetId="21" hidden="1">FEBRERO2013!$A$11:$M$100</definedName>
    <definedName name="_xlnm._FilterDatabase" localSheetId="13" hidden="1">julio2012!$A$1:$M$114</definedName>
    <definedName name="_xlnm._FilterDatabase" localSheetId="25" hidden="1">JUNIO!$A$1:$M$74</definedName>
    <definedName name="_xlnm._FilterDatabase" localSheetId="12" hidden="1">'JUNIO 2012'!$A$1:$M$131</definedName>
    <definedName name="_xlnm._FilterDatabase" localSheetId="9" hidden="1">'MARZO 2012'!$A$1:$M$1</definedName>
    <definedName name="_xlnm._FilterDatabase" localSheetId="22" hidden="1">MARZO2013!$A$1:$M$143</definedName>
    <definedName name="_xlnm._FilterDatabase" localSheetId="3" hidden="1">'MES SEPTIEMBRE2011'!$A$1:$N$71</definedName>
    <definedName name="_xlnm._FilterDatabase" localSheetId="17" hidden="1">NOVIEMBRE2012!$A$11:$M$142</definedName>
    <definedName name="_xlnm._FilterDatabase" localSheetId="16" hidden="1">octubre2012!$A$11:$M$145</definedName>
    <definedName name="_xlnm._FilterDatabase" localSheetId="15" hidden="1">septiembre2012!$A$11:$M$81</definedName>
  </definedNames>
  <calcPr calcId="152511"/>
</workbook>
</file>

<file path=xl/calcChain.xml><?xml version="1.0" encoding="utf-8"?>
<calcChain xmlns="http://schemas.openxmlformats.org/spreadsheetml/2006/main">
  <c r="L3" i="68" l="1"/>
  <c r="L4" i="68" s="1"/>
  <c r="L5" i="68" s="1"/>
  <c r="L6" i="68" s="1"/>
  <c r="L7" i="68" s="1"/>
  <c r="L8" i="68" s="1"/>
  <c r="L9" i="68" s="1"/>
  <c r="L10" i="68" s="1"/>
  <c r="L11" i="68" s="1"/>
  <c r="L12" i="68" s="1"/>
  <c r="L13" i="68" s="1"/>
  <c r="L14" i="68" s="1"/>
  <c r="L15" i="68" s="1"/>
  <c r="L16" i="68" s="1"/>
  <c r="L17" i="68" s="1"/>
  <c r="L18" i="68" s="1"/>
  <c r="L19" i="68" s="1"/>
  <c r="L20" i="68" s="1"/>
  <c r="L21" i="68" s="1"/>
  <c r="L22" i="68" s="1"/>
  <c r="L23" i="68" s="1"/>
  <c r="L24" i="68" s="1"/>
  <c r="L25" i="68" s="1"/>
  <c r="L26" i="68" s="1"/>
  <c r="L27" i="68" s="1"/>
  <c r="L28" i="68" s="1"/>
  <c r="L29" i="68" s="1"/>
  <c r="L30" i="68" s="1"/>
  <c r="L31" i="68" s="1"/>
  <c r="L32" i="68" s="1"/>
  <c r="L33" i="68" s="1"/>
  <c r="L34" i="68" s="1"/>
  <c r="L35" i="68" s="1"/>
  <c r="L36" i="68" s="1"/>
  <c r="L37" i="68" s="1"/>
  <c r="L4" i="67"/>
  <c r="L5" i="67" s="1"/>
  <c r="L6" i="67" s="1"/>
  <c r="L7" i="67" s="1"/>
  <c r="L8" i="67" s="1"/>
  <c r="L9" i="67" s="1"/>
  <c r="L10" i="67" s="1"/>
  <c r="L11" i="67" s="1"/>
  <c r="L12" i="67" s="1"/>
  <c r="L13" i="67" s="1"/>
  <c r="L14" i="67" s="1"/>
  <c r="L15" i="67" s="1"/>
  <c r="L16" i="67" s="1"/>
  <c r="L17" i="67" s="1"/>
  <c r="L18" i="67" s="1"/>
  <c r="L19" i="67" s="1"/>
  <c r="L20" i="67" s="1"/>
  <c r="L21" i="67" s="1"/>
  <c r="L22" i="67" s="1"/>
  <c r="L23" i="67" s="1"/>
  <c r="L24" i="67" s="1"/>
  <c r="L25" i="67" s="1"/>
  <c r="L26" i="67" s="1"/>
  <c r="L27" i="67" s="1"/>
  <c r="L28" i="67" s="1"/>
  <c r="L29" i="67" s="1"/>
  <c r="L30" i="67" s="1"/>
  <c r="L31" i="67" s="1"/>
  <c r="L32" i="67" s="1"/>
  <c r="L33" i="67" s="1"/>
  <c r="L34" i="67" s="1"/>
  <c r="L35" i="67" s="1"/>
  <c r="L36" i="67" s="1"/>
  <c r="L37" i="67" s="1"/>
  <c r="L38" i="67" s="1"/>
  <c r="L39" i="67" s="1"/>
  <c r="L40" i="67" s="1"/>
  <c r="L41" i="67" s="1"/>
  <c r="L42" i="67" s="1"/>
  <c r="L43" i="67" s="1"/>
  <c r="L44" i="67" s="1"/>
  <c r="L45" i="67" s="1"/>
  <c r="L46" i="67" s="1"/>
  <c r="L47" i="67" s="1"/>
  <c r="L48" i="67" s="1"/>
  <c r="L49" i="67" s="1"/>
  <c r="L50" i="67" s="1"/>
  <c r="L51" i="67" s="1"/>
  <c r="L52" i="67" s="1"/>
  <c r="L53" i="67" s="1"/>
  <c r="L54" i="67" s="1"/>
  <c r="L55" i="67" s="1"/>
  <c r="L56" i="67" s="1"/>
  <c r="L57" i="67" s="1"/>
  <c r="L58" i="67" s="1"/>
  <c r="L59" i="67" s="1"/>
  <c r="L60" i="67" s="1"/>
  <c r="L61" i="67" s="1"/>
  <c r="L62" i="67" s="1"/>
  <c r="L63" i="67" s="1"/>
  <c r="L64" i="67" s="1"/>
  <c r="L65" i="67" s="1"/>
  <c r="L66" i="67" s="1"/>
  <c r="L67" i="67" s="1"/>
  <c r="L68" i="67" s="1"/>
  <c r="L69" i="67" s="1"/>
  <c r="L70" i="67" s="1"/>
  <c r="L71" i="67" s="1"/>
  <c r="L72" i="67" s="1"/>
  <c r="L3" i="67"/>
  <c r="L3" i="66"/>
  <c r="L4" i="66" s="1"/>
  <c r="L5" i="66" s="1"/>
  <c r="L6" i="66" s="1"/>
  <c r="L7" i="66" s="1"/>
  <c r="L8" i="66" s="1"/>
  <c r="L9" i="66" s="1"/>
  <c r="L10" i="66" s="1"/>
  <c r="L11" i="66" s="1"/>
  <c r="L12" i="66" s="1"/>
  <c r="L13" i="66" s="1"/>
  <c r="L14" i="66" s="1"/>
  <c r="L15" i="66" s="1"/>
  <c r="L16" i="66" s="1"/>
  <c r="L17" i="66" s="1"/>
  <c r="L18" i="66" s="1"/>
  <c r="L19" i="66" s="1"/>
  <c r="L20" i="66" s="1"/>
  <c r="L21" i="66" s="1"/>
  <c r="L22" i="66" s="1"/>
  <c r="L23" i="66" s="1"/>
  <c r="L24" i="66" s="1"/>
  <c r="L25" i="66" s="1"/>
  <c r="L26" i="66" s="1"/>
  <c r="L27" i="66" s="1"/>
  <c r="L28" i="66" s="1"/>
  <c r="L29" i="66" s="1"/>
  <c r="L30" i="66" s="1"/>
  <c r="L31" i="66" s="1"/>
  <c r="L32" i="66" s="1"/>
  <c r="L33" i="66" s="1"/>
  <c r="L34" i="66" s="1"/>
  <c r="L35" i="66" s="1"/>
  <c r="L36" i="66" s="1"/>
  <c r="L37" i="66" s="1"/>
  <c r="L38" i="66" s="1"/>
  <c r="L39" i="66" s="1"/>
  <c r="L40" i="66" s="1"/>
  <c r="L41" i="66" s="1"/>
  <c r="L42" i="66" s="1"/>
  <c r="L3" i="65"/>
  <c r="L4" i="65" s="1"/>
  <c r="L5" i="65" s="1"/>
  <c r="L6" i="65" s="1"/>
  <c r="L7" i="65" s="1"/>
  <c r="L8" i="65" s="1"/>
  <c r="L9" i="65" s="1"/>
  <c r="L10" i="65" s="1"/>
  <c r="L11" i="65" s="1"/>
  <c r="L12" i="65" s="1"/>
  <c r="L13" i="65" s="1"/>
  <c r="L14" i="65" s="1"/>
  <c r="L15" i="65" s="1"/>
  <c r="L16" i="65" s="1"/>
  <c r="L17" i="65" s="1"/>
  <c r="L18" i="65" s="1"/>
  <c r="L19" i="65" s="1"/>
  <c r="L20" i="65" s="1"/>
  <c r="L21" i="65" s="1"/>
  <c r="L22" i="65" s="1"/>
  <c r="L23" i="65" s="1"/>
  <c r="L24" i="65" s="1"/>
  <c r="L25" i="65" s="1"/>
  <c r="L26" i="65" s="1"/>
  <c r="L27" i="65" s="1"/>
  <c r="L28" i="65" s="1"/>
  <c r="L29" i="65" s="1"/>
  <c r="L30" i="65" s="1"/>
  <c r="L31" i="65" s="1"/>
  <c r="L32" i="65" s="1"/>
  <c r="L33" i="65" s="1"/>
  <c r="L34" i="65" s="1"/>
  <c r="L35" i="65" s="1"/>
  <c r="L36" i="65" s="1"/>
  <c r="L37" i="65" s="1"/>
  <c r="L38" i="65" s="1"/>
  <c r="L39" i="65" s="1"/>
  <c r="L40" i="65" s="1"/>
  <c r="L41" i="65" s="1"/>
  <c r="L42" i="65" s="1"/>
  <c r="L43" i="65" s="1"/>
  <c r="L44" i="65" s="1"/>
  <c r="L45" i="65" s="1"/>
  <c r="L46" i="65" s="1"/>
  <c r="L47" i="65" s="1"/>
  <c r="L48" i="65" s="1"/>
  <c r="L49" i="65" s="1"/>
  <c r="L50" i="65" s="1"/>
  <c r="L51" i="65" s="1"/>
  <c r="L52" i="65" s="1"/>
  <c r="L53" i="65" s="1"/>
  <c r="L54" i="65" s="1"/>
  <c r="L55" i="65" s="1"/>
  <c r="L56" i="65" s="1"/>
  <c r="L57" i="65" s="1"/>
  <c r="L58" i="65" s="1"/>
  <c r="L59" i="65" s="1"/>
  <c r="L60" i="65" s="1"/>
  <c r="L61" i="65" s="1"/>
  <c r="L62" i="65" s="1"/>
  <c r="L63" i="65" s="1"/>
  <c r="L64" i="65" s="1"/>
  <c r="L65" i="65" s="1"/>
  <c r="L66" i="65" s="1"/>
  <c r="L67" i="65" s="1"/>
  <c r="L68" i="65" s="1"/>
  <c r="L69" i="65" s="1"/>
  <c r="L70" i="65" s="1"/>
  <c r="L71" i="65" s="1"/>
  <c r="L72" i="65" s="1"/>
  <c r="L73" i="65" s="1"/>
  <c r="L74" i="65" s="1"/>
  <c r="L75" i="65" s="1"/>
  <c r="L76" i="65" s="1"/>
  <c r="L77" i="65" s="1"/>
  <c r="L78" i="65" s="1"/>
  <c r="L79" i="65" s="1"/>
  <c r="L80" i="65" s="1"/>
  <c r="L81" i="65" s="1"/>
  <c r="L82" i="65" s="1"/>
  <c r="L83" i="65" s="1"/>
  <c r="L84" i="65" s="1"/>
  <c r="L85" i="65" s="1"/>
  <c r="L86" i="65" s="1"/>
  <c r="L87" i="65" s="1"/>
  <c r="L88" i="65" s="1"/>
  <c r="L89" i="65" s="1"/>
  <c r="L90" i="65" s="1"/>
  <c r="L91" i="65" s="1"/>
  <c r="L92" i="65" s="1"/>
  <c r="L93" i="65" s="1"/>
  <c r="L94" i="65" s="1"/>
  <c r="L95" i="65" s="1"/>
  <c r="L96" i="65" s="1"/>
  <c r="L97" i="65" s="1"/>
  <c r="L98" i="65" s="1"/>
  <c r="L99" i="65" s="1"/>
  <c r="L100" i="65" s="1"/>
  <c r="L101" i="65" s="1"/>
  <c r="L102" i="65" s="1"/>
  <c r="L103" i="65" s="1"/>
  <c r="L104" i="65" s="1"/>
  <c r="L105" i="65" s="1"/>
  <c r="L106" i="65" s="1"/>
  <c r="L107" i="65" s="1"/>
  <c r="L108" i="65" s="1"/>
  <c r="L109" i="65" s="1"/>
  <c r="L110" i="65" s="1"/>
  <c r="L111" i="65" s="1"/>
  <c r="L112" i="65" s="1"/>
  <c r="L113" i="65" s="1"/>
  <c r="L114" i="65" s="1"/>
  <c r="L115" i="65" s="1"/>
  <c r="L116" i="65" s="1"/>
  <c r="L117" i="65" s="1"/>
  <c r="L118" i="65" s="1"/>
  <c r="L4" i="64"/>
  <c r="L5" i="64" s="1"/>
  <c r="L6" i="64" s="1"/>
  <c r="L7" i="64" s="1"/>
  <c r="L8" i="64" s="1"/>
  <c r="L9" i="64" s="1"/>
  <c r="L10" i="64" s="1"/>
  <c r="L11" i="64" s="1"/>
  <c r="L12" i="64" s="1"/>
  <c r="L13" i="64" s="1"/>
  <c r="L14" i="64" s="1"/>
  <c r="L15" i="64" s="1"/>
  <c r="L16" i="64" s="1"/>
  <c r="L17" i="64" s="1"/>
  <c r="L18" i="64" s="1"/>
  <c r="L19" i="64" s="1"/>
  <c r="L20" i="64" s="1"/>
  <c r="L21" i="64" s="1"/>
  <c r="L22" i="64" s="1"/>
  <c r="L23" i="64" s="1"/>
  <c r="L24" i="64" s="1"/>
  <c r="L25" i="64" s="1"/>
  <c r="L26" i="64" s="1"/>
  <c r="L27" i="64" s="1"/>
  <c r="L28" i="64" s="1"/>
  <c r="L29" i="64" s="1"/>
  <c r="L30" i="64" s="1"/>
  <c r="L31" i="64" s="1"/>
  <c r="L32" i="64" s="1"/>
  <c r="L33" i="64" s="1"/>
  <c r="L34" i="64" s="1"/>
  <c r="L35" i="64" s="1"/>
  <c r="L36" i="64" s="1"/>
  <c r="L37" i="64" s="1"/>
  <c r="L38" i="64" s="1"/>
  <c r="L39" i="64" s="1"/>
  <c r="L40" i="64" s="1"/>
  <c r="L41" i="64" s="1"/>
  <c r="L42" i="64" s="1"/>
  <c r="L43" i="64" s="1"/>
  <c r="L44" i="64" s="1"/>
  <c r="L45" i="64" s="1"/>
  <c r="L46" i="64" s="1"/>
  <c r="L47" i="64" s="1"/>
  <c r="L48" i="64" s="1"/>
  <c r="L49" i="64" s="1"/>
  <c r="L50" i="64" s="1"/>
  <c r="L51" i="64" s="1"/>
  <c r="L52" i="64" s="1"/>
  <c r="L53" i="64" s="1"/>
  <c r="L54" i="64" s="1"/>
  <c r="L55" i="64" s="1"/>
  <c r="L56" i="64" s="1"/>
  <c r="L57" i="64" s="1"/>
  <c r="L58" i="64" s="1"/>
  <c r="L59" i="64" s="1"/>
  <c r="L60" i="64" s="1"/>
  <c r="L61" i="64" s="1"/>
  <c r="L62" i="64" s="1"/>
  <c r="L63" i="64" s="1"/>
  <c r="L64" i="64" s="1"/>
  <c r="L65" i="64" s="1"/>
  <c r="L66" i="64" s="1"/>
  <c r="L67" i="64" s="1"/>
  <c r="L68" i="64" s="1"/>
  <c r="L69" i="64" s="1"/>
  <c r="L70" i="64" s="1"/>
  <c r="L71" i="64" s="1"/>
  <c r="L72" i="64" s="1"/>
  <c r="L73" i="64" s="1"/>
  <c r="L74" i="64" s="1"/>
  <c r="L75" i="64" s="1"/>
  <c r="L76" i="64" s="1"/>
  <c r="L77" i="64" s="1"/>
  <c r="L78" i="64" s="1"/>
  <c r="L79" i="64" s="1"/>
  <c r="L80" i="64" s="1"/>
  <c r="L81" i="64" s="1"/>
  <c r="L82" i="64" s="1"/>
  <c r="L83" i="64" s="1"/>
  <c r="L84" i="64" s="1"/>
  <c r="L85" i="64" s="1"/>
  <c r="L86" i="64" s="1"/>
  <c r="L87" i="64" s="1"/>
  <c r="L88" i="64" s="1"/>
  <c r="L89" i="64" s="1"/>
  <c r="L90" i="64" s="1"/>
  <c r="L91" i="64" s="1"/>
  <c r="L92" i="64" s="1"/>
  <c r="L93" i="64" s="1"/>
  <c r="L94" i="64" s="1"/>
  <c r="L95" i="64" s="1"/>
  <c r="L96" i="64" s="1"/>
  <c r="L97" i="64" s="1"/>
  <c r="L98" i="64" s="1"/>
  <c r="L99" i="64" s="1"/>
  <c r="L100" i="64" s="1"/>
  <c r="L101" i="64" s="1"/>
  <c r="L102" i="64" s="1"/>
  <c r="L103" i="64" s="1"/>
  <c r="L104" i="64" s="1"/>
  <c r="L105" i="64" s="1"/>
  <c r="L3" i="64"/>
  <c r="L3" i="63"/>
  <c r="L4" i="63" s="1"/>
  <c r="L5" i="63" s="1"/>
  <c r="L6" i="63" s="1"/>
  <c r="L7" i="63" s="1"/>
  <c r="L8" i="63" s="1"/>
  <c r="L9" i="63" s="1"/>
  <c r="L10" i="63" s="1"/>
  <c r="L11" i="63" s="1"/>
  <c r="L12" i="63" s="1"/>
  <c r="L13" i="63" s="1"/>
  <c r="L14" i="63" s="1"/>
  <c r="L15" i="63" s="1"/>
  <c r="L16" i="63" s="1"/>
  <c r="L17" i="63" s="1"/>
  <c r="L18" i="63" s="1"/>
  <c r="L19" i="63" s="1"/>
  <c r="L20" i="63" s="1"/>
  <c r="L21" i="63" s="1"/>
  <c r="L22" i="63" s="1"/>
  <c r="L23" i="63" s="1"/>
  <c r="L24" i="63" s="1"/>
  <c r="L25" i="63" s="1"/>
  <c r="L26" i="63" s="1"/>
  <c r="L27" i="63" s="1"/>
  <c r="L28" i="63" s="1"/>
  <c r="L29" i="63" s="1"/>
  <c r="L30" i="63" s="1"/>
  <c r="L31" i="63" s="1"/>
  <c r="L32" i="63" s="1"/>
  <c r="L33" i="63" s="1"/>
  <c r="L34" i="63" s="1"/>
  <c r="L35" i="63" s="1"/>
  <c r="L36" i="63" s="1"/>
  <c r="L37" i="63" s="1"/>
  <c r="L38" i="63" s="1"/>
  <c r="L39" i="63" s="1"/>
  <c r="L40" i="63" s="1"/>
  <c r="L41" i="63" s="1"/>
  <c r="L42" i="63" s="1"/>
  <c r="L43" i="63" s="1"/>
  <c r="L44" i="63" s="1"/>
  <c r="L45" i="63" s="1"/>
  <c r="L46" i="63" s="1"/>
  <c r="L47" i="63" s="1"/>
  <c r="L48" i="63" s="1"/>
  <c r="L49" i="63" s="1"/>
  <c r="L50" i="63" s="1"/>
  <c r="L51" i="63" s="1"/>
  <c r="L52" i="63" s="1"/>
  <c r="L53" i="63" s="1"/>
  <c r="L54" i="63" s="1"/>
  <c r="L55" i="63" s="1"/>
  <c r="L56" i="63" s="1"/>
  <c r="L57" i="63" s="1"/>
  <c r="L58" i="63" s="1"/>
  <c r="L59" i="63" s="1"/>
  <c r="L60" i="63" s="1"/>
  <c r="L61" i="63" s="1"/>
  <c r="L62" i="63" s="1"/>
  <c r="L63" i="63" s="1"/>
  <c r="L64" i="63" s="1"/>
  <c r="L65" i="63" s="1"/>
  <c r="L66" i="63" s="1"/>
  <c r="L67" i="63" s="1"/>
  <c r="L68" i="63" s="1"/>
  <c r="L69" i="63" s="1"/>
  <c r="L70" i="63" s="1"/>
  <c r="L71" i="63" s="1"/>
  <c r="L72" i="63" s="1"/>
  <c r="L73" i="63" s="1"/>
  <c r="L74" i="63" s="1"/>
  <c r="L75" i="63" s="1"/>
  <c r="L76" i="63" s="1"/>
  <c r="L77" i="63" s="1"/>
  <c r="L78" i="63" s="1"/>
  <c r="L79" i="63" s="1"/>
  <c r="L80" i="63" s="1"/>
  <c r="L81" i="63" s="1"/>
  <c r="L82" i="63" s="1"/>
  <c r="L83" i="63" s="1"/>
  <c r="L84" i="63" s="1"/>
  <c r="L85" i="63" s="1"/>
  <c r="L86" i="63" s="1"/>
  <c r="L87" i="63" s="1"/>
  <c r="L88" i="63" s="1"/>
  <c r="L89" i="63" s="1"/>
  <c r="L90" i="63" s="1"/>
  <c r="L91" i="63" s="1"/>
  <c r="L92" i="63" s="1"/>
  <c r="L93" i="63" s="1"/>
  <c r="L94" i="63" s="1"/>
  <c r="L95" i="63" s="1"/>
  <c r="L96" i="63" s="1"/>
  <c r="L97" i="63" s="1"/>
  <c r="L98" i="63" s="1"/>
  <c r="L99" i="63" s="1"/>
  <c r="L100" i="63" s="1"/>
  <c r="L101" i="63" s="1"/>
  <c r="L102" i="63" s="1"/>
  <c r="L103" i="63" s="1"/>
  <c r="L104" i="63" s="1"/>
  <c r="L105" i="63" s="1"/>
  <c r="L106" i="63" s="1"/>
  <c r="L107" i="63" s="1"/>
  <c r="L108" i="63" s="1"/>
  <c r="L109" i="63" s="1"/>
  <c r="L110" i="63" s="1"/>
  <c r="L111" i="63" s="1"/>
  <c r="L112" i="63" s="1"/>
  <c r="L113" i="63" s="1"/>
  <c r="L114" i="63" s="1"/>
  <c r="L115" i="63" s="1"/>
  <c r="L116" i="63" s="1"/>
  <c r="L117" i="63" s="1"/>
  <c r="L118" i="63" s="1"/>
  <c r="L119" i="63" s="1"/>
  <c r="L120" i="63" s="1"/>
  <c r="L121" i="63" s="1"/>
  <c r="L122" i="63" s="1"/>
  <c r="L123" i="63" s="1"/>
  <c r="L124" i="63" s="1"/>
  <c r="L125" i="63" s="1"/>
  <c r="L126" i="63" s="1"/>
  <c r="L127" i="63" s="1"/>
  <c r="L128" i="63" s="1"/>
  <c r="L129" i="63" s="1"/>
  <c r="L130" i="63" s="1"/>
  <c r="L131" i="63" s="1"/>
  <c r="L132" i="63" s="1"/>
  <c r="L133" i="63" s="1"/>
  <c r="L134" i="63" s="1"/>
  <c r="L135" i="63" s="1"/>
  <c r="L136" i="63" s="1"/>
  <c r="L137" i="63" s="1"/>
  <c r="L138" i="63" s="1"/>
  <c r="L139" i="63" s="1"/>
  <c r="L140" i="63" s="1"/>
  <c r="L141" i="63" s="1"/>
  <c r="L142" i="63" s="1"/>
  <c r="L143" i="63" s="1"/>
  <c r="L144" i="63" s="1"/>
  <c r="L145" i="63" s="1"/>
  <c r="L146" i="63" s="1"/>
  <c r="L147" i="63" s="1"/>
  <c r="L4" i="62"/>
  <c r="L5" i="62" s="1"/>
  <c r="L6" i="62" s="1"/>
  <c r="L7" i="62" s="1"/>
  <c r="L8" i="62" s="1"/>
  <c r="L9" i="62" s="1"/>
  <c r="L10" i="62" s="1"/>
  <c r="L11" i="62" s="1"/>
  <c r="L12" i="62" s="1"/>
  <c r="L13" i="62" s="1"/>
  <c r="L14" i="62" s="1"/>
  <c r="L15" i="62" s="1"/>
  <c r="L16" i="62" s="1"/>
  <c r="L17" i="62" s="1"/>
  <c r="L18" i="62" s="1"/>
  <c r="L19" i="62" s="1"/>
  <c r="L20" i="62" s="1"/>
  <c r="L21" i="62" s="1"/>
  <c r="L22" i="62" s="1"/>
  <c r="L23" i="62" s="1"/>
  <c r="L24" i="62" s="1"/>
  <c r="L25" i="62" s="1"/>
  <c r="L26" i="62" s="1"/>
  <c r="L27" i="62" s="1"/>
  <c r="L28" i="62" s="1"/>
  <c r="L29" i="62" s="1"/>
  <c r="L30" i="62" s="1"/>
  <c r="L31" i="62" s="1"/>
  <c r="L32" i="62" s="1"/>
  <c r="L33" i="62" s="1"/>
  <c r="L34" i="62" s="1"/>
  <c r="L35" i="62" s="1"/>
  <c r="L36" i="62" s="1"/>
  <c r="L37" i="62" s="1"/>
  <c r="L38" i="62" s="1"/>
  <c r="L39" i="62" s="1"/>
  <c r="L40" i="62" s="1"/>
  <c r="L41" i="62" s="1"/>
  <c r="L42" i="62" s="1"/>
  <c r="L43" i="62" s="1"/>
  <c r="L44" i="62" s="1"/>
  <c r="L45" i="62" s="1"/>
  <c r="L46" i="62" s="1"/>
  <c r="L47" i="62" s="1"/>
  <c r="L48" i="62" s="1"/>
  <c r="L49" i="62" s="1"/>
  <c r="L50" i="62" s="1"/>
  <c r="L51" i="62" s="1"/>
  <c r="L52" i="62" s="1"/>
  <c r="L53" i="62" s="1"/>
  <c r="L54" i="62" s="1"/>
  <c r="L55" i="62" s="1"/>
  <c r="L56" i="62" s="1"/>
  <c r="L57" i="62" s="1"/>
  <c r="L58" i="62" s="1"/>
  <c r="L59" i="62" s="1"/>
  <c r="L60" i="62" s="1"/>
  <c r="L61" i="62" s="1"/>
  <c r="L62" i="62" s="1"/>
  <c r="L63" i="62" s="1"/>
  <c r="L64" i="62" s="1"/>
  <c r="L65" i="62" s="1"/>
  <c r="L66" i="62" s="1"/>
  <c r="L67" i="62" s="1"/>
  <c r="L68" i="62" s="1"/>
  <c r="L69" i="62" s="1"/>
  <c r="L70" i="62" s="1"/>
  <c r="L71" i="62" s="1"/>
  <c r="L72" i="62" s="1"/>
  <c r="L73" i="62" s="1"/>
  <c r="L74" i="62" s="1"/>
  <c r="L75" i="62" s="1"/>
  <c r="L76" i="62" s="1"/>
  <c r="L77" i="62" s="1"/>
  <c r="L78" i="62" s="1"/>
  <c r="L79" i="62" s="1"/>
  <c r="L80" i="62" s="1"/>
  <c r="L81" i="62" s="1"/>
  <c r="L82" i="62" s="1"/>
  <c r="L83" i="62" s="1"/>
  <c r="L84" i="62" s="1"/>
  <c r="L85" i="62" s="1"/>
  <c r="L86" i="62" s="1"/>
  <c r="L87" i="62" s="1"/>
  <c r="L88" i="62" s="1"/>
  <c r="L89" i="62" s="1"/>
  <c r="L90" i="62" s="1"/>
  <c r="L91" i="62" s="1"/>
  <c r="L92" i="62" s="1"/>
  <c r="L93" i="62" s="1"/>
  <c r="L94" i="62" s="1"/>
  <c r="L95" i="62" s="1"/>
  <c r="L96" i="62" s="1"/>
  <c r="L97" i="62" s="1"/>
  <c r="L98" i="62" s="1"/>
  <c r="L99" i="62" s="1"/>
  <c r="L100" i="62" s="1"/>
  <c r="L101" i="62" s="1"/>
  <c r="L102" i="62" s="1"/>
  <c r="L103" i="62" s="1"/>
  <c r="L104" i="62" s="1"/>
  <c r="L105" i="62" s="1"/>
  <c r="L106" i="62" s="1"/>
  <c r="L107" i="62" s="1"/>
  <c r="L108" i="62" s="1"/>
  <c r="L109" i="62" s="1"/>
  <c r="L110" i="62" s="1"/>
  <c r="L111" i="62" s="1"/>
  <c r="L112" i="62" s="1"/>
  <c r="L113" i="62" s="1"/>
  <c r="L114" i="62" s="1"/>
  <c r="L115" i="62" s="1"/>
  <c r="L116" i="62" s="1"/>
  <c r="L117" i="62" s="1"/>
  <c r="L118" i="62" s="1"/>
  <c r="L119" i="62" s="1"/>
  <c r="L120" i="62" s="1"/>
  <c r="L121" i="62" s="1"/>
  <c r="L122" i="62" s="1"/>
  <c r="L123" i="62" s="1"/>
  <c r="L124" i="62" s="1"/>
  <c r="L125" i="62" s="1"/>
  <c r="L126" i="62" s="1"/>
  <c r="L127" i="62" s="1"/>
  <c r="L128" i="62" s="1"/>
  <c r="L129" i="62" s="1"/>
  <c r="L130" i="62" s="1"/>
  <c r="L131" i="62" s="1"/>
  <c r="L132" i="62" s="1"/>
  <c r="L133" i="62" s="1"/>
  <c r="L134" i="62" s="1"/>
  <c r="L135" i="62" s="1"/>
  <c r="L136" i="62" s="1"/>
  <c r="L137" i="62" s="1"/>
  <c r="L138" i="62" s="1"/>
  <c r="L139" i="62" s="1"/>
  <c r="L140" i="62" s="1"/>
  <c r="L141" i="62" s="1"/>
  <c r="L142" i="62" s="1"/>
  <c r="L143" i="62" s="1"/>
  <c r="L144" i="62" s="1"/>
  <c r="L145" i="62" s="1"/>
  <c r="L146" i="62" s="1"/>
  <c r="L147" i="62" s="1"/>
  <c r="L148" i="62" s="1"/>
  <c r="L149" i="62" s="1"/>
  <c r="L150" i="62" s="1"/>
  <c r="L151" i="62" s="1"/>
  <c r="L152" i="62" s="1"/>
  <c r="L153" i="62" s="1"/>
  <c r="L154" i="62" s="1"/>
  <c r="L155" i="62" s="1"/>
  <c r="L156" i="62" s="1"/>
  <c r="L157" i="62" s="1"/>
  <c r="L158" i="62" s="1"/>
  <c r="L159" i="62" s="1"/>
  <c r="L160" i="62" s="1"/>
  <c r="L161" i="62" s="1"/>
  <c r="L162" i="62" s="1"/>
  <c r="L163" i="62" s="1"/>
  <c r="L164" i="62" s="1"/>
  <c r="L165" i="62" s="1"/>
  <c r="L166" i="62" s="1"/>
  <c r="L167" i="62" s="1"/>
  <c r="L168" i="62" s="1"/>
  <c r="L169" i="62" s="1"/>
  <c r="L170" i="62" s="1"/>
  <c r="L171" i="62" s="1"/>
  <c r="L172" i="62" s="1"/>
  <c r="L173" i="62" s="1"/>
  <c r="L174" i="62" s="1"/>
  <c r="L175" i="62" s="1"/>
  <c r="L176" i="62" s="1"/>
  <c r="L177" i="62" s="1"/>
  <c r="L178" i="62" s="1"/>
  <c r="L179" i="62" s="1"/>
  <c r="L180" i="62" s="1"/>
  <c r="L181" i="62" s="1"/>
  <c r="L182" i="62" s="1"/>
  <c r="L183" i="62" s="1"/>
  <c r="L184" i="62" s="1"/>
  <c r="L185" i="62" s="1"/>
  <c r="L186" i="62" s="1"/>
  <c r="L187" i="62" s="1"/>
  <c r="L188" i="62" s="1"/>
  <c r="L189" i="62" s="1"/>
  <c r="L3" i="62"/>
  <c r="L3" i="61"/>
  <c r="L4" i="61" s="1"/>
  <c r="L5" i="61" s="1"/>
  <c r="L6" i="61" s="1"/>
  <c r="L7" i="61" s="1"/>
  <c r="L8" i="61" s="1"/>
  <c r="L9" i="61" s="1"/>
  <c r="L10" i="61" s="1"/>
  <c r="L11" i="61" s="1"/>
  <c r="L12" i="61" s="1"/>
  <c r="L13" i="61" s="1"/>
  <c r="L14" i="61" s="1"/>
  <c r="L15" i="61" s="1"/>
  <c r="L16" i="61" s="1"/>
  <c r="L17" i="61" s="1"/>
  <c r="L18" i="61" s="1"/>
  <c r="L19" i="61" s="1"/>
  <c r="L20" i="61" s="1"/>
  <c r="L21" i="61" s="1"/>
  <c r="L22" i="61" s="1"/>
  <c r="L23" i="61" s="1"/>
  <c r="L24" i="61" s="1"/>
  <c r="L25" i="61" s="1"/>
  <c r="L26" i="61" s="1"/>
  <c r="L27" i="61" s="1"/>
  <c r="L28" i="61" s="1"/>
  <c r="L29" i="61" s="1"/>
  <c r="L30" i="61" s="1"/>
  <c r="L31" i="61" s="1"/>
  <c r="L32" i="61" s="1"/>
  <c r="L33" i="61" s="1"/>
  <c r="L34" i="61" s="1"/>
  <c r="L35" i="61" s="1"/>
  <c r="L36" i="61" s="1"/>
  <c r="L37" i="61" s="1"/>
  <c r="L38" i="61" s="1"/>
  <c r="L39" i="61" s="1"/>
  <c r="L40" i="61" s="1"/>
  <c r="L41" i="61" s="1"/>
  <c r="L42" i="61" s="1"/>
  <c r="L43" i="61" s="1"/>
  <c r="L44" i="61" s="1"/>
  <c r="L45" i="61" s="1"/>
  <c r="L46" i="61" s="1"/>
  <c r="L47" i="61" s="1"/>
  <c r="L48" i="61" s="1"/>
  <c r="L49" i="61" s="1"/>
  <c r="L50" i="61" s="1"/>
  <c r="L51" i="61" s="1"/>
  <c r="L52" i="61" s="1"/>
  <c r="L53" i="61" s="1"/>
  <c r="L54" i="61" s="1"/>
  <c r="L55" i="61" s="1"/>
  <c r="L56" i="61" s="1"/>
  <c r="L57" i="61" s="1"/>
  <c r="L58" i="61" s="1"/>
  <c r="L59" i="61" s="1"/>
  <c r="L60" i="61" s="1"/>
  <c r="L61" i="61" s="1"/>
  <c r="L62" i="61" s="1"/>
  <c r="L63" i="61" s="1"/>
  <c r="L64" i="61" s="1"/>
  <c r="L65" i="61" s="1"/>
  <c r="L66" i="61" s="1"/>
  <c r="L67" i="61" s="1"/>
  <c r="L68" i="61" s="1"/>
  <c r="L69" i="61" s="1"/>
  <c r="L70" i="61" s="1"/>
  <c r="L71" i="61" s="1"/>
  <c r="L72" i="61" s="1"/>
  <c r="L73" i="61" s="1"/>
  <c r="L74" i="61" s="1"/>
  <c r="L75" i="61" s="1"/>
  <c r="L76" i="61" s="1"/>
  <c r="L77" i="61" s="1"/>
  <c r="L78" i="61" s="1"/>
  <c r="L79" i="61" s="1"/>
  <c r="L80" i="61" s="1"/>
  <c r="L81" i="61" s="1"/>
  <c r="L82" i="61" s="1"/>
  <c r="L83" i="61" s="1"/>
  <c r="L84" i="61" s="1"/>
  <c r="L85" i="61" s="1"/>
  <c r="L86" i="61" s="1"/>
  <c r="L87" i="61" s="1"/>
  <c r="L88" i="61" s="1"/>
  <c r="L89" i="61" s="1"/>
  <c r="L90" i="61" s="1"/>
  <c r="L91" i="61" s="1"/>
  <c r="L92" i="61" s="1"/>
  <c r="L93" i="61" s="1"/>
  <c r="L94" i="61" s="1"/>
  <c r="L95" i="61" s="1"/>
  <c r="L96" i="61" s="1"/>
  <c r="L97" i="61" s="1"/>
  <c r="L98" i="61" s="1"/>
  <c r="L99" i="61" s="1"/>
  <c r="L100" i="61" s="1"/>
  <c r="L101" i="61" s="1"/>
  <c r="L102" i="61" s="1"/>
  <c r="L103" i="61" s="1"/>
  <c r="L104" i="61" s="1"/>
  <c r="L105" i="61" s="1"/>
  <c r="L106" i="61" s="1"/>
  <c r="L107" i="61" s="1"/>
  <c r="L108" i="61" s="1"/>
  <c r="L109" i="61" s="1"/>
  <c r="L110" i="61" s="1"/>
  <c r="L111" i="61" s="1"/>
  <c r="L112" i="61" s="1"/>
  <c r="L113" i="61" s="1"/>
  <c r="L114" i="61" s="1"/>
  <c r="L115" i="61" s="1"/>
  <c r="L100" i="60"/>
  <c r="L101" i="60"/>
  <c r="L102" i="60" s="1"/>
  <c r="L103" i="60" s="1"/>
  <c r="L104" i="60" s="1"/>
  <c r="L105" i="60" s="1"/>
  <c r="L106" i="60" s="1"/>
  <c r="L107" i="60" s="1"/>
  <c r="L108" i="60" s="1"/>
  <c r="L109" i="60" s="1"/>
  <c r="L110" i="60" s="1"/>
  <c r="L111" i="60" s="1"/>
  <c r="L112" i="60" s="1"/>
  <c r="L113" i="60" s="1"/>
  <c r="L114" i="60" s="1"/>
  <c r="L115" i="60" s="1"/>
  <c r="L116" i="60" s="1"/>
  <c r="L117" i="60" s="1"/>
  <c r="L118" i="60" s="1"/>
  <c r="L119" i="60" s="1"/>
  <c r="L120" i="60" s="1"/>
  <c r="L3" i="60"/>
  <c r="L4" i="60" s="1"/>
  <c r="L5" i="60" s="1"/>
  <c r="L6" i="60" s="1"/>
  <c r="L7" i="60" s="1"/>
  <c r="L8" i="60" s="1"/>
  <c r="L9" i="60" s="1"/>
  <c r="L10" i="60" s="1"/>
  <c r="L11" i="60" s="1"/>
  <c r="L12" i="60" s="1"/>
  <c r="L13" i="60" s="1"/>
  <c r="L14" i="60" s="1"/>
  <c r="L15" i="60" s="1"/>
  <c r="L16" i="60" s="1"/>
  <c r="L17" i="60" s="1"/>
  <c r="L18" i="60" s="1"/>
  <c r="L19" i="60" s="1"/>
  <c r="L20" i="60" s="1"/>
  <c r="L21" i="60" s="1"/>
  <c r="L22" i="60" s="1"/>
  <c r="L23" i="60" s="1"/>
  <c r="L24" i="60" s="1"/>
  <c r="L25" i="60" s="1"/>
  <c r="L26" i="60" s="1"/>
  <c r="L27" i="60" s="1"/>
  <c r="L28" i="60" s="1"/>
  <c r="L29" i="60" s="1"/>
  <c r="L30" i="60" s="1"/>
  <c r="L31" i="60" s="1"/>
  <c r="L32" i="60" s="1"/>
  <c r="L33" i="60" s="1"/>
  <c r="L34" i="60" s="1"/>
  <c r="L35" i="60" s="1"/>
  <c r="L36" i="60" s="1"/>
  <c r="L37" i="60" s="1"/>
  <c r="L38" i="60" s="1"/>
  <c r="L39" i="60" s="1"/>
  <c r="L40" i="60" s="1"/>
  <c r="L41" i="60" s="1"/>
  <c r="L42" i="60" s="1"/>
  <c r="L43" i="60" s="1"/>
  <c r="L44" i="60" s="1"/>
  <c r="L45" i="60" s="1"/>
  <c r="L46" i="60" s="1"/>
  <c r="L47" i="60" s="1"/>
  <c r="L48" i="60" s="1"/>
  <c r="L49" i="60" s="1"/>
  <c r="L50" i="60" s="1"/>
  <c r="L51" i="60" s="1"/>
  <c r="L52" i="60" s="1"/>
  <c r="L53" i="60" s="1"/>
  <c r="L54" i="60" s="1"/>
  <c r="L55" i="60" s="1"/>
  <c r="L56" i="60" s="1"/>
  <c r="L57" i="60" s="1"/>
  <c r="L58" i="60" s="1"/>
  <c r="L59" i="60" s="1"/>
  <c r="L60" i="60" s="1"/>
  <c r="L61" i="60" s="1"/>
  <c r="L62" i="60" s="1"/>
  <c r="L63" i="60" s="1"/>
  <c r="L64" i="60" s="1"/>
  <c r="L65" i="60" s="1"/>
  <c r="L66" i="60" s="1"/>
  <c r="L67" i="60" s="1"/>
  <c r="L68" i="60" s="1"/>
  <c r="L69" i="60" s="1"/>
  <c r="L70" i="60" s="1"/>
  <c r="L71" i="60" s="1"/>
  <c r="L72" i="60" s="1"/>
  <c r="L73" i="60" s="1"/>
  <c r="L74" i="60" s="1"/>
  <c r="L75" i="60" s="1"/>
  <c r="L76" i="60" s="1"/>
  <c r="L77" i="60" s="1"/>
  <c r="L78" i="60" s="1"/>
  <c r="L79" i="60" s="1"/>
  <c r="L80" i="60" s="1"/>
  <c r="L81" i="60" s="1"/>
  <c r="L82" i="60" s="1"/>
  <c r="L83" i="60" s="1"/>
  <c r="L84" i="60" s="1"/>
  <c r="L85" i="60" s="1"/>
  <c r="L86" i="60" s="1"/>
  <c r="L87" i="60" s="1"/>
  <c r="L88" i="60" s="1"/>
  <c r="L89" i="60" s="1"/>
  <c r="L90" i="60" s="1"/>
  <c r="L91" i="60" s="1"/>
  <c r="L92" i="60" s="1"/>
  <c r="L93" i="60" s="1"/>
  <c r="L94" i="60" s="1"/>
  <c r="L95" i="60" s="1"/>
  <c r="L96" i="60" s="1"/>
  <c r="L97" i="60" s="1"/>
  <c r="L98" i="60" s="1"/>
  <c r="L99" i="60" s="1"/>
  <c r="L3" i="59"/>
  <c r="L4" i="59" s="1"/>
  <c r="L5" i="59" s="1"/>
  <c r="L6" i="59" s="1"/>
  <c r="L7" i="59" s="1"/>
  <c r="L8" i="59" s="1"/>
  <c r="L9" i="59" s="1"/>
  <c r="L10" i="59" s="1"/>
  <c r="L11" i="59" s="1"/>
  <c r="L12" i="59" s="1"/>
  <c r="L13" i="59" s="1"/>
  <c r="L14" i="59" s="1"/>
  <c r="L15" i="59" s="1"/>
  <c r="L16" i="59" s="1"/>
  <c r="L17" i="59" s="1"/>
  <c r="L18" i="59" s="1"/>
  <c r="L19" i="59" s="1"/>
  <c r="L20" i="59" s="1"/>
  <c r="L21" i="59" s="1"/>
  <c r="L22" i="59" s="1"/>
  <c r="L23" i="59" s="1"/>
  <c r="L24" i="59" s="1"/>
  <c r="L25" i="59" s="1"/>
  <c r="L26" i="59" s="1"/>
  <c r="L27" i="59" s="1"/>
  <c r="L28" i="59" s="1"/>
  <c r="L29" i="59" s="1"/>
  <c r="L30" i="59" s="1"/>
  <c r="L31" i="59" s="1"/>
  <c r="L32" i="59" s="1"/>
  <c r="L33" i="59" s="1"/>
  <c r="L34" i="59" s="1"/>
  <c r="L35" i="59" s="1"/>
  <c r="L36" i="59" s="1"/>
  <c r="L37" i="59" s="1"/>
  <c r="L38" i="59" s="1"/>
  <c r="L39" i="59" s="1"/>
  <c r="L40" i="59" s="1"/>
  <c r="L41" i="59" s="1"/>
  <c r="L42" i="59" s="1"/>
  <c r="L43" i="59" s="1"/>
  <c r="L44" i="59" s="1"/>
  <c r="L45" i="59" s="1"/>
  <c r="L46" i="59" s="1"/>
  <c r="L47" i="59" s="1"/>
  <c r="L48" i="59" s="1"/>
  <c r="L49" i="59" s="1"/>
  <c r="L50" i="59" s="1"/>
  <c r="L51" i="59" s="1"/>
  <c r="L52" i="59" s="1"/>
  <c r="L53" i="59" s="1"/>
  <c r="L54" i="59" s="1"/>
  <c r="L55" i="59" s="1"/>
  <c r="L56" i="59" s="1"/>
  <c r="L57" i="59" s="1"/>
  <c r="L58" i="59" s="1"/>
  <c r="L59" i="59" s="1"/>
  <c r="L60" i="59" s="1"/>
  <c r="L61" i="59" s="1"/>
  <c r="L62" i="59" s="1"/>
  <c r="L63" i="59" s="1"/>
  <c r="L64" i="59" s="1"/>
  <c r="L65" i="59" s="1"/>
  <c r="L66" i="59" s="1"/>
  <c r="L67" i="59" s="1"/>
  <c r="L68" i="59" s="1"/>
  <c r="L69" i="59" s="1"/>
  <c r="L70" i="59" s="1"/>
  <c r="L71" i="59" s="1"/>
  <c r="L72" i="59" s="1"/>
  <c r="L73" i="59" s="1"/>
  <c r="L74" i="59" s="1"/>
  <c r="L75" i="59" s="1"/>
  <c r="L76" i="59" s="1"/>
  <c r="L77" i="59" s="1"/>
  <c r="L78" i="59" s="1"/>
  <c r="L79" i="59" s="1"/>
  <c r="L80" i="59" s="1"/>
  <c r="L81" i="59" s="1"/>
  <c r="L82" i="59" s="1"/>
  <c r="L83" i="59" s="1"/>
  <c r="L84" i="59" s="1"/>
  <c r="L85" i="59" s="1"/>
  <c r="L86" i="59" s="1"/>
  <c r="L87" i="59" s="1"/>
  <c r="L88" i="59" s="1"/>
  <c r="L89" i="59" s="1"/>
  <c r="L90" i="59" s="1"/>
  <c r="L91" i="59" s="1"/>
  <c r="L92" i="59" s="1"/>
  <c r="L93" i="59" s="1"/>
  <c r="L94" i="59" s="1"/>
  <c r="L95" i="59" s="1"/>
  <c r="L96" i="59" s="1"/>
  <c r="L97" i="59" s="1"/>
  <c r="L98" i="59" s="1"/>
  <c r="L99" i="59" s="1"/>
  <c r="L100" i="59" s="1"/>
  <c r="L101" i="59" s="1"/>
  <c r="L102" i="59" s="1"/>
  <c r="L103" i="59" s="1"/>
  <c r="L104" i="59" s="1"/>
  <c r="L105" i="59" s="1"/>
  <c r="L106" i="59" s="1"/>
  <c r="L107" i="59" s="1"/>
  <c r="L108" i="59" s="1"/>
  <c r="L109" i="59" s="1"/>
  <c r="L110" i="59" s="1"/>
  <c r="L111" i="59" s="1"/>
  <c r="L112" i="59" s="1"/>
  <c r="L113" i="59" s="1"/>
  <c r="L114" i="59" s="1"/>
  <c r="L115" i="59" s="1"/>
  <c r="L116" i="59" s="1"/>
  <c r="L117" i="59" s="1"/>
  <c r="L118" i="59" s="1"/>
  <c r="L3" i="58"/>
  <c r="L4" i="58" s="1"/>
  <c r="L5" i="58" s="1"/>
  <c r="L6" i="58" s="1"/>
  <c r="L7" i="58" s="1"/>
  <c r="L8" i="58" s="1"/>
  <c r="L9" i="58" s="1"/>
  <c r="L10" i="58" s="1"/>
  <c r="L11" i="58" s="1"/>
  <c r="L12" i="58" s="1"/>
  <c r="L13" i="58" s="1"/>
  <c r="L14" i="58" s="1"/>
  <c r="L15" i="58" s="1"/>
  <c r="L16" i="58" s="1"/>
  <c r="L17" i="58" s="1"/>
  <c r="L18" i="58" s="1"/>
  <c r="L19" i="58" s="1"/>
  <c r="L20" i="58" s="1"/>
  <c r="L21" i="58" s="1"/>
  <c r="L22" i="58" s="1"/>
  <c r="L23" i="58" s="1"/>
  <c r="L24" i="58" s="1"/>
  <c r="L25" i="58" s="1"/>
  <c r="L26" i="58" s="1"/>
  <c r="L27" i="58" s="1"/>
  <c r="L28" i="58" s="1"/>
  <c r="L29" i="58" s="1"/>
  <c r="L30" i="58" s="1"/>
  <c r="L31" i="58" s="1"/>
  <c r="L32" i="58" s="1"/>
  <c r="L33" i="58" s="1"/>
  <c r="L34" i="58" s="1"/>
  <c r="L35" i="58" s="1"/>
  <c r="L36" i="58" s="1"/>
  <c r="L37" i="58" s="1"/>
  <c r="L38" i="58" s="1"/>
  <c r="L39" i="58" s="1"/>
  <c r="L40" i="58" s="1"/>
  <c r="L41" i="58" s="1"/>
  <c r="L42" i="58" s="1"/>
  <c r="L43" i="58" s="1"/>
  <c r="L44" i="58" s="1"/>
  <c r="L45" i="58" s="1"/>
  <c r="L46" i="58" s="1"/>
  <c r="L47" i="58" s="1"/>
  <c r="L48" i="58" s="1"/>
  <c r="L49" i="58" s="1"/>
  <c r="L50" i="58" s="1"/>
  <c r="L51" i="58" s="1"/>
  <c r="L52" i="58" s="1"/>
  <c r="L53" i="58" s="1"/>
  <c r="L54" i="58" s="1"/>
  <c r="L55" i="58" s="1"/>
  <c r="L56" i="58" s="1"/>
  <c r="L57" i="58" s="1"/>
  <c r="L58" i="58" s="1"/>
  <c r="L59" i="58" s="1"/>
  <c r="L60" i="58" s="1"/>
  <c r="L61" i="58" s="1"/>
  <c r="L62" i="58" s="1"/>
  <c r="L63" i="58" s="1"/>
  <c r="L64" i="58" s="1"/>
  <c r="L65" i="58" s="1"/>
  <c r="L66" i="58" s="1"/>
  <c r="L67" i="58" s="1"/>
  <c r="L68" i="58" s="1"/>
  <c r="L69" i="58" s="1"/>
  <c r="L70" i="58" s="1"/>
  <c r="L71" i="58" s="1"/>
  <c r="L72" i="58" s="1"/>
  <c r="L73" i="58" s="1"/>
  <c r="L74" i="58" s="1"/>
  <c r="L75" i="58" s="1"/>
  <c r="L76" i="58" s="1"/>
  <c r="L77" i="58" s="1"/>
  <c r="L78" i="58" s="1"/>
  <c r="L79" i="58" s="1"/>
  <c r="L80" i="58" s="1"/>
  <c r="L81" i="58" s="1"/>
  <c r="L82" i="58" s="1"/>
  <c r="L83" i="58" s="1"/>
  <c r="L84" i="58" s="1"/>
  <c r="L85" i="58" s="1"/>
  <c r="L86" i="58" s="1"/>
  <c r="L87" i="58" s="1"/>
  <c r="L88" i="58" s="1"/>
  <c r="L89" i="58" s="1"/>
  <c r="L90" i="58" s="1"/>
  <c r="L91" i="58" s="1"/>
  <c r="L92" i="58" s="1"/>
  <c r="L93" i="58" s="1"/>
  <c r="L94" i="58" s="1"/>
  <c r="L95" i="58" s="1"/>
  <c r="L96" i="58" s="1"/>
  <c r="L97" i="58" s="1"/>
  <c r="L98" i="58" s="1"/>
  <c r="L99" i="58" s="1"/>
  <c r="L100" i="58" s="1"/>
  <c r="L101" i="58" s="1"/>
  <c r="L102" i="58" s="1"/>
  <c r="L103" i="58" s="1"/>
  <c r="L104" i="58" s="1"/>
  <c r="L105" i="58" s="1"/>
  <c r="L106" i="58" s="1"/>
  <c r="L107" i="58" s="1"/>
  <c r="L108" i="58" s="1"/>
  <c r="L109" i="58" s="1"/>
  <c r="L110" i="58" s="1"/>
  <c r="L111" i="58" s="1"/>
  <c r="L112" i="58" s="1"/>
  <c r="L113" i="58" s="1"/>
  <c r="L114" i="58" s="1"/>
  <c r="L115" i="58" s="1"/>
  <c r="L116" i="58" s="1"/>
  <c r="L4" i="57"/>
  <c r="L5" i="57" s="1"/>
  <c r="L6" i="57" s="1"/>
  <c r="L7" i="57" s="1"/>
  <c r="L8" i="57" s="1"/>
  <c r="L9" i="57" s="1"/>
  <c r="L10" i="57" s="1"/>
  <c r="L11" i="57" s="1"/>
  <c r="L12" i="57" s="1"/>
  <c r="L13" i="57" s="1"/>
  <c r="L14" i="57" s="1"/>
  <c r="L15" i="57" s="1"/>
  <c r="L16" i="57" s="1"/>
  <c r="L17" i="57" s="1"/>
  <c r="L18" i="57" s="1"/>
  <c r="L19" i="57" s="1"/>
  <c r="L20" i="57" s="1"/>
  <c r="L21" i="57" s="1"/>
  <c r="L22" i="57" s="1"/>
  <c r="L23" i="57" s="1"/>
  <c r="L24" i="57" s="1"/>
  <c r="L25" i="57" s="1"/>
  <c r="L26" i="57" s="1"/>
  <c r="L27" i="57" s="1"/>
  <c r="L28" i="57" s="1"/>
  <c r="L29" i="57" s="1"/>
  <c r="L30" i="57" s="1"/>
  <c r="L31" i="57" s="1"/>
  <c r="L32" i="57" s="1"/>
  <c r="L33" i="57" s="1"/>
  <c r="L34" i="57" s="1"/>
  <c r="L35" i="57" s="1"/>
  <c r="L36" i="57" s="1"/>
  <c r="L37" i="57" s="1"/>
  <c r="L38" i="57" s="1"/>
  <c r="L39" i="57" s="1"/>
  <c r="L40" i="57" s="1"/>
  <c r="L41" i="57" s="1"/>
  <c r="L42" i="57" s="1"/>
  <c r="L43" i="57" s="1"/>
  <c r="L44" i="57" s="1"/>
  <c r="L45" i="57" s="1"/>
  <c r="L46" i="57" s="1"/>
  <c r="L47" i="57" s="1"/>
  <c r="L48" i="57" s="1"/>
  <c r="L49" i="57" s="1"/>
  <c r="L50" i="57" s="1"/>
  <c r="L51" i="57" s="1"/>
  <c r="L52" i="57" s="1"/>
  <c r="L53" i="57" s="1"/>
  <c r="L54" i="57" s="1"/>
  <c r="L55" i="57" s="1"/>
  <c r="L56" i="57" s="1"/>
  <c r="L57" i="57" s="1"/>
  <c r="L58" i="57" s="1"/>
  <c r="L59" i="57" s="1"/>
  <c r="L60" i="57" s="1"/>
  <c r="L61" i="57" s="1"/>
  <c r="L62" i="57" s="1"/>
  <c r="L63" i="57" s="1"/>
  <c r="L64" i="57" s="1"/>
  <c r="L65" i="57" s="1"/>
  <c r="L66" i="57" s="1"/>
  <c r="L67" i="57" s="1"/>
  <c r="L68" i="57" s="1"/>
  <c r="L69" i="57" s="1"/>
  <c r="L70" i="57" s="1"/>
  <c r="L71" i="57" s="1"/>
  <c r="L72" i="57" s="1"/>
  <c r="L73" i="57" s="1"/>
  <c r="L74" i="57" s="1"/>
  <c r="L75" i="57" s="1"/>
  <c r="L76" i="57" s="1"/>
  <c r="L77" i="57" s="1"/>
  <c r="L78" i="57" s="1"/>
  <c r="L79" i="57" s="1"/>
  <c r="L80" i="57" s="1"/>
  <c r="L81" i="57" s="1"/>
  <c r="L82" i="57" s="1"/>
  <c r="L83" i="57" s="1"/>
  <c r="L84" i="57" s="1"/>
  <c r="L85" i="57" s="1"/>
  <c r="L86" i="57" s="1"/>
  <c r="L87" i="57" s="1"/>
  <c r="L88" i="57" s="1"/>
  <c r="L89" i="57" s="1"/>
  <c r="L90" i="57" s="1"/>
  <c r="L91" i="57" s="1"/>
  <c r="L92" i="57" s="1"/>
  <c r="L93" i="57" s="1"/>
  <c r="L94" i="57" s="1"/>
  <c r="L95" i="57" s="1"/>
  <c r="L96" i="57" s="1"/>
  <c r="L97" i="57" s="1"/>
  <c r="L98" i="57" s="1"/>
  <c r="L99" i="57" s="1"/>
  <c r="L100" i="57" s="1"/>
  <c r="L101" i="57" s="1"/>
  <c r="L102" i="57" s="1"/>
  <c r="L103" i="57" s="1"/>
  <c r="L104" i="57" s="1"/>
  <c r="L105" i="57" s="1"/>
  <c r="L106" i="57" s="1"/>
  <c r="L107" i="57" s="1"/>
  <c r="L108" i="57" s="1"/>
  <c r="L109" i="57" s="1"/>
  <c r="L110" i="57" s="1"/>
  <c r="L111" i="57" s="1"/>
  <c r="L112" i="57" s="1"/>
  <c r="L113" i="57" s="1"/>
  <c r="L114" i="57" s="1"/>
  <c r="L115" i="57" s="1"/>
  <c r="L116" i="57" s="1"/>
  <c r="L117" i="57" s="1"/>
  <c r="L118" i="57" s="1"/>
  <c r="L119" i="57" s="1"/>
  <c r="L120" i="57" s="1"/>
  <c r="L121" i="57" s="1"/>
  <c r="L122" i="57" s="1"/>
  <c r="L123" i="57" s="1"/>
  <c r="L124" i="57" s="1"/>
  <c r="L125" i="57" s="1"/>
  <c r="L126" i="57" s="1"/>
  <c r="L127" i="57" s="1"/>
  <c r="L128" i="57" s="1"/>
  <c r="L129" i="57" s="1"/>
  <c r="L130" i="57" s="1"/>
  <c r="L131" i="57" s="1"/>
  <c r="L132" i="57" s="1"/>
  <c r="L133" i="57" s="1"/>
  <c r="L134" i="57" s="1"/>
  <c r="L135" i="57" s="1"/>
  <c r="L3" i="57"/>
  <c r="L3" i="56"/>
  <c r="L4" i="56" s="1"/>
  <c r="L3" i="55"/>
  <c r="L4" i="55" s="1"/>
  <c r="L5" i="55" s="1"/>
  <c r="L6" i="55" s="1"/>
  <c r="L7" i="55" s="1"/>
  <c r="L8" i="55" s="1"/>
  <c r="L9" i="55" s="1"/>
  <c r="L10" i="55" s="1"/>
  <c r="L11" i="55" s="1"/>
  <c r="L12" i="55" s="1"/>
  <c r="L13" i="55" s="1"/>
  <c r="L14" i="55" s="1"/>
  <c r="L15" i="55" s="1"/>
  <c r="L16" i="55" s="1"/>
  <c r="L17" i="55" s="1"/>
  <c r="L18" i="55" s="1"/>
  <c r="L19" i="55" s="1"/>
  <c r="L20" i="55" s="1"/>
  <c r="L21" i="55" s="1"/>
  <c r="L22" i="55" s="1"/>
  <c r="L23" i="55" s="1"/>
  <c r="L24" i="55" s="1"/>
  <c r="L25" i="55" s="1"/>
  <c r="L26" i="55" s="1"/>
  <c r="L27" i="55" s="1"/>
  <c r="L28" i="55" s="1"/>
  <c r="L29" i="55" s="1"/>
  <c r="L30" i="55" s="1"/>
  <c r="L31" i="55" s="1"/>
  <c r="L32" i="55" s="1"/>
  <c r="L33" i="55" s="1"/>
  <c r="L34" i="55" s="1"/>
  <c r="L35" i="55" s="1"/>
  <c r="L36" i="55" s="1"/>
  <c r="L37" i="55" s="1"/>
  <c r="L38" i="55" s="1"/>
  <c r="L39" i="55" s="1"/>
  <c r="L40" i="55" s="1"/>
  <c r="L41" i="55" s="1"/>
  <c r="L42" i="55" s="1"/>
  <c r="L43" i="55" s="1"/>
  <c r="L44" i="55" s="1"/>
  <c r="L45" i="55" s="1"/>
  <c r="L46" i="55" s="1"/>
  <c r="L47" i="55" s="1"/>
  <c r="L48" i="55" s="1"/>
  <c r="L49" i="55" s="1"/>
  <c r="L50" i="55" s="1"/>
  <c r="L51" i="55" s="1"/>
  <c r="L52" i="55" s="1"/>
  <c r="L53" i="55" s="1"/>
  <c r="L54" i="55" s="1"/>
  <c r="L55" i="55" s="1"/>
  <c r="L56" i="55" s="1"/>
  <c r="L57" i="55" s="1"/>
  <c r="L58" i="55" s="1"/>
  <c r="L59" i="55" s="1"/>
  <c r="L60" i="55" s="1"/>
  <c r="L61" i="55" s="1"/>
  <c r="L62" i="55" s="1"/>
  <c r="L3" i="54"/>
  <c r="L4" i="54" s="1"/>
  <c r="L5" i="54" s="1"/>
  <c r="L6" i="54" s="1"/>
  <c r="L7" i="54" s="1"/>
  <c r="L8" i="54" s="1"/>
  <c r="L9" i="54" s="1"/>
  <c r="L10" i="54" s="1"/>
  <c r="L11" i="54" s="1"/>
  <c r="L12" i="54" s="1"/>
  <c r="L13" i="54" s="1"/>
  <c r="L14" i="54" s="1"/>
  <c r="L15" i="54" s="1"/>
  <c r="L16" i="54" s="1"/>
  <c r="L17" i="54" s="1"/>
  <c r="L18" i="54" s="1"/>
  <c r="L19" i="54" s="1"/>
  <c r="L20" i="54" s="1"/>
  <c r="L21" i="54" s="1"/>
  <c r="L22" i="54" s="1"/>
  <c r="L23" i="54" s="1"/>
  <c r="L24" i="54" s="1"/>
  <c r="L25" i="54" s="1"/>
  <c r="L26" i="54" s="1"/>
  <c r="L27" i="54" s="1"/>
  <c r="L28" i="54" s="1"/>
  <c r="L29" i="54" s="1"/>
  <c r="L30" i="54" s="1"/>
  <c r="L31" i="54" s="1"/>
  <c r="L32" i="54" s="1"/>
  <c r="L33" i="54" s="1"/>
  <c r="L34" i="54" s="1"/>
  <c r="L35" i="54" s="1"/>
  <c r="L36" i="54" s="1"/>
  <c r="L37" i="54" s="1"/>
  <c r="L38" i="54" s="1"/>
  <c r="L39" i="54" s="1"/>
  <c r="L40" i="54" s="1"/>
  <c r="L41" i="54" s="1"/>
  <c r="L42" i="54" s="1"/>
  <c r="L43" i="54" s="1"/>
  <c r="L44" i="54" s="1"/>
  <c r="L3" i="53"/>
  <c r="L4" i="53" s="1"/>
  <c r="L5" i="53" s="1"/>
  <c r="L6" i="53" s="1"/>
  <c r="L7" i="53" s="1"/>
  <c r="L8" i="53" s="1"/>
  <c r="L9" i="53" s="1"/>
  <c r="L10" i="53" s="1"/>
  <c r="L11" i="53" s="1"/>
  <c r="L12" i="53" s="1"/>
  <c r="L13" i="53" s="1"/>
  <c r="L14" i="53" s="1"/>
  <c r="L106" i="64" l="1"/>
  <c r="L107" i="64" s="1"/>
  <c r="L108" i="64" s="1"/>
  <c r="L109" i="64" s="1"/>
  <c r="L110" i="64" s="1"/>
  <c r="L111" i="64" s="1"/>
  <c r="L112" i="64" s="1"/>
  <c r="L113" i="64" s="1"/>
  <c r="L114" i="64" s="1"/>
  <c r="L115" i="64" s="1"/>
  <c r="L116" i="64" s="1"/>
  <c r="L117" i="64" s="1"/>
  <c r="L118" i="64" s="1"/>
  <c r="L119" i="64" s="1"/>
  <c r="L120" i="64" s="1"/>
  <c r="L121" i="64" s="1"/>
  <c r="L122" i="64" s="1"/>
  <c r="L123" i="64" s="1"/>
  <c r="L124" i="64" s="1"/>
  <c r="L125" i="64" s="1"/>
  <c r="L126" i="64" s="1"/>
  <c r="L127" i="64" s="1"/>
  <c r="L128" i="64" s="1"/>
  <c r="L129" i="64" s="1"/>
  <c r="L130" i="64" s="1"/>
  <c r="L131" i="64" s="1"/>
  <c r="L132" i="64" s="1"/>
  <c r="L133" i="64" s="1"/>
  <c r="L134" i="64" s="1"/>
  <c r="L135" i="64" s="1"/>
  <c r="L136" i="64" s="1"/>
  <c r="L137" i="64" s="1"/>
  <c r="L138" i="64" s="1"/>
  <c r="L139" i="64" s="1"/>
  <c r="L140" i="64" s="1"/>
  <c r="L141" i="64" s="1"/>
  <c r="L142" i="64" s="1"/>
  <c r="L143" i="64" s="1"/>
  <c r="L144" i="64" s="1"/>
  <c r="L145" i="64" s="1"/>
  <c r="L146" i="64" s="1"/>
  <c r="L147" i="64" s="1"/>
  <c r="L148" i="64" s="1"/>
  <c r="L149" i="64" s="1"/>
  <c r="L150" i="64" s="1"/>
  <c r="L151" i="64" s="1"/>
  <c r="L152" i="64" s="1"/>
  <c r="L153" i="64" s="1"/>
  <c r="L154" i="64" s="1"/>
  <c r="L155" i="64" s="1"/>
  <c r="L156" i="64" s="1"/>
  <c r="L157" i="64" s="1"/>
  <c r="L158" i="64" s="1"/>
  <c r="L159" i="64" s="1"/>
  <c r="L160" i="64" s="1"/>
  <c r="L161" i="64" s="1"/>
  <c r="L162" i="64" s="1"/>
  <c r="L163" i="64" s="1"/>
  <c r="L5" i="56"/>
  <c r="L6" i="56" s="1"/>
  <c r="L7" i="56" s="1"/>
  <c r="L8" i="56" s="1"/>
  <c r="L9" i="56" s="1"/>
  <c r="L10" i="56" s="1"/>
  <c r="L11" i="56" s="1"/>
  <c r="L12" i="56" s="1"/>
  <c r="L13" i="56" s="1"/>
  <c r="L14" i="56" s="1"/>
  <c r="L15" i="56" s="1"/>
  <c r="L16" i="56" s="1"/>
  <c r="L17" i="56" s="1"/>
  <c r="L18" i="56" s="1"/>
  <c r="L19" i="56" s="1"/>
  <c r="L20" i="56" s="1"/>
  <c r="L21" i="56" s="1"/>
  <c r="L22" i="56" s="1"/>
  <c r="L23" i="56" s="1"/>
  <c r="L24" i="56" s="1"/>
  <c r="L25" i="56" s="1"/>
  <c r="L26" i="56" s="1"/>
  <c r="L27" i="56" s="1"/>
  <c r="L28" i="56" s="1"/>
  <c r="L29" i="56" s="1"/>
  <c r="L30" i="56" s="1"/>
  <c r="L31" i="56" s="1"/>
  <c r="L32" i="56" s="1"/>
  <c r="L33" i="56" s="1"/>
  <c r="L34" i="56" s="1"/>
  <c r="L35" i="56" s="1"/>
  <c r="L36" i="56" s="1"/>
  <c r="L37" i="56" s="1"/>
  <c r="L38" i="56" s="1"/>
  <c r="L39" i="56" s="1"/>
  <c r="L40" i="56" s="1"/>
  <c r="L41" i="56" s="1"/>
  <c r="L42" i="56" s="1"/>
  <c r="L43" i="56" s="1"/>
  <c r="L44" i="56" s="1"/>
  <c r="L45" i="56" s="1"/>
  <c r="L46" i="56" s="1"/>
  <c r="L47" i="56" s="1"/>
  <c r="L48" i="56" s="1"/>
  <c r="L49" i="56" s="1"/>
  <c r="L50" i="56" s="1"/>
  <c r="L51" i="56" s="1"/>
  <c r="L52" i="56" s="1"/>
  <c r="L53" i="56" s="1"/>
  <c r="L54" i="56" s="1"/>
  <c r="L55" i="56" s="1"/>
  <c r="L56" i="56" s="1"/>
  <c r="L57" i="56" s="1"/>
  <c r="L58" i="56" s="1"/>
  <c r="L59" i="56" s="1"/>
  <c r="L60" i="56" s="1"/>
  <c r="L3" i="52"/>
  <c r="L4" i="52" s="1"/>
  <c r="L5" i="52" s="1"/>
  <c r="L6" i="52" s="1"/>
  <c r="L7" i="52" s="1"/>
  <c r="L8" i="52" s="1"/>
  <c r="L9" i="52" s="1"/>
  <c r="L10" i="52" s="1"/>
  <c r="L11" i="52" s="1"/>
  <c r="L12" i="52" s="1"/>
  <c r="L13" i="52" s="1"/>
  <c r="L14" i="52" s="1"/>
  <c r="L15" i="52" s="1"/>
  <c r="L16" i="52" s="1"/>
  <c r="L17" i="52" s="1"/>
  <c r="L18" i="52" s="1"/>
  <c r="L19" i="52" s="1"/>
  <c r="L20" i="52" s="1"/>
  <c r="L21" i="52" s="1"/>
  <c r="L22" i="52" s="1"/>
  <c r="L23" i="52" s="1"/>
  <c r="L24" i="52" s="1"/>
  <c r="L25" i="52" s="1"/>
  <c r="L26" i="52" s="1"/>
  <c r="L27" i="52" s="1"/>
  <c r="L28" i="52" s="1"/>
  <c r="L29" i="52" s="1"/>
  <c r="L30" i="52" s="1"/>
  <c r="L31" i="52" s="1"/>
  <c r="L32" i="52" s="1"/>
  <c r="L33" i="52" s="1"/>
  <c r="L34" i="52" s="1"/>
  <c r="L35" i="52" s="1"/>
  <c r="L36" i="52" s="1"/>
  <c r="L37" i="52" s="1"/>
  <c r="L38" i="52" s="1"/>
  <c r="L39" i="52" s="1"/>
  <c r="L40" i="52" s="1"/>
  <c r="L41" i="52" s="1"/>
  <c r="L42" i="52" s="1"/>
  <c r="L43" i="52" s="1"/>
  <c r="L44" i="52" s="1"/>
  <c r="L45" i="52" s="1"/>
  <c r="L46" i="52" s="1"/>
  <c r="L47" i="52" s="1"/>
  <c r="L48" i="52" s="1"/>
  <c r="L49" i="52" s="1"/>
  <c r="L50" i="52" s="1"/>
  <c r="L51" i="52" s="1"/>
  <c r="L52" i="52" s="1"/>
  <c r="L53" i="52" s="1"/>
  <c r="L54" i="52" s="1"/>
  <c r="L55" i="52" s="1"/>
  <c r="L56" i="52" s="1"/>
  <c r="L57" i="52" s="1"/>
  <c r="L58" i="52" s="1"/>
  <c r="L59" i="52" s="1"/>
  <c r="L60" i="52" s="1"/>
  <c r="L61" i="52" s="1"/>
  <c r="L62" i="52" s="1"/>
  <c r="L63" i="52" s="1"/>
  <c r="L64" i="52" s="1"/>
  <c r="L65" i="52" s="1"/>
  <c r="L66" i="52" s="1"/>
  <c r="L67" i="52" s="1"/>
  <c r="L68" i="52" s="1"/>
  <c r="L69" i="52" s="1"/>
  <c r="L70" i="52" s="1"/>
  <c r="L71" i="52" s="1"/>
  <c r="L72" i="52" s="1"/>
  <c r="L73" i="52" s="1"/>
  <c r="L74" i="52" s="1"/>
  <c r="L75" i="52" s="1"/>
  <c r="L76" i="52" s="1"/>
  <c r="L77" i="52" s="1"/>
  <c r="L78" i="52" s="1"/>
  <c r="L79" i="52" s="1"/>
  <c r="L80" i="52" s="1"/>
  <c r="L81" i="52" s="1"/>
  <c r="L82" i="52" s="1"/>
  <c r="L83" i="52" s="1"/>
  <c r="L84" i="52" s="1"/>
  <c r="L85" i="52" s="1"/>
  <c r="L86" i="52" s="1"/>
  <c r="L87" i="52" s="1"/>
  <c r="L88" i="52" s="1"/>
  <c r="L89" i="52" s="1"/>
  <c r="L90" i="52" s="1"/>
  <c r="L91" i="52" s="1"/>
  <c r="L92" i="52" s="1"/>
  <c r="L93" i="52" s="1"/>
  <c r="L94" i="52" s="1"/>
  <c r="L95" i="52" s="1"/>
  <c r="L96" i="52" s="1"/>
  <c r="L97" i="52" s="1"/>
  <c r="L98" i="52" s="1"/>
  <c r="L99" i="52" s="1"/>
  <c r="L100" i="52" s="1"/>
  <c r="L101" i="52" s="1"/>
  <c r="L102" i="52" s="1"/>
  <c r="L103" i="52" s="1"/>
  <c r="L104" i="52" s="1"/>
  <c r="L105" i="52" s="1"/>
  <c r="L106" i="52" s="1"/>
  <c r="L107" i="52" s="1"/>
  <c r="L108" i="52" s="1"/>
  <c r="L109" i="52" s="1"/>
  <c r="L110" i="52" s="1"/>
  <c r="L111" i="52" s="1"/>
  <c r="L112" i="52" s="1"/>
  <c r="L113" i="52" s="1"/>
  <c r="L114" i="52" s="1"/>
  <c r="L115" i="52" s="1"/>
  <c r="L116" i="52" s="1"/>
  <c r="L117" i="52" s="1"/>
  <c r="L118" i="52" s="1"/>
  <c r="L119" i="52" s="1"/>
  <c r="L120" i="52" s="1"/>
  <c r="L121" i="52" s="1"/>
  <c r="L122" i="52" s="1"/>
  <c r="L123" i="52" s="1"/>
  <c r="L124" i="52" s="1"/>
  <c r="L125" i="52" s="1"/>
  <c r="L126" i="52" s="1"/>
  <c r="L127" i="52" s="1"/>
  <c r="L128" i="52" s="1"/>
  <c r="L129" i="52" s="1"/>
  <c r="L130" i="52" s="1"/>
  <c r="L131" i="52" s="1"/>
  <c r="L132" i="52" s="1"/>
  <c r="L133" i="52" s="1"/>
  <c r="L134" i="52" s="1"/>
  <c r="L135" i="52" s="1"/>
  <c r="L136" i="52" s="1"/>
  <c r="L137" i="52" s="1"/>
  <c r="L138" i="52" s="1"/>
  <c r="L139" i="52" s="1"/>
  <c r="L140" i="52" s="1"/>
  <c r="L141" i="52" s="1"/>
  <c r="L142" i="52" s="1"/>
  <c r="L13" i="51"/>
  <c r="L31" i="51" l="1"/>
  <c r="L32" i="51" s="1"/>
  <c r="L33" i="51" s="1"/>
  <c r="L34" i="51" s="1"/>
  <c r="L35" i="51" s="1"/>
  <c r="L36" i="51" s="1"/>
  <c r="L37" i="51" s="1"/>
  <c r="L38" i="51" s="1"/>
  <c r="L39" i="51" s="1"/>
  <c r="L40" i="51" s="1"/>
  <c r="L41" i="51" s="1"/>
  <c r="L42" i="51" s="1"/>
  <c r="L43" i="51" s="1"/>
  <c r="L14" i="51" s="1"/>
  <c r="L15" i="51" s="1"/>
  <c r="L44" i="51" s="1"/>
  <c r="L45" i="51" s="1"/>
  <c r="L46" i="51" s="1"/>
  <c r="L47" i="51" s="1"/>
  <c r="L48" i="51" s="1"/>
  <c r="L49" i="51" s="1"/>
  <c r="L50" i="51" s="1"/>
  <c r="L51" i="51" s="1"/>
  <c r="L52" i="51" s="1"/>
  <c r="L53" i="51" s="1"/>
  <c r="L54" i="51" s="1"/>
  <c r="L55" i="51" s="1"/>
  <c r="L56" i="51" s="1"/>
  <c r="L57" i="51" s="1"/>
  <c r="L58" i="51" s="1"/>
  <c r="L59" i="51" s="1"/>
  <c r="L16" i="51" s="1"/>
  <c r="L17" i="51" s="1"/>
  <c r="L60" i="51" s="1"/>
  <c r="L61" i="51" s="1"/>
  <c r="L62" i="51" s="1"/>
  <c r="L18" i="51" s="1"/>
  <c r="L19" i="51" s="1"/>
  <c r="L63" i="51" s="1"/>
  <c r="L64" i="51" s="1"/>
  <c r="L65" i="51" s="1"/>
  <c r="L66" i="51" s="1"/>
  <c r="L67" i="51" s="1"/>
  <c r="L68" i="51" s="1"/>
  <c r="L69" i="51" s="1"/>
  <c r="L70" i="51" s="1"/>
  <c r="L71" i="51" s="1"/>
  <c r="L72" i="51" s="1"/>
  <c r="L73" i="51" s="1"/>
  <c r="L74" i="51" s="1"/>
  <c r="L75" i="51" s="1"/>
  <c r="L76" i="51" s="1"/>
  <c r="L20" i="51" s="1"/>
  <c r="L21" i="51" s="1"/>
  <c r="L77" i="51" s="1"/>
  <c r="L78" i="51" s="1"/>
  <c r="L79" i="51" s="1"/>
  <c r="L80" i="51" s="1"/>
  <c r="L81" i="51" s="1"/>
  <c r="L82" i="51" s="1"/>
  <c r="L22" i="51" s="1"/>
  <c r="L23" i="51" s="1"/>
  <c r="L83" i="51" s="1"/>
  <c r="L84" i="51" s="1"/>
  <c r="L85" i="51" s="1"/>
  <c r="L86" i="51" s="1"/>
  <c r="L87" i="51" s="1"/>
  <c r="L88" i="51" s="1"/>
  <c r="L89" i="51" s="1"/>
  <c r="L90" i="51" s="1"/>
  <c r="L24" i="51" s="1"/>
  <c r="L25" i="51" s="1"/>
  <c r="L26" i="51" s="1"/>
  <c r="L27" i="51" s="1"/>
  <c r="L91" i="51" s="1"/>
  <c r="L92" i="51" s="1"/>
  <c r="L93" i="51" s="1"/>
  <c r="L28" i="51" s="1"/>
  <c r="L29" i="51" s="1"/>
  <c r="L94" i="51" s="1"/>
  <c r="L95" i="51" s="1"/>
  <c r="L96" i="51" s="1"/>
  <c r="L97" i="51" s="1"/>
  <c r="L98" i="51" s="1"/>
  <c r="L99" i="51" s="1"/>
  <c r="L13" i="50"/>
  <c r="L14" i="50" s="1"/>
  <c r="L15" i="50" s="1"/>
  <c r="L16" i="50" s="1"/>
  <c r="L17" i="50" s="1"/>
  <c r="L18" i="50" s="1"/>
  <c r="L19" i="50" s="1"/>
  <c r="L20" i="50" s="1"/>
  <c r="L21" i="50" s="1"/>
  <c r="L22" i="50" s="1"/>
  <c r="L23" i="50" s="1"/>
  <c r="L24" i="50" s="1"/>
  <c r="L25" i="50" s="1"/>
  <c r="L26" i="50" s="1"/>
  <c r="L27" i="50" s="1"/>
  <c r="L28" i="50" s="1"/>
  <c r="L29" i="50" s="1"/>
  <c r="L30" i="50" s="1"/>
  <c r="L31" i="50" s="1"/>
  <c r="L32" i="50" s="1"/>
  <c r="L33" i="50" s="1"/>
  <c r="L34" i="50" s="1"/>
  <c r="L35" i="50" s="1"/>
  <c r="L36" i="50" s="1"/>
  <c r="L37" i="50" s="1"/>
  <c r="L38" i="50" s="1"/>
  <c r="L39" i="50" s="1"/>
  <c r="L40" i="50" s="1"/>
  <c r="L41" i="50" s="1"/>
  <c r="L42" i="50" s="1"/>
  <c r="L43" i="50" s="1"/>
  <c r="L44" i="50" s="1"/>
  <c r="L45" i="50" s="1"/>
  <c r="L46" i="50" s="1"/>
  <c r="L47" i="50" s="1"/>
  <c r="L48" i="50" s="1"/>
  <c r="L49" i="50" s="1"/>
  <c r="L50" i="50" s="1"/>
  <c r="L51" i="50" s="1"/>
  <c r="L52" i="50" s="1"/>
  <c r="L53" i="50" s="1"/>
  <c r="L54" i="50" s="1"/>
  <c r="L55" i="50" s="1"/>
  <c r="L56" i="50" s="1"/>
  <c r="L57" i="50" s="1"/>
  <c r="L13" i="49"/>
  <c r="L38" i="49" s="1"/>
  <c r="L39" i="49" s="1"/>
  <c r="L40" i="49" s="1"/>
  <c r="L41" i="49" s="1"/>
  <c r="L42" i="49" s="1"/>
  <c r="L43" i="49" s="1"/>
  <c r="L14" i="49" s="1"/>
  <c r="L15" i="49" s="1"/>
  <c r="L44" i="49" s="1"/>
  <c r="L45" i="49" s="1"/>
  <c r="L46" i="49" s="1"/>
  <c r="L47" i="49" s="1"/>
  <c r="L48" i="49" s="1"/>
  <c r="L49" i="49" s="1"/>
  <c r="L16" i="49" s="1"/>
  <c r="L17" i="49" s="1"/>
  <c r="L50" i="49" s="1"/>
  <c r="L51" i="49" s="1"/>
  <c r="L52" i="49" s="1"/>
  <c r="L53" i="49" s="1"/>
  <c r="L54" i="49" s="1"/>
  <c r="L55" i="49" s="1"/>
  <c r="L18" i="49" s="1"/>
  <c r="L19" i="49" s="1"/>
  <c r="L56" i="49" s="1"/>
  <c r="L57" i="49" s="1"/>
  <c r="L58" i="49" s="1"/>
  <c r="L59" i="49" s="1"/>
  <c r="L60" i="49" s="1"/>
  <c r="L61" i="49" s="1"/>
  <c r="L62" i="49" s="1"/>
  <c r="L63" i="49" s="1"/>
  <c r="L64" i="49" s="1"/>
  <c r="L20" i="49" s="1"/>
  <c r="L21" i="49" s="1"/>
  <c r="L65" i="49" s="1"/>
  <c r="L66" i="49" s="1"/>
  <c r="L67" i="49" s="1"/>
  <c r="L68" i="49" s="1"/>
  <c r="L69" i="49" s="1"/>
  <c r="L70" i="49" s="1"/>
  <c r="L22" i="49" s="1"/>
  <c r="L71" i="49" s="1"/>
  <c r="L23" i="49" s="1"/>
  <c r="L72" i="49" s="1"/>
  <c r="L73" i="49" s="1"/>
  <c r="L74" i="49" s="1"/>
  <c r="L75" i="49" s="1"/>
  <c r="L76" i="49" s="1"/>
  <c r="L77" i="49" s="1"/>
  <c r="L24" i="49" s="1"/>
  <c r="L78" i="49" s="1"/>
  <c r="L25" i="49" s="1"/>
  <c r="L79" i="49" s="1"/>
  <c r="L80" i="49" s="1"/>
  <c r="L26" i="49" s="1"/>
  <c r="L81" i="49" s="1"/>
  <c r="L27" i="49" s="1"/>
  <c r="L82" i="49" s="1"/>
  <c r="L28" i="49" s="1"/>
  <c r="L29" i="49" s="1"/>
  <c r="L83" i="49" s="1"/>
  <c r="L84" i="49" s="1"/>
  <c r="L85" i="49" s="1"/>
  <c r="L86" i="49" s="1"/>
  <c r="L87" i="49" s="1"/>
  <c r="L88" i="49" s="1"/>
  <c r="L89" i="49" s="1"/>
  <c r="L90" i="49" s="1"/>
  <c r="L91" i="49" s="1"/>
  <c r="L92" i="49" s="1"/>
  <c r="L93" i="49" s="1"/>
  <c r="L94" i="49" s="1"/>
  <c r="L30" i="49" s="1"/>
  <c r="L31" i="49" s="1"/>
  <c r="L95" i="49" s="1"/>
  <c r="L96" i="49" s="1"/>
  <c r="L97" i="49" s="1"/>
  <c r="L98" i="49" s="1"/>
  <c r="L99" i="49" s="1"/>
  <c r="L100" i="49" s="1"/>
  <c r="L101" i="49" s="1"/>
  <c r="L32" i="49" s="1"/>
  <c r="L33" i="49" s="1"/>
  <c r="L102" i="49" s="1"/>
  <c r="L103" i="49" s="1"/>
  <c r="L34" i="49" s="1"/>
  <c r="L35" i="49" s="1"/>
  <c r="L104" i="49" s="1"/>
  <c r="L105" i="49" s="1"/>
  <c r="L106" i="49" s="1"/>
  <c r="L107" i="49" s="1"/>
  <c r="L108" i="49" s="1"/>
  <c r="L109" i="49" s="1"/>
  <c r="L37" i="49"/>
  <c r="L45" i="47"/>
  <c r="L46" i="47" s="1"/>
  <c r="L47" i="47" s="1"/>
  <c r="L48" i="47" s="1"/>
  <c r="L49" i="47" s="1"/>
  <c r="L50" i="47" s="1"/>
  <c r="L51" i="47" s="1"/>
  <c r="L52" i="47" s="1"/>
  <c r="L53" i="47" s="1"/>
  <c r="L54" i="47" s="1"/>
  <c r="L55" i="47" s="1"/>
  <c r="L56" i="47" s="1"/>
  <c r="L57" i="47" s="1"/>
  <c r="L58" i="47" s="1"/>
  <c r="L59" i="47" s="1"/>
  <c r="L13" i="47" s="1"/>
  <c r="L60" i="47" s="1"/>
  <c r="L61" i="47" s="1"/>
  <c r="L62" i="47" s="1"/>
  <c r="L63" i="47" s="1"/>
  <c r="L64" i="47" s="1"/>
  <c r="L65" i="47" s="1"/>
  <c r="L14" i="47" s="1"/>
  <c r="L15" i="47" s="1"/>
  <c r="L66" i="47" s="1"/>
  <c r="L67" i="47" s="1"/>
  <c r="L68" i="47" s="1"/>
  <c r="L69" i="47" s="1"/>
  <c r="L70" i="47" s="1"/>
  <c r="L16" i="47" s="1"/>
  <c r="L17" i="47" s="1"/>
  <c r="L71" i="47" s="1"/>
  <c r="L72" i="47" s="1"/>
  <c r="L18" i="47" s="1"/>
  <c r="L19" i="47" s="1"/>
  <c r="L73" i="47" s="1"/>
  <c r="L74" i="47" s="1"/>
  <c r="L75" i="47" s="1"/>
  <c r="L76" i="47" s="1"/>
  <c r="L77" i="47" s="1"/>
  <c r="L78" i="47" s="1"/>
  <c r="L79" i="47" s="1"/>
  <c r="L80" i="47" s="1"/>
  <c r="L81" i="47" s="1"/>
  <c r="L82" i="47" s="1"/>
  <c r="L83" i="47" s="1"/>
  <c r="L20" i="47" s="1"/>
  <c r="L21" i="47" s="1"/>
  <c r="L22" i="47" s="1"/>
  <c r="L23" i="47" s="1"/>
  <c r="L84" i="47" s="1"/>
  <c r="L85" i="47" s="1"/>
  <c r="L86" i="47" s="1"/>
  <c r="L87" i="47" s="1"/>
  <c r="L88" i="47" s="1"/>
  <c r="L89" i="47" s="1"/>
  <c r="L24" i="47" s="1"/>
  <c r="L25" i="47" s="1"/>
  <c r="L90" i="47" s="1"/>
  <c r="L91" i="47" s="1"/>
  <c r="L92" i="47" s="1"/>
  <c r="L93" i="47" s="1"/>
  <c r="L94" i="47" s="1"/>
  <c r="L95" i="47" s="1"/>
  <c r="L96" i="47" s="1"/>
  <c r="L97" i="47" s="1"/>
  <c r="L98" i="47" s="1"/>
  <c r="L99" i="47" s="1"/>
  <c r="L100" i="47" s="1"/>
  <c r="L101" i="47" s="1"/>
  <c r="L102" i="47" s="1"/>
  <c r="L26" i="47" s="1"/>
  <c r="L27" i="47" s="1"/>
  <c r="L28" i="47" s="1"/>
  <c r="L29" i="47" s="1"/>
  <c r="L103" i="47" s="1"/>
  <c r="L104" i="47" s="1"/>
  <c r="L105" i="47" s="1"/>
  <c r="L106" i="47" s="1"/>
  <c r="L107" i="47" s="1"/>
  <c r="L108" i="47" s="1"/>
  <c r="L30" i="47" s="1"/>
  <c r="L31" i="47" s="1"/>
  <c r="L109" i="47" s="1"/>
  <c r="L110" i="47" s="1"/>
  <c r="L111" i="47" s="1"/>
  <c r="L112" i="47" s="1"/>
  <c r="L32" i="47" s="1"/>
  <c r="L33" i="47" s="1"/>
  <c r="L113" i="47" s="1"/>
  <c r="L114" i="47" s="1"/>
  <c r="L115" i="47" s="1"/>
  <c r="L116" i="47" s="1"/>
  <c r="L117" i="47" s="1"/>
  <c r="L118" i="47" s="1"/>
  <c r="L119" i="47" s="1"/>
  <c r="L34" i="47" s="1"/>
  <c r="L35" i="47" s="1"/>
  <c r="L36" i="47" s="1"/>
  <c r="L37" i="47" s="1"/>
  <c r="L120" i="47" s="1"/>
  <c r="L121" i="47" s="1"/>
  <c r="L122" i="47" s="1"/>
  <c r="L123" i="47" s="1"/>
  <c r="L124" i="47" s="1"/>
  <c r="L125" i="47" s="1"/>
  <c r="L126" i="47" s="1"/>
  <c r="L38" i="47" s="1"/>
  <c r="L39" i="47" s="1"/>
  <c r="L127" i="47" s="1"/>
  <c r="L128" i="47" s="1"/>
  <c r="L129" i="47" s="1"/>
  <c r="L130" i="47" s="1"/>
  <c r="L40" i="47" s="1"/>
  <c r="L41" i="47" s="1"/>
  <c r="L12" i="48"/>
  <c r="L13" i="48" s="1"/>
  <c r="L14" i="48" s="1"/>
  <c r="L15" i="48" s="1"/>
  <c r="L16" i="48" s="1"/>
  <c r="L17" i="48" s="1"/>
  <c r="L18" i="48" s="1"/>
  <c r="L19" i="48" s="1"/>
  <c r="L20" i="48" s="1"/>
  <c r="L21" i="48" s="1"/>
  <c r="L22" i="48" s="1"/>
  <c r="L23" i="48" s="1"/>
  <c r="L24" i="48" s="1"/>
  <c r="L25" i="48" s="1"/>
  <c r="L13" i="46"/>
  <c r="L14" i="46" s="1"/>
  <c r="L15" i="46" s="1"/>
  <c r="L131" i="47" l="1"/>
  <c r="L132" i="47" s="1"/>
  <c r="L133" i="47" s="1"/>
  <c r="L134" i="47" s="1"/>
  <c r="L135" i="47" s="1"/>
  <c r="L136" i="47" s="1"/>
  <c r="L137" i="47" s="1"/>
  <c r="L138" i="47" s="1"/>
  <c r="L139" i="47" s="1"/>
  <c r="L140" i="47" s="1"/>
  <c r="L141" i="47" s="1"/>
  <c r="L42" i="47"/>
  <c r="L43" i="47" s="1"/>
  <c r="L13" i="45"/>
  <c r="L73" i="44"/>
  <c r="L74" i="44" s="1"/>
  <c r="L75" i="44" s="1"/>
  <c r="L76" i="44" s="1"/>
  <c r="L77" i="44" s="1"/>
  <c r="L78" i="44" s="1"/>
  <c r="L79" i="44" s="1"/>
  <c r="L80" i="44" s="1"/>
  <c r="L81" i="44" s="1"/>
  <c r="L82" i="44" s="1"/>
  <c r="L83" i="44" s="1"/>
  <c r="L84" i="44" s="1"/>
  <c r="L85" i="44" s="1"/>
  <c r="L86" i="44" s="1"/>
  <c r="L87" i="44" s="1"/>
  <c r="L88" i="44" s="1"/>
  <c r="L89" i="44" s="1"/>
  <c r="L90" i="44" s="1"/>
  <c r="L91" i="44" s="1"/>
  <c r="L92" i="44" s="1"/>
  <c r="L13" i="44" l="1"/>
  <c r="L3" i="43"/>
  <c r="L4" i="43" s="1"/>
  <c r="L5" i="43" s="1"/>
  <c r="L6" i="43" s="1"/>
  <c r="L7" i="43" s="1"/>
  <c r="L8" i="43" s="1"/>
  <c r="L9" i="43" s="1"/>
  <c r="L10" i="43" s="1"/>
  <c r="L3" i="42"/>
  <c r="L4" i="42" s="1"/>
  <c r="L5" i="42" s="1"/>
  <c r="L6" i="42" s="1"/>
  <c r="L7" i="42" s="1"/>
  <c r="L8" i="42" s="1"/>
  <c r="L9" i="42" s="1"/>
  <c r="L10" i="42" s="1"/>
  <c r="L11" i="42" s="1"/>
  <c r="L12" i="42" s="1"/>
  <c r="L13" i="42" s="1"/>
  <c r="L14" i="42" s="1"/>
  <c r="L15" i="42" s="1"/>
  <c r="L16" i="42" s="1"/>
  <c r="L17" i="42" s="1"/>
  <c r="L18" i="42" s="1"/>
  <c r="L19" i="42" s="1"/>
  <c r="L20" i="42" s="1"/>
  <c r="L21" i="42" s="1"/>
  <c r="L22" i="42" s="1"/>
  <c r="L23" i="42" s="1"/>
  <c r="L24" i="42" s="1"/>
  <c r="L25" i="42" s="1"/>
  <c r="L26" i="42" s="1"/>
  <c r="L27" i="42" s="1"/>
  <c r="L28" i="42" s="1"/>
  <c r="L24" i="41"/>
  <c r="L25" i="41" s="1"/>
  <c r="L26" i="41" s="1"/>
  <c r="L27" i="41" s="1"/>
  <c r="L28" i="41" s="1"/>
  <c r="L29" i="41" s="1"/>
  <c r="L30" i="41" s="1"/>
  <c r="L31" i="41" s="1"/>
  <c r="L32" i="41" s="1"/>
  <c r="L33" i="41" s="1"/>
  <c r="L34" i="41" s="1"/>
  <c r="L35" i="41" s="1"/>
  <c r="L36" i="41" s="1"/>
  <c r="L37" i="41" s="1"/>
  <c r="L38" i="41" s="1"/>
  <c r="L39" i="41" s="1"/>
  <c r="L40" i="41" s="1"/>
  <c r="L41" i="41" s="1"/>
  <c r="L42" i="41" s="1"/>
  <c r="L43" i="41" s="1"/>
  <c r="L44" i="41" s="1"/>
  <c r="L45" i="41" s="1"/>
  <c r="L46" i="41" s="1"/>
  <c r="L47" i="41" s="1"/>
  <c r="L48" i="41" s="1"/>
  <c r="L49" i="41" s="1"/>
  <c r="L50" i="41" s="1"/>
  <c r="L51" i="41" s="1"/>
  <c r="L52" i="41" s="1"/>
  <c r="L53" i="41" s="1"/>
  <c r="L54" i="41" s="1"/>
  <c r="L55" i="41" s="1"/>
  <c r="L56" i="41" s="1"/>
  <c r="L57" i="41" s="1"/>
  <c r="L58" i="41" s="1"/>
  <c r="L59" i="41" s="1"/>
  <c r="L60" i="41" s="1"/>
  <c r="L61" i="41" s="1"/>
  <c r="L62" i="41" s="1"/>
  <c r="L63" i="41" s="1"/>
  <c r="L64" i="41" s="1"/>
  <c r="L65" i="41" s="1"/>
  <c r="L66" i="41" s="1"/>
  <c r="L67" i="41" s="1"/>
  <c r="L68" i="41" s="1"/>
  <c r="L69" i="41" s="1"/>
  <c r="L70" i="41" s="1"/>
  <c r="L71" i="41" s="1"/>
  <c r="L72" i="41" s="1"/>
  <c r="L73" i="41" s="1"/>
  <c r="L74" i="41" s="1"/>
  <c r="L75" i="41" s="1"/>
  <c r="L76" i="41" s="1"/>
  <c r="L77" i="41" s="1"/>
  <c r="L78" i="41" s="1"/>
  <c r="L79" i="41" s="1"/>
  <c r="L80" i="41" s="1"/>
  <c r="L81" i="41" s="1"/>
  <c r="L82" i="41" s="1"/>
  <c r="L83" i="41" s="1"/>
  <c r="L84" i="41" s="1"/>
  <c r="L85" i="41" s="1"/>
  <c r="L86" i="41" s="1"/>
  <c r="L87" i="41" s="1"/>
  <c r="L88" i="41" s="1"/>
  <c r="L89" i="41" s="1"/>
  <c r="L90" i="41" s="1"/>
  <c r="L91" i="41" s="1"/>
  <c r="L92" i="41" s="1"/>
  <c r="L93" i="41" s="1"/>
  <c r="L94" i="41" s="1"/>
  <c r="L95" i="41" s="1"/>
  <c r="L96" i="41" s="1"/>
  <c r="L97" i="41" s="1"/>
  <c r="L98" i="41" s="1"/>
  <c r="L99" i="41" s="1"/>
  <c r="L100" i="41" s="1"/>
  <c r="L101" i="41" s="1"/>
  <c r="L102" i="41" s="1"/>
  <c r="L103" i="41" s="1"/>
  <c r="L104" i="41" s="1"/>
  <c r="L105" i="41" s="1"/>
  <c r="L106" i="41" s="1"/>
  <c r="L107" i="41" s="1"/>
  <c r="L108" i="41" s="1"/>
  <c r="L109" i="41" s="1"/>
  <c r="L110" i="41" s="1"/>
  <c r="L111" i="41" s="1"/>
  <c r="L112" i="41" s="1"/>
  <c r="L113" i="41" s="1"/>
  <c r="L114" i="41" s="1"/>
  <c r="L115" i="41" s="1"/>
  <c r="L116" i="41" s="1"/>
  <c r="L117" i="41" s="1"/>
  <c r="L118" i="41" s="1"/>
  <c r="L119" i="41" s="1"/>
  <c r="L120" i="41" s="1"/>
  <c r="L121" i="41" s="1"/>
  <c r="L122" i="41" s="1"/>
  <c r="L123" i="41" s="1"/>
  <c r="L124" i="41" s="1"/>
  <c r="L125" i="41" s="1"/>
  <c r="L126" i="41" s="1"/>
  <c r="L127" i="41" s="1"/>
  <c r="L128" i="41" s="1"/>
  <c r="L129" i="41" s="1"/>
  <c r="L130" i="41" s="1"/>
  <c r="L131" i="41" s="1"/>
  <c r="L132" i="41" s="1"/>
  <c r="L133" i="41" s="1"/>
  <c r="L134" i="41" s="1"/>
  <c r="L135" i="41" s="1"/>
  <c r="L136" i="41" s="1"/>
  <c r="L137" i="41" s="1"/>
  <c r="L138" i="41" s="1"/>
  <c r="L139" i="41" s="1"/>
  <c r="L140" i="41" s="1"/>
  <c r="L141" i="41" s="1"/>
  <c r="L142" i="41" s="1"/>
  <c r="L143" i="41" s="1"/>
  <c r="L144" i="41" s="1"/>
  <c r="L145" i="41" s="1"/>
  <c r="L146" i="41" s="1"/>
  <c r="L147" i="41" s="1"/>
  <c r="L148" i="41" s="1"/>
  <c r="L149" i="41" s="1"/>
  <c r="L150" i="41" s="1"/>
  <c r="L151" i="41" s="1"/>
  <c r="L152" i="41" s="1"/>
  <c r="L153" i="41" s="1"/>
  <c r="L154" i="41" s="1"/>
  <c r="L155" i="41" s="1"/>
  <c r="L156" i="41" s="1"/>
  <c r="L157" i="41" s="1"/>
  <c r="L158" i="41" s="1"/>
  <c r="L159" i="41" s="1"/>
  <c r="L160" i="41" s="1"/>
  <c r="L161" i="41" s="1"/>
  <c r="L162" i="41" s="1"/>
  <c r="L163" i="41" s="1"/>
  <c r="L164" i="41" s="1"/>
  <c r="L165" i="41" s="1"/>
  <c r="L166" i="41" s="1"/>
  <c r="L167" i="41" s="1"/>
  <c r="L168" i="41" s="1"/>
  <c r="L169" i="41" s="1"/>
  <c r="L170" i="41" s="1"/>
  <c r="L171" i="41" s="1"/>
  <c r="L172" i="41" s="1"/>
  <c r="L173" i="41" s="1"/>
  <c r="L174" i="41" s="1"/>
  <c r="L175" i="41" s="1"/>
  <c r="L176" i="41" s="1"/>
  <c r="L177" i="41" s="1"/>
  <c r="L178" i="41" s="1"/>
  <c r="L179" i="41" s="1"/>
  <c r="L180" i="41" s="1"/>
  <c r="L181" i="41" s="1"/>
  <c r="L3" i="41"/>
  <c r="L4" i="41" s="1"/>
  <c r="L5" i="41" s="1"/>
  <c r="L6" i="41" s="1"/>
  <c r="L7" i="41" s="1"/>
  <c r="L8" i="41" s="1"/>
  <c r="L9" i="41" s="1"/>
  <c r="L10" i="41" s="1"/>
  <c r="L11" i="41" s="1"/>
  <c r="L12" i="41" s="1"/>
  <c r="L13" i="41" s="1"/>
  <c r="L14" i="41" s="1"/>
  <c r="L15" i="41" s="1"/>
  <c r="L16" i="41" s="1"/>
  <c r="L17" i="41" s="1"/>
  <c r="L18" i="41" s="1"/>
  <c r="L19" i="41" s="1"/>
  <c r="L20" i="41" s="1"/>
  <c r="L21" i="41" s="1"/>
  <c r="L22" i="41" s="1"/>
  <c r="L23" i="41" s="1"/>
  <c r="L3" i="40"/>
  <c r="L4" i="40" s="1"/>
  <c r="L5" i="40" s="1"/>
  <c r="L6" i="40" s="1"/>
  <c r="L7" i="40" s="1"/>
  <c r="L8" i="40" s="1"/>
  <c r="L9" i="40" s="1"/>
  <c r="L10" i="40" s="1"/>
  <c r="L11" i="40" s="1"/>
  <c r="L12" i="40" s="1"/>
  <c r="L13" i="40" s="1"/>
  <c r="L14" i="40" s="1"/>
  <c r="L15" i="40" s="1"/>
  <c r="L16" i="40" s="1"/>
  <c r="L17" i="40" s="1"/>
  <c r="L18" i="40" s="1"/>
  <c r="L19" i="40" s="1"/>
  <c r="L20" i="40" s="1"/>
  <c r="L21" i="40" s="1"/>
  <c r="L22" i="40" s="1"/>
  <c r="L23" i="40" s="1"/>
  <c r="L24" i="40" s="1"/>
  <c r="L25" i="40" s="1"/>
  <c r="L26" i="40" s="1"/>
  <c r="L27" i="40" s="1"/>
  <c r="L28" i="40" s="1"/>
  <c r="L29" i="40" s="1"/>
  <c r="L30" i="40" s="1"/>
  <c r="L31" i="40" s="1"/>
  <c r="L32" i="40" s="1"/>
  <c r="L33" i="40" s="1"/>
  <c r="L34" i="40" s="1"/>
  <c r="L35" i="40" s="1"/>
  <c r="L36" i="40" s="1"/>
  <c r="L37" i="40" s="1"/>
  <c r="L38" i="40" s="1"/>
  <c r="L39" i="40" s="1"/>
  <c r="L40" i="40" s="1"/>
  <c r="L41" i="40" s="1"/>
  <c r="L42" i="40" s="1"/>
  <c r="L43" i="40" s="1"/>
  <c r="L44" i="40" s="1"/>
  <c r="L45" i="40" s="1"/>
  <c r="L46" i="40" s="1"/>
  <c r="L47" i="40" s="1"/>
  <c r="L48" i="40" s="1"/>
  <c r="L49" i="40" s="1"/>
  <c r="L50" i="40" s="1"/>
  <c r="L51" i="40" s="1"/>
  <c r="L52" i="40" s="1"/>
  <c r="L53" i="40" s="1"/>
  <c r="L54" i="40" s="1"/>
  <c r="L55" i="40" s="1"/>
  <c r="L56" i="40" s="1"/>
  <c r="L57" i="40" s="1"/>
  <c r="L58" i="40" s="1"/>
  <c r="L59" i="40" s="1"/>
  <c r="L60" i="40" s="1"/>
  <c r="L61" i="40" s="1"/>
  <c r="L62" i="40" s="1"/>
  <c r="L63" i="40" s="1"/>
  <c r="L64" i="40" s="1"/>
  <c r="L65" i="40" s="1"/>
  <c r="L66" i="40" s="1"/>
  <c r="L67" i="40" s="1"/>
  <c r="L68" i="40" s="1"/>
  <c r="L69" i="40" s="1"/>
  <c r="L70" i="40" s="1"/>
  <c r="L71" i="40" s="1"/>
  <c r="L72" i="40" s="1"/>
  <c r="L73" i="40" s="1"/>
  <c r="L74" i="40" s="1"/>
  <c r="L75" i="40" s="1"/>
  <c r="L76" i="40" s="1"/>
  <c r="L77" i="40" s="1"/>
  <c r="L78" i="40" s="1"/>
  <c r="L79" i="40" s="1"/>
  <c r="L80" i="40" s="1"/>
  <c r="L81" i="40" s="1"/>
  <c r="L82" i="40" s="1"/>
  <c r="L83" i="40" s="1"/>
  <c r="L84" i="40" s="1"/>
  <c r="L85" i="40" s="1"/>
  <c r="L86" i="40" s="1"/>
  <c r="L87" i="40" s="1"/>
  <c r="L88" i="40" s="1"/>
  <c r="L89" i="40" s="1"/>
  <c r="L90" i="40" s="1"/>
  <c r="L91" i="40" s="1"/>
  <c r="L92" i="40" s="1"/>
  <c r="L93" i="40" s="1"/>
  <c r="L94" i="40" s="1"/>
  <c r="L95" i="40" s="1"/>
  <c r="L96" i="40" s="1"/>
  <c r="L97" i="40" s="1"/>
  <c r="L98" i="40" s="1"/>
  <c r="L99" i="40" s="1"/>
  <c r="L100" i="40" s="1"/>
  <c r="L101" i="40" s="1"/>
  <c r="L102" i="40" s="1"/>
  <c r="L103" i="40" s="1"/>
  <c r="L104" i="40" s="1"/>
  <c r="L105" i="40" s="1"/>
  <c r="L106" i="40" s="1"/>
  <c r="L107" i="40" s="1"/>
  <c r="L108" i="40" s="1"/>
  <c r="L109" i="40" s="1"/>
  <c r="L110" i="40" s="1"/>
  <c r="L111" i="40" s="1"/>
  <c r="L112" i="40" s="1"/>
  <c r="L113" i="40" s="1"/>
  <c r="L114" i="40" s="1"/>
  <c r="L115" i="40" s="1"/>
  <c r="L116" i="40" s="1"/>
  <c r="L117" i="40" s="1"/>
  <c r="L118" i="40" s="1"/>
  <c r="L119" i="40" s="1"/>
  <c r="L120" i="40" s="1"/>
  <c r="L121" i="40" s="1"/>
  <c r="L122" i="40" s="1"/>
  <c r="L123" i="40" s="1"/>
  <c r="L124" i="40" s="1"/>
  <c r="L125" i="40" s="1"/>
  <c r="L126" i="40" s="1"/>
  <c r="L127" i="40" s="1"/>
  <c r="L128" i="40" s="1"/>
  <c r="L129" i="40" s="1"/>
  <c r="L130" i="40" s="1"/>
  <c r="L131" i="40" s="1"/>
  <c r="L132" i="40" s="1"/>
  <c r="L133" i="40" s="1"/>
  <c r="L134" i="40" s="1"/>
  <c r="L135" i="40" s="1"/>
  <c r="L136" i="40" s="1"/>
  <c r="L137" i="40" s="1"/>
  <c r="L138" i="40" s="1"/>
  <c r="L139" i="40" s="1"/>
  <c r="L140" i="40" s="1"/>
  <c r="L141" i="40" s="1"/>
  <c r="L142" i="40" s="1"/>
  <c r="L143" i="40" s="1"/>
  <c r="L144" i="40" s="1"/>
  <c r="L145" i="40" s="1"/>
  <c r="L146" i="40" s="1"/>
  <c r="L147" i="40" s="1"/>
  <c r="L148" i="40" s="1"/>
  <c r="L149" i="40" s="1"/>
  <c r="L150" i="40" s="1"/>
  <c r="L151" i="40" s="1"/>
  <c r="L152" i="40" s="1"/>
  <c r="L153" i="40" s="1"/>
  <c r="L154" i="40" s="1"/>
  <c r="L155" i="40" s="1"/>
  <c r="L156" i="40" s="1"/>
  <c r="L157" i="40" s="1"/>
  <c r="L158" i="40" s="1"/>
  <c r="L159" i="40" s="1"/>
  <c r="L160" i="40" s="1"/>
  <c r="L161" i="40" s="1"/>
  <c r="L162" i="40" s="1"/>
  <c r="L163" i="40" s="1"/>
  <c r="L164" i="40" s="1"/>
  <c r="L165" i="40" s="1"/>
  <c r="L166" i="40" s="1"/>
  <c r="L167" i="40" s="1"/>
  <c r="L168" i="40" s="1"/>
  <c r="L169" i="40" s="1"/>
  <c r="L170" i="40" s="1"/>
  <c r="L171" i="40" s="1"/>
  <c r="L172" i="40" s="1"/>
  <c r="L173" i="40" s="1"/>
  <c r="L174" i="40" s="1"/>
  <c r="L175" i="40" s="1"/>
  <c r="L176" i="40" s="1"/>
  <c r="L177" i="40" s="1"/>
  <c r="L3" i="39" l="1"/>
  <c r="L4" i="39" s="1"/>
  <c r="L5" i="39" s="1"/>
  <c r="L6" i="39" s="1"/>
  <c r="L7" i="39" s="1"/>
  <c r="L8" i="39" s="1"/>
  <c r="L9" i="39" s="1"/>
  <c r="L10" i="39" s="1"/>
  <c r="L11" i="39" s="1"/>
  <c r="L12" i="39" s="1"/>
  <c r="L13" i="39" s="1"/>
  <c r="L14" i="39" s="1"/>
  <c r="L15" i="39" s="1"/>
  <c r="L16" i="39" s="1"/>
  <c r="L17" i="39" s="1"/>
  <c r="L18" i="39" s="1"/>
  <c r="L19" i="39" s="1"/>
  <c r="L20" i="39" s="1"/>
  <c r="L21" i="39" s="1"/>
  <c r="L22" i="39" s="1"/>
  <c r="L23" i="39" s="1"/>
  <c r="L24" i="39" s="1"/>
  <c r="L25" i="39" s="1"/>
  <c r="L26" i="39" s="1"/>
  <c r="L27" i="39" s="1"/>
  <c r="L28" i="39" s="1"/>
  <c r="L29" i="39" s="1"/>
  <c r="L30" i="39" s="1"/>
  <c r="L31" i="39" s="1"/>
  <c r="L32" i="39" s="1"/>
  <c r="L33" i="39" s="1"/>
  <c r="L34" i="39" s="1"/>
  <c r="L35" i="39" s="1"/>
  <c r="L36" i="39" s="1"/>
  <c r="L37" i="39" s="1"/>
  <c r="L38" i="39" s="1"/>
  <c r="L39" i="39" s="1"/>
  <c r="L40" i="39" s="1"/>
  <c r="L41" i="39" s="1"/>
  <c r="L42" i="39" s="1"/>
  <c r="L43" i="39" s="1"/>
  <c r="L44" i="39" s="1"/>
  <c r="L45" i="39" s="1"/>
  <c r="L46" i="39" s="1"/>
  <c r="L47" i="39" s="1"/>
  <c r="L48" i="39" s="1"/>
  <c r="L49" i="39" s="1"/>
  <c r="L50" i="39" s="1"/>
  <c r="L51" i="39" s="1"/>
  <c r="L52" i="39" s="1"/>
  <c r="L53" i="39" s="1"/>
  <c r="L54" i="39" s="1"/>
  <c r="L55" i="39" s="1"/>
  <c r="L56" i="39" s="1"/>
  <c r="L57" i="39" s="1"/>
  <c r="L58" i="39" s="1"/>
  <c r="L59" i="39" s="1"/>
  <c r="L60" i="39" s="1"/>
  <c r="L61" i="39" s="1"/>
  <c r="L62" i="39" s="1"/>
  <c r="L63" i="39" s="1"/>
  <c r="L64" i="39" s="1"/>
  <c r="L65" i="39" s="1"/>
  <c r="L66" i="39" s="1"/>
  <c r="L67" i="39" s="1"/>
  <c r="L68" i="39" s="1"/>
  <c r="L69" i="39" s="1"/>
  <c r="L70" i="39" s="1"/>
  <c r="L71" i="39" s="1"/>
  <c r="L72" i="39" s="1"/>
  <c r="L73" i="39" s="1"/>
  <c r="L74" i="39" s="1"/>
  <c r="L75" i="39" s="1"/>
  <c r="L76" i="39" s="1"/>
  <c r="L77" i="39" s="1"/>
  <c r="L78" i="39" s="1"/>
  <c r="L79" i="39" s="1"/>
  <c r="L80" i="39" s="1"/>
  <c r="L81" i="39" s="1"/>
  <c r="L82" i="39" s="1"/>
  <c r="L83" i="39" s="1"/>
  <c r="L84" i="39" s="1"/>
  <c r="L85" i="39" s="1"/>
  <c r="L86" i="39" s="1"/>
  <c r="L87" i="39" s="1"/>
  <c r="L88" i="39" s="1"/>
  <c r="L89" i="39" s="1"/>
  <c r="L90" i="39" s="1"/>
  <c r="L91" i="39" s="1"/>
  <c r="L92" i="39" s="1"/>
  <c r="L93" i="39" s="1"/>
  <c r="L94" i="39" s="1"/>
  <c r="L95" i="39" s="1"/>
  <c r="L96" i="39" s="1"/>
  <c r="L97" i="39" s="1"/>
  <c r="L98" i="39" s="1"/>
  <c r="L99" i="39" s="1"/>
  <c r="L100" i="39" s="1"/>
  <c r="L101" i="39" s="1"/>
  <c r="L102" i="39" s="1"/>
  <c r="L103" i="39" s="1"/>
  <c r="L104" i="39" s="1"/>
  <c r="L105" i="39" s="1"/>
  <c r="L106" i="39" s="1"/>
  <c r="L107" i="39" s="1"/>
  <c r="L108" i="39" s="1"/>
  <c r="L109" i="39" s="1"/>
  <c r="L110" i="39" s="1"/>
  <c r="L111" i="39" s="1"/>
  <c r="L112" i="39" s="1"/>
  <c r="L113" i="39" s="1"/>
  <c r="L114" i="39" s="1"/>
  <c r="L115" i="39" s="1"/>
  <c r="L116" i="39" s="1"/>
  <c r="L117" i="39" s="1"/>
  <c r="L118" i="39" s="1"/>
  <c r="L119" i="39" s="1"/>
  <c r="L120" i="39" s="1"/>
  <c r="L121" i="39" s="1"/>
  <c r="L122" i="39" s="1"/>
  <c r="L123" i="39" s="1"/>
  <c r="L124" i="39" s="1"/>
  <c r="L125" i="39" s="1"/>
  <c r="L126" i="39" s="1"/>
  <c r="L127" i="39" s="1"/>
  <c r="L128" i="39" s="1"/>
  <c r="L129" i="39" s="1"/>
  <c r="L130" i="39" s="1"/>
  <c r="L131" i="39" s="1"/>
  <c r="L132" i="39" s="1"/>
  <c r="L133" i="39" s="1"/>
  <c r="L134" i="39" s="1"/>
  <c r="L135" i="39" s="1"/>
  <c r="L136" i="39" s="1"/>
  <c r="L137" i="39" s="1"/>
  <c r="L138" i="39" s="1"/>
  <c r="L139" i="39" s="1"/>
  <c r="L140" i="39" s="1"/>
  <c r="L141" i="39" s="1"/>
  <c r="L142" i="39" s="1"/>
  <c r="L143" i="39" s="1"/>
  <c r="L144" i="39" s="1"/>
  <c r="L145" i="39" s="1"/>
  <c r="L146" i="39" s="1"/>
  <c r="L147" i="39" s="1"/>
  <c r="L148" i="39" s="1"/>
  <c r="L149" i="39" s="1"/>
  <c r="L150" i="39" s="1"/>
  <c r="L151" i="39" s="1"/>
  <c r="L152" i="39" s="1"/>
  <c r="L153" i="39" s="1"/>
  <c r="L154" i="39" s="1"/>
  <c r="L155" i="39" s="1"/>
  <c r="L156" i="39" s="1"/>
  <c r="L157" i="39" s="1"/>
  <c r="L158" i="39" s="1"/>
  <c r="L159" i="39" s="1"/>
  <c r="L160" i="39" s="1"/>
  <c r="L161" i="39" s="1"/>
  <c r="L162" i="39" s="1"/>
  <c r="L163" i="39" s="1"/>
  <c r="L164" i="39" s="1"/>
  <c r="L165" i="39" s="1"/>
  <c r="L166" i="39" s="1"/>
  <c r="L167" i="39" s="1"/>
  <c r="L168" i="39" s="1"/>
  <c r="L169" i="39" s="1"/>
  <c r="L170" i="39" s="1"/>
  <c r="L171" i="39" s="1"/>
  <c r="L172" i="39" s="1"/>
  <c r="L173" i="39" s="1"/>
  <c r="L174" i="39" s="1"/>
  <c r="L175" i="39" s="1"/>
  <c r="L3" i="37" l="1"/>
  <c r="L4" i="37" s="1"/>
  <c r="L5" i="37" s="1"/>
  <c r="L6" i="37" s="1"/>
  <c r="L7" i="37" s="1"/>
  <c r="L8" i="37" s="1"/>
  <c r="L9" i="37" s="1"/>
  <c r="L10" i="37" s="1"/>
  <c r="L11" i="37" s="1"/>
  <c r="L12" i="37" s="1"/>
  <c r="L13" i="37" s="1"/>
  <c r="L14" i="37" s="1"/>
  <c r="L15" i="37" s="1"/>
  <c r="L16" i="37" s="1"/>
  <c r="L17" i="37" s="1"/>
  <c r="L18" i="37" s="1"/>
  <c r="L19" i="37" s="1"/>
  <c r="L20" i="37" s="1"/>
  <c r="L21" i="37" s="1"/>
  <c r="L22" i="37" s="1"/>
  <c r="L23" i="37" s="1"/>
  <c r="L24" i="37" s="1"/>
  <c r="L25" i="37" s="1"/>
  <c r="L26" i="37" s="1"/>
  <c r="L27" i="37" s="1"/>
  <c r="L28" i="37" s="1"/>
  <c r="L29" i="37" s="1"/>
  <c r="L30" i="37" s="1"/>
  <c r="L31" i="37" s="1"/>
  <c r="L32" i="37" s="1"/>
  <c r="L33" i="37" s="1"/>
  <c r="L34" i="37" s="1"/>
  <c r="L35" i="37" s="1"/>
  <c r="L36" i="37" s="1"/>
  <c r="L37" i="37" s="1"/>
  <c r="L38" i="37" s="1"/>
  <c r="L39" i="37" s="1"/>
  <c r="L40" i="37" s="1"/>
  <c r="L41" i="37" s="1"/>
  <c r="L42" i="37" s="1"/>
  <c r="L43" i="37" s="1"/>
  <c r="L44" i="37" s="1"/>
  <c r="L45" i="37" s="1"/>
  <c r="L46" i="37" s="1"/>
  <c r="L47" i="37" s="1"/>
  <c r="L48" i="37" s="1"/>
  <c r="L49" i="37" s="1"/>
  <c r="L50" i="37" s="1"/>
  <c r="L51" i="37" s="1"/>
  <c r="L52" i="37" s="1"/>
  <c r="L53" i="37" s="1"/>
  <c r="L54" i="37" s="1"/>
  <c r="L55" i="37" s="1"/>
  <c r="L56" i="37" s="1"/>
  <c r="L57" i="37" s="1"/>
  <c r="L58" i="37" s="1"/>
  <c r="L59" i="37" s="1"/>
  <c r="L60" i="37" s="1"/>
  <c r="L61" i="37" s="1"/>
  <c r="L62" i="37" s="1"/>
  <c r="L63" i="37" s="1"/>
  <c r="L64" i="37" s="1"/>
  <c r="L65" i="37" s="1"/>
  <c r="L66" i="37" s="1"/>
  <c r="L67" i="37" s="1"/>
  <c r="L68" i="37" s="1"/>
  <c r="L69" i="37" s="1"/>
  <c r="L70" i="37" s="1"/>
  <c r="L71" i="37" s="1"/>
  <c r="L72" i="37" s="1"/>
  <c r="L73" i="37" s="1"/>
  <c r="L74" i="37" s="1"/>
  <c r="L75" i="37" s="1"/>
  <c r="L76" i="37" s="1"/>
  <c r="L77" i="37" s="1"/>
  <c r="L78" i="37" s="1"/>
  <c r="L79" i="37" s="1"/>
  <c r="L80" i="37" s="1"/>
  <c r="L81" i="37" s="1"/>
  <c r="L82" i="37" s="1"/>
  <c r="L83" i="37" s="1"/>
  <c r="L84" i="37" s="1"/>
  <c r="L85" i="37" s="1"/>
  <c r="L86" i="37" s="1"/>
  <c r="L87" i="37" s="1"/>
  <c r="L88" i="37" s="1"/>
  <c r="L89" i="37" s="1"/>
  <c r="L90" i="37" s="1"/>
  <c r="L91" i="37" s="1"/>
  <c r="L92" i="37" s="1"/>
  <c r="L93" i="37" s="1"/>
  <c r="L94" i="37" s="1"/>
  <c r="L95" i="37" s="1"/>
  <c r="L96" i="37" s="1"/>
  <c r="L97" i="37" s="1"/>
  <c r="L98" i="37" s="1"/>
  <c r="L99" i="37" s="1"/>
  <c r="L100" i="37" s="1"/>
  <c r="L101" i="37" s="1"/>
  <c r="L102" i="37" s="1"/>
  <c r="L103" i="37" s="1"/>
  <c r="L104" i="37" s="1"/>
  <c r="L105" i="37" s="1"/>
  <c r="L106" i="37" s="1"/>
  <c r="L107" i="37" s="1"/>
  <c r="L108" i="37" s="1"/>
  <c r="L109" i="37" s="1"/>
  <c r="L110" i="37" s="1"/>
  <c r="L111" i="37" s="1"/>
  <c r="L112" i="37" s="1"/>
  <c r="L113" i="37" s="1"/>
  <c r="L114" i="37" s="1"/>
  <c r="L115" i="37" s="1"/>
  <c r="L116" i="37" s="1"/>
  <c r="L117" i="37" s="1"/>
  <c r="L118" i="37" s="1"/>
  <c r="L119" i="37" s="1"/>
  <c r="L120" i="37" s="1"/>
  <c r="L121" i="37" s="1"/>
  <c r="L122" i="37" s="1"/>
  <c r="L123" i="37" s="1"/>
  <c r="L124" i="37" s="1"/>
  <c r="L125" i="37" s="1"/>
  <c r="L126" i="37" s="1"/>
  <c r="L127" i="37" s="1"/>
  <c r="L128" i="37" s="1"/>
  <c r="L129" i="37" s="1"/>
  <c r="L130" i="37" s="1"/>
  <c r="L131" i="37" s="1"/>
  <c r="L132" i="37" s="1"/>
  <c r="L133" i="37" s="1"/>
  <c r="L134" i="37" s="1"/>
  <c r="L135" i="37" s="1"/>
  <c r="L136" i="37" s="1"/>
  <c r="L137" i="37" s="1"/>
  <c r="L138" i="37" s="1"/>
  <c r="L139" i="37" s="1"/>
  <c r="L140" i="37" s="1"/>
  <c r="L141" i="37" s="1"/>
  <c r="L142" i="37" s="1"/>
  <c r="L143" i="37" s="1"/>
  <c r="L144" i="37" s="1"/>
  <c r="L145" i="37" s="1"/>
  <c r="L146" i="37" s="1"/>
  <c r="L147" i="37" s="1"/>
  <c r="L148" i="37" s="1"/>
  <c r="L149" i="37" s="1"/>
  <c r="L150" i="37" s="1"/>
  <c r="L151" i="37" s="1"/>
  <c r="L152" i="37" s="1"/>
  <c r="L153" i="37" s="1"/>
  <c r="L154" i="37" s="1"/>
  <c r="L155" i="37" s="1"/>
  <c r="L156" i="37" s="1"/>
  <c r="L157" i="37" s="1"/>
  <c r="L158" i="37" s="1"/>
  <c r="L159" i="37" s="1"/>
  <c r="L160" i="37" s="1"/>
  <c r="L161" i="37" s="1"/>
  <c r="L162" i="37" s="1"/>
  <c r="L163" i="37" s="1"/>
  <c r="L164" i="37" s="1"/>
  <c r="L165" i="37" s="1"/>
  <c r="L166" i="37" s="1"/>
  <c r="L167" i="37" s="1"/>
  <c r="L168" i="37" s="1"/>
  <c r="L169" i="37" s="1"/>
  <c r="L170" i="37" s="1"/>
  <c r="L171" i="37" s="1"/>
  <c r="L172" i="37" s="1"/>
  <c r="L173" i="37" s="1"/>
  <c r="L174" i="37" s="1"/>
  <c r="L175" i="37" s="1"/>
  <c r="L176" i="37" s="1"/>
  <c r="L177" i="37" s="1"/>
  <c r="L178" i="37" s="1"/>
  <c r="L179" i="37" s="1"/>
  <c r="L180" i="37" s="1"/>
  <c r="L181" i="37" s="1"/>
  <c r="L182" i="37" s="1"/>
  <c r="L183" i="37" s="1"/>
  <c r="L184" i="37" s="1"/>
  <c r="L185" i="37" s="1"/>
  <c r="L186" i="37" s="1"/>
  <c r="L187" i="37" s="1"/>
  <c r="L188" i="37" s="1"/>
  <c r="L189" i="37" s="1"/>
  <c r="L190" i="37" s="1"/>
  <c r="L3" i="36"/>
  <c r="L4" i="36" s="1"/>
  <c r="L5" i="36" s="1"/>
  <c r="L6" i="36" s="1"/>
  <c r="L7" i="36" s="1"/>
  <c r="L8" i="36" s="1"/>
  <c r="L9" i="36" s="1"/>
  <c r="L10" i="36" s="1"/>
  <c r="L11" i="36" s="1"/>
  <c r="L12" i="36" s="1"/>
  <c r="L13" i="36" s="1"/>
  <c r="L14" i="36" s="1"/>
  <c r="L15" i="36" s="1"/>
  <c r="L16" i="36" s="1"/>
  <c r="L17" i="36" s="1"/>
  <c r="L18" i="36" s="1"/>
  <c r="L19" i="36" s="1"/>
  <c r="L20" i="36" s="1"/>
  <c r="L21" i="36" s="1"/>
  <c r="L22" i="36" s="1"/>
  <c r="L23" i="36" s="1"/>
  <c r="L24" i="36" s="1"/>
  <c r="L25" i="36" s="1"/>
  <c r="L26" i="36" s="1"/>
  <c r="L27" i="36" s="1"/>
  <c r="L28" i="36" s="1"/>
  <c r="L29" i="36" s="1"/>
  <c r="L30" i="36" s="1"/>
  <c r="L31" i="36" s="1"/>
  <c r="L32" i="36" s="1"/>
  <c r="L33" i="36" s="1"/>
  <c r="L34" i="36" s="1"/>
  <c r="L35" i="36" s="1"/>
  <c r="L36" i="36" s="1"/>
  <c r="L37" i="36" s="1"/>
  <c r="L38" i="36" s="1"/>
  <c r="L39" i="36" s="1"/>
  <c r="L40" i="36" s="1"/>
  <c r="L41" i="36" s="1"/>
  <c r="L42" i="36" s="1"/>
  <c r="L43" i="36" s="1"/>
  <c r="L44" i="36" s="1"/>
  <c r="L45" i="36" s="1"/>
  <c r="L46" i="36" s="1"/>
  <c r="L47" i="36" s="1"/>
  <c r="L48" i="36" s="1"/>
  <c r="L49" i="36" s="1"/>
  <c r="L50" i="36" s="1"/>
  <c r="L51" i="36" s="1"/>
  <c r="L52" i="36" s="1"/>
  <c r="L53" i="36" s="1"/>
  <c r="L54" i="36" s="1"/>
  <c r="L55" i="36" s="1"/>
  <c r="L56" i="36" s="1"/>
  <c r="L57" i="36" s="1"/>
  <c r="L58" i="36" s="1"/>
  <c r="L59" i="36" s="1"/>
  <c r="L60" i="36" s="1"/>
  <c r="L61" i="36" s="1"/>
  <c r="L62" i="36" s="1"/>
  <c r="L63" i="36" s="1"/>
  <c r="L64" i="36" s="1"/>
  <c r="L65" i="36" s="1"/>
  <c r="L66" i="36" s="1"/>
  <c r="L67" i="36" s="1"/>
  <c r="L68" i="36" s="1"/>
  <c r="L69" i="36" s="1"/>
  <c r="L70" i="36" s="1"/>
  <c r="L71" i="36" s="1"/>
  <c r="L72" i="36" s="1"/>
  <c r="L73" i="36" s="1"/>
  <c r="L74" i="36" s="1"/>
  <c r="L75" i="36" s="1"/>
  <c r="L76" i="36" s="1"/>
  <c r="L77" i="36" s="1"/>
  <c r="L78" i="36" s="1"/>
  <c r="L79" i="36" s="1"/>
  <c r="L80" i="36" s="1"/>
  <c r="L81" i="36" s="1"/>
  <c r="L82" i="36" s="1"/>
  <c r="L83" i="36" s="1"/>
  <c r="L84" i="36" s="1"/>
  <c r="L85" i="36" s="1"/>
  <c r="L86" i="36" s="1"/>
  <c r="L87" i="36" s="1"/>
  <c r="L88" i="36" s="1"/>
  <c r="L89" i="36" s="1"/>
  <c r="L90" i="36" s="1"/>
  <c r="L91" i="36" s="1"/>
  <c r="L92" i="36" s="1"/>
  <c r="L93" i="36" s="1"/>
  <c r="L94" i="36" s="1"/>
  <c r="L95" i="36" s="1"/>
  <c r="L96" i="36" s="1"/>
  <c r="L97" i="36" s="1"/>
  <c r="L98" i="36" s="1"/>
  <c r="L99" i="36" s="1"/>
  <c r="L100" i="36" s="1"/>
  <c r="L101" i="36" s="1"/>
  <c r="L102" i="36" s="1"/>
  <c r="L103" i="36" s="1"/>
  <c r="L104" i="36" s="1"/>
  <c r="L105" i="36" s="1"/>
  <c r="L106" i="36" s="1"/>
  <c r="L107" i="36" s="1"/>
  <c r="L108" i="36" s="1"/>
  <c r="L109" i="36" s="1"/>
  <c r="L110" i="36" s="1"/>
  <c r="L111" i="36" s="1"/>
  <c r="L112" i="36" s="1"/>
  <c r="L113" i="36" s="1"/>
  <c r="L114" i="36" s="1"/>
  <c r="L115" i="36" s="1"/>
  <c r="L116" i="36" s="1"/>
  <c r="L117" i="36" s="1"/>
  <c r="L118" i="36" s="1"/>
  <c r="L119" i="36" s="1"/>
  <c r="L120" i="36" s="1"/>
  <c r="L121" i="36" s="1"/>
  <c r="L122" i="36" s="1"/>
  <c r="L123" i="36" s="1"/>
  <c r="L124" i="36" s="1"/>
  <c r="L125" i="36" s="1"/>
  <c r="L126" i="36" s="1"/>
  <c r="L127" i="36" s="1"/>
  <c r="L128" i="36" s="1"/>
  <c r="L129" i="36" s="1"/>
  <c r="L130" i="36" s="1"/>
  <c r="L131" i="36" s="1"/>
  <c r="L132" i="36" s="1"/>
  <c r="L133" i="36" s="1"/>
  <c r="L134" i="36" s="1"/>
  <c r="L135" i="36" s="1"/>
  <c r="L136" i="36" s="1"/>
  <c r="L137" i="36" s="1"/>
  <c r="L138" i="36" s="1"/>
  <c r="L139" i="36" s="1"/>
  <c r="L140" i="36" s="1"/>
  <c r="L141" i="36" s="1"/>
  <c r="L142" i="36" s="1"/>
  <c r="L143" i="36" s="1"/>
  <c r="L144" i="36" s="1"/>
  <c r="L145" i="36" s="1"/>
  <c r="L146" i="36" s="1"/>
  <c r="L147" i="36" s="1"/>
  <c r="L148" i="36" s="1"/>
  <c r="L149" i="36" s="1"/>
  <c r="L150" i="36" s="1"/>
  <c r="L151" i="36" s="1"/>
  <c r="L152" i="36" s="1"/>
  <c r="L153" i="36" s="1"/>
  <c r="L154" i="36" s="1"/>
  <c r="L155" i="36" s="1"/>
  <c r="L156" i="36" s="1"/>
  <c r="L157" i="36" s="1"/>
  <c r="L158" i="36" s="1"/>
  <c r="L159" i="36" s="1"/>
  <c r="L160" i="36" s="1"/>
  <c r="L161" i="36" s="1"/>
  <c r="L162" i="36" s="1"/>
  <c r="L163" i="36" s="1"/>
  <c r="L164" i="36" s="1"/>
  <c r="L165" i="36" s="1"/>
  <c r="L166" i="36" s="1"/>
  <c r="L167" i="36" s="1"/>
  <c r="L168" i="36" s="1"/>
  <c r="L169" i="36" s="1"/>
  <c r="L170" i="36" s="1"/>
  <c r="L171" i="36" s="1"/>
  <c r="L172" i="36" s="1"/>
  <c r="L173" i="36" s="1"/>
  <c r="L174" i="36" s="1"/>
  <c r="L175" i="36" s="1"/>
  <c r="L176" i="36" s="1"/>
  <c r="L177" i="36" s="1"/>
  <c r="L178" i="36" s="1"/>
  <c r="L179" i="36" s="1"/>
  <c r="L180" i="36" s="1"/>
  <c r="L181" i="36" s="1"/>
  <c r="L182" i="36" s="1"/>
  <c r="L183" i="36" s="1"/>
  <c r="L184" i="36" s="1"/>
  <c r="L185" i="36" s="1"/>
  <c r="L186" i="36" s="1"/>
  <c r="L187" i="36" s="1"/>
  <c r="L188" i="36" s="1"/>
  <c r="L189" i="36" s="1"/>
  <c r="L190" i="36" s="1"/>
  <c r="L191" i="36" s="1"/>
  <c r="L192" i="36" s="1"/>
  <c r="L193" i="36" s="1"/>
  <c r="L3" i="35"/>
  <c r="L4" i="35" s="1"/>
  <c r="L5" i="35" s="1"/>
  <c r="L6" i="35" s="1"/>
  <c r="L7" i="35" s="1"/>
  <c r="L8" i="35" s="1"/>
  <c r="L9" i="35" s="1"/>
  <c r="L10" i="35" s="1"/>
  <c r="L11" i="35" s="1"/>
  <c r="L12" i="35" s="1"/>
  <c r="L13" i="35" s="1"/>
  <c r="L14" i="35" s="1"/>
  <c r="L15" i="35" s="1"/>
  <c r="L16" i="35" s="1"/>
  <c r="L17" i="35" s="1"/>
  <c r="L18" i="35" s="1"/>
  <c r="L19" i="35" s="1"/>
  <c r="L20" i="35" s="1"/>
  <c r="L21" i="35" s="1"/>
  <c r="L22" i="35" s="1"/>
  <c r="L23" i="35" s="1"/>
  <c r="L24" i="35" s="1"/>
  <c r="L25" i="35" s="1"/>
  <c r="L26" i="35" s="1"/>
  <c r="L27" i="35" s="1"/>
  <c r="L28" i="35" s="1"/>
  <c r="L29" i="35" s="1"/>
  <c r="L30" i="35" s="1"/>
  <c r="L31" i="35" s="1"/>
  <c r="L32" i="35" s="1"/>
  <c r="L33" i="35" s="1"/>
  <c r="L34" i="35" s="1"/>
  <c r="L35" i="35" s="1"/>
  <c r="L36" i="35" s="1"/>
  <c r="L37" i="35" s="1"/>
  <c r="L38" i="35" s="1"/>
  <c r="L39" i="35" s="1"/>
  <c r="L40" i="35" s="1"/>
  <c r="L41" i="35" s="1"/>
  <c r="L42" i="35" s="1"/>
  <c r="L43" i="35" s="1"/>
  <c r="L44" i="35" s="1"/>
  <c r="L45" i="35" s="1"/>
  <c r="L46" i="35" s="1"/>
  <c r="L47" i="35" s="1"/>
  <c r="L48" i="35" s="1"/>
  <c r="L49" i="35" s="1"/>
  <c r="L50" i="35" s="1"/>
  <c r="L51" i="35" s="1"/>
  <c r="L52" i="35" s="1"/>
  <c r="L53" i="35" s="1"/>
  <c r="L54" i="35" s="1"/>
  <c r="L55" i="35" s="1"/>
  <c r="L56" i="35" s="1"/>
  <c r="L57" i="35" s="1"/>
  <c r="L58" i="35" s="1"/>
  <c r="L59" i="35" s="1"/>
  <c r="L60" i="35" s="1"/>
  <c r="L61" i="35" s="1"/>
  <c r="L62" i="35" s="1"/>
  <c r="L63" i="35" s="1"/>
  <c r="L64" i="35" s="1"/>
  <c r="L65" i="35" s="1"/>
  <c r="L66" i="35" s="1"/>
  <c r="L67" i="35" s="1"/>
  <c r="L68" i="35" s="1"/>
  <c r="L69" i="35" s="1"/>
  <c r="L70" i="35" s="1"/>
  <c r="L71" i="35" s="1"/>
  <c r="L72" i="35" s="1"/>
  <c r="L73" i="35" s="1"/>
  <c r="L74" i="35" s="1"/>
  <c r="L75" i="35" s="1"/>
  <c r="L76" i="35" s="1"/>
  <c r="L77" i="35" s="1"/>
  <c r="L78" i="35" s="1"/>
  <c r="L79" i="35" s="1"/>
  <c r="L80" i="35" s="1"/>
  <c r="L81" i="35" s="1"/>
  <c r="L82" i="35" s="1"/>
  <c r="L83" i="35" s="1"/>
  <c r="L84" i="35" s="1"/>
  <c r="L85" i="35" s="1"/>
  <c r="L86" i="35" s="1"/>
  <c r="L87" i="35" s="1"/>
  <c r="L88" i="35" s="1"/>
  <c r="L89" i="35" s="1"/>
  <c r="L90" i="35" s="1"/>
  <c r="L91" i="35" s="1"/>
  <c r="L92" i="35" s="1"/>
  <c r="L93" i="35" s="1"/>
  <c r="L94" i="35" s="1"/>
  <c r="L95" i="35" s="1"/>
  <c r="L96" i="35" s="1"/>
  <c r="L97" i="35" s="1"/>
  <c r="L98" i="35" s="1"/>
  <c r="L99" i="35" s="1"/>
  <c r="L100" i="35" s="1"/>
  <c r="L101" i="35" s="1"/>
  <c r="L102" i="35" s="1"/>
  <c r="L103" i="35" s="1"/>
  <c r="L104" i="35" s="1"/>
  <c r="L105" i="35" s="1"/>
  <c r="L106" i="35" s="1"/>
  <c r="L107" i="35" s="1"/>
  <c r="L108" i="35" s="1"/>
  <c r="L109" i="35" s="1"/>
  <c r="L110" i="35" s="1"/>
  <c r="L111" i="35" s="1"/>
  <c r="L112" i="35" s="1"/>
  <c r="L113" i="35" s="1"/>
  <c r="L114" i="35" s="1"/>
  <c r="L115" i="35" s="1"/>
  <c r="L116" i="35" s="1"/>
  <c r="L117" i="35" s="1"/>
  <c r="L118" i="35" s="1"/>
  <c r="L119" i="35" s="1"/>
  <c r="L120" i="35" s="1"/>
  <c r="L121" i="35" s="1"/>
  <c r="L122" i="35" s="1"/>
  <c r="L123" i="35" s="1"/>
  <c r="L124" i="35" s="1"/>
  <c r="L125" i="35" s="1"/>
  <c r="L126" i="35" s="1"/>
  <c r="L127" i="35" s="1"/>
  <c r="L128" i="35" s="1"/>
  <c r="L129" i="35" s="1"/>
  <c r="L130" i="35" s="1"/>
  <c r="L131" i="35" s="1"/>
  <c r="L132" i="35" s="1"/>
  <c r="L133" i="35" s="1"/>
  <c r="L134" i="35" s="1"/>
  <c r="L135" i="35" s="1"/>
  <c r="L136" i="35" s="1"/>
  <c r="L137" i="35" s="1"/>
  <c r="L138" i="35" s="1"/>
  <c r="L139" i="35" s="1"/>
  <c r="L140" i="35" s="1"/>
  <c r="L141" i="35" s="1"/>
  <c r="L142" i="35" s="1"/>
  <c r="L143" i="35" s="1"/>
  <c r="L144" i="35" s="1"/>
  <c r="L145" i="35" s="1"/>
  <c r="L146" i="35" s="1"/>
  <c r="L147" i="35" s="1"/>
  <c r="L148" i="35" s="1"/>
  <c r="L149" i="35" s="1"/>
  <c r="L150" i="35" s="1"/>
  <c r="L151" i="35" s="1"/>
  <c r="L152" i="35" s="1"/>
  <c r="L153" i="35" s="1"/>
  <c r="L154" i="35" s="1"/>
  <c r="L155" i="35" s="1"/>
  <c r="L156" i="35" s="1"/>
  <c r="L157" i="35" s="1"/>
  <c r="L158" i="35" s="1"/>
  <c r="L159" i="35" s="1"/>
  <c r="L160" i="35" s="1"/>
  <c r="L4" i="34"/>
  <c r="L5" i="34" s="1"/>
  <c r="L6" i="34" s="1"/>
  <c r="L7" i="34" s="1"/>
  <c r="L8" i="34" s="1"/>
  <c r="L9" i="34" s="1"/>
  <c r="L10" i="34" s="1"/>
  <c r="L11" i="34" s="1"/>
  <c r="L12" i="34" s="1"/>
  <c r="L13" i="34" s="1"/>
  <c r="L14" i="34" s="1"/>
  <c r="L15" i="34" s="1"/>
  <c r="L16" i="34" s="1"/>
  <c r="L17" i="34" s="1"/>
  <c r="L18" i="34" s="1"/>
  <c r="L19" i="34" s="1"/>
  <c r="L20" i="34" s="1"/>
  <c r="L21" i="34" s="1"/>
  <c r="L22" i="34" s="1"/>
  <c r="L23" i="34" s="1"/>
  <c r="L24" i="34" s="1"/>
  <c r="L25" i="34" s="1"/>
  <c r="L26" i="34" s="1"/>
  <c r="L27" i="34" s="1"/>
  <c r="L28" i="34" s="1"/>
  <c r="L29" i="34" s="1"/>
  <c r="L30" i="34" s="1"/>
  <c r="L31" i="34" s="1"/>
  <c r="L32" i="34" s="1"/>
  <c r="L33" i="34" s="1"/>
  <c r="L34" i="34" s="1"/>
  <c r="L35" i="34" s="1"/>
  <c r="L36" i="34" s="1"/>
  <c r="L37" i="34" s="1"/>
  <c r="L38" i="34" s="1"/>
  <c r="L39" i="34" s="1"/>
  <c r="L40" i="34" s="1"/>
  <c r="L41" i="34" s="1"/>
  <c r="L42" i="34" s="1"/>
  <c r="L43" i="34" s="1"/>
  <c r="L44" i="34" s="1"/>
  <c r="L45" i="34" s="1"/>
  <c r="L46" i="34" s="1"/>
  <c r="L47" i="34" s="1"/>
  <c r="L48" i="34" s="1"/>
  <c r="L49" i="34" s="1"/>
  <c r="L50" i="34" s="1"/>
  <c r="L51" i="34" s="1"/>
  <c r="L52" i="34" s="1"/>
  <c r="L53" i="34" s="1"/>
  <c r="L54" i="34" s="1"/>
  <c r="L55" i="34" s="1"/>
  <c r="L56" i="34" s="1"/>
  <c r="L57" i="34" s="1"/>
  <c r="L58" i="34" s="1"/>
  <c r="L59" i="34" s="1"/>
  <c r="L60" i="34" s="1"/>
  <c r="L61" i="34" s="1"/>
  <c r="L62" i="34" s="1"/>
  <c r="L63" i="34" s="1"/>
  <c r="L64" i="34" s="1"/>
  <c r="L65" i="34" s="1"/>
  <c r="L66" i="34" s="1"/>
  <c r="L67" i="34" s="1"/>
  <c r="L68" i="34" s="1"/>
  <c r="L69" i="34" s="1"/>
  <c r="L70" i="34" s="1"/>
  <c r="L71" i="34" s="1"/>
  <c r="L72" i="34" s="1"/>
  <c r="L73" i="34" s="1"/>
  <c r="L74" i="34" s="1"/>
  <c r="L75" i="34" s="1"/>
  <c r="L76" i="34" s="1"/>
  <c r="L77" i="34" s="1"/>
  <c r="L78" i="34" s="1"/>
  <c r="L79" i="34" s="1"/>
  <c r="L80" i="34" s="1"/>
  <c r="L81" i="34" s="1"/>
  <c r="L82" i="34" s="1"/>
  <c r="L83" i="34" s="1"/>
  <c r="L84" i="34" s="1"/>
  <c r="L85" i="34" s="1"/>
  <c r="L86" i="34" s="1"/>
  <c r="L87" i="34" s="1"/>
  <c r="L88" i="34" s="1"/>
  <c r="L89" i="34" s="1"/>
  <c r="L90" i="34" s="1"/>
  <c r="L91" i="34" s="1"/>
  <c r="L92" i="34" s="1"/>
  <c r="L93" i="34" s="1"/>
  <c r="L94" i="34" s="1"/>
  <c r="L95" i="34" s="1"/>
  <c r="L96" i="34" s="1"/>
  <c r="L97" i="34" s="1"/>
  <c r="L98" i="34" s="1"/>
  <c r="L99" i="34" s="1"/>
  <c r="L100" i="34" s="1"/>
  <c r="L101" i="34" s="1"/>
  <c r="L102" i="34" s="1"/>
  <c r="L103" i="34" s="1"/>
  <c r="L104" i="34" s="1"/>
  <c r="L105" i="34" s="1"/>
  <c r="L106" i="34" s="1"/>
  <c r="L107" i="34" s="1"/>
  <c r="L108" i="34" s="1"/>
  <c r="L109" i="34" s="1"/>
  <c r="L110" i="34" s="1"/>
  <c r="L111" i="34" s="1"/>
  <c r="L112" i="34" s="1"/>
  <c r="L113" i="34" s="1"/>
  <c r="L114" i="34" s="1"/>
  <c r="L115" i="34" s="1"/>
  <c r="L116" i="34" s="1"/>
  <c r="L117" i="34" s="1"/>
  <c r="L118" i="34" s="1"/>
  <c r="L119" i="34" s="1"/>
  <c r="L120" i="34" s="1"/>
  <c r="L121" i="34" s="1"/>
  <c r="L122" i="34" s="1"/>
  <c r="L123" i="34" s="1"/>
  <c r="L124" i="34" s="1"/>
  <c r="L125" i="34" s="1"/>
  <c r="L126" i="34" s="1"/>
  <c r="L127" i="34" s="1"/>
  <c r="L128" i="34" s="1"/>
  <c r="L129" i="34" s="1"/>
  <c r="L130" i="34" s="1"/>
  <c r="L131" i="34" s="1"/>
  <c r="L132" i="34" s="1"/>
  <c r="L133" i="34" s="1"/>
  <c r="L134" i="34" s="1"/>
  <c r="L135" i="34" s="1"/>
  <c r="L136" i="34" s="1"/>
  <c r="L137" i="34" s="1"/>
  <c r="L138" i="34" s="1"/>
  <c r="L139" i="34" s="1"/>
  <c r="L140" i="34" s="1"/>
  <c r="L141" i="34" s="1"/>
  <c r="L142" i="34" s="1"/>
  <c r="L143" i="34" s="1"/>
  <c r="L144" i="34" s="1"/>
  <c r="L145" i="34" s="1"/>
  <c r="L146" i="34" s="1"/>
  <c r="L147" i="34" s="1"/>
  <c r="L148" i="34" s="1"/>
  <c r="L149" i="34" s="1"/>
  <c r="L150" i="34" s="1"/>
  <c r="L151" i="34" s="1"/>
  <c r="L152" i="34" s="1"/>
  <c r="L153" i="34" s="1"/>
  <c r="L154" i="34" s="1"/>
  <c r="L155" i="34" s="1"/>
  <c r="L156" i="34" s="1"/>
  <c r="L157" i="34" s="1"/>
  <c r="L158" i="34" s="1"/>
  <c r="L159" i="34" s="1"/>
  <c r="L160" i="34" s="1"/>
  <c r="L161" i="34" s="1"/>
  <c r="L162" i="34" s="1"/>
  <c r="L163" i="34" s="1"/>
  <c r="L164" i="34" s="1"/>
  <c r="L165" i="34" s="1"/>
  <c r="L166" i="34" s="1"/>
  <c r="L167" i="34" s="1"/>
  <c r="L168" i="34" s="1"/>
  <c r="L169" i="34" s="1"/>
  <c r="L170" i="34" s="1"/>
  <c r="L171" i="34" s="1"/>
  <c r="L172" i="34" s="1"/>
  <c r="L173" i="34" s="1"/>
  <c r="L174" i="34" s="1"/>
  <c r="L175" i="34" s="1"/>
  <c r="L176" i="34" s="1"/>
  <c r="L177" i="34" s="1"/>
  <c r="L178" i="34" s="1"/>
  <c r="L179" i="34" s="1"/>
  <c r="L180" i="34" s="1"/>
  <c r="L181" i="34" s="1"/>
  <c r="L182" i="34" s="1"/>
  <c r="L183" i="34" s="1"/>
  <c r="L184" i="34" s="1"/>
  <c r="L185" i="34" s="1"/>
  <c r="L186" i="34" s="1"/>
  <c r="L187" i="34" s="1"/>
  <c r="L188" i="34" s="1"/>
  <c r="L189" i="34" s="1"/>
  <c r="L190" i="34" s="1"/>
  <c r="L191" i="34" s="1"/>
  <c r="L192" i="34" s="1"/>
  <c r="L193" i="34" s="1"/>
  <c r="L194" i="34" s="1"/>
  <c r="L195" i="34" s="1"/>
  <c r="L196" i="34" s="1"/>
  <c r="L197" i="34" s="1"/>
  <c r="L198" i="34" s="1"/>
  <c r="L199" i="34" s="1"/>
  <c r="L200" i="34" s="1"/>
  <c r="L201" i="34" s="1"/>
  <c r="L202" i="34" s="1"/>
  <c r="L203" i="34" s="1"/>
  <c r="L204" i="34" s="1"/>
  <c r="L205" i="34" s="1"/>
  <c r="L3" i="34"/>
  <c r="L3" i="32"/>
  <c r="L4" i="32" s="1"/>
  <c r="L5" i="32" s="1"/>
  <c r="L6" i="32" s="1"/>
  <c r="L7" i="32" s="1"/>
  <c r="L8" i="32" s="1"/>
  <c r="L9" i="32" s="1"/>
  <c r="L10" i="32" s="1"/>
  <c r="L11" i="32" s="1"/>
  <c r="L12" i="32" s="1"/>
  <c r="L13" i="32" s="1"/>
  <c r="L14" i="32" s="1"/>
  <c r="L15" i="32" s="1"/>
  <c r="L16" i="32" s="1"/>
  <c r="L17" i="32" s="1"/>
  <c r="L18" i="32" s="1"/>
  <c r="L19" i="32" s="1"/>
  <c r="L20" i="32" s="1"/>
  <c r="L21" i="32" s="1"/>
  <c r="L22" i="32" s="1"/>
  <c r="L23" i="32" s="1"/>
  <c r="L24" i="32" s="1"/>
  <c r="L25" i="32" s="1"/>
  <c r="L26" i="32" s="1"/>
  <c r="L27" i="32" s="1"/>
  <c r="L28" i="32" s="1"/>
  <c r="L29" i="32" s="1"/>
  <c r="L30" i="32" s="1"/>
  <c r="L31" i="32" s="1"/>
  <c r="L32" i="32" s="1"/>
  <c r="L33" i="32" s="1"/>
  <c r="L34" i="32" s="1"/>
  <c r="L35" i="32" s="1"/>
  <c r="L36" i="32" s="1"/>
  <c r="L37" i="32" s="1"/>
  <c r="L38" i="32" s="1"/>
  <c r="L39" i="32" s="1"/>
  <c r="L40" i="32" s="1"/>
  <c r="L41" i="32" s="1"/>
  <c r="L42" i="32" s="1"/>
  <c r="L43" i="32" s="1"/>
  <c r="L44" i="32" s="1"/>
  <c r="L45" i="32" s="1"/>
  <c r="L46" i="32" s="1"/>
  <c r="L47" i="32" s="1"/>
  <c r="L48" i="32" s="1"/>
  <c r="L49" i="32" s="1"/>
  <c r="L50" i="32" s="1"/>
  <c r="L51" i="32" s="1"/>
  <c r="L52" i="32" s="1"/>
  <c r="L53" i="32" s="1"/>
  <c r="L54" i="32" s="1"/>
  <c r="L55" i="32" s="1"/>
  <c r="L56" i="32" s="1"/>
  <c r="L57" i="32" s="1"/>
  <c r="L58" i="32" s="1"/>
  <c r="L59" i="32" s="1"/>
  <c r="L60" i="32" s="1"/>
  <c r="L61" i="32" s="1"/>
  <c r="L62" i="32" s="1"/>
  <c r="L63" i="32" s="1"/>
  <c r="L64" i="32" s="1"/>
  <c r="L65" i="32" s="1"/>
  <c r="L66" i="32" s="1"/>
  <c r="L67" i="32" s="1"/>
  <c r="L68" i="32" s="1"/>
  <c r="L69" i="32" s="1"/>
  <c r="L70" i="32" s="1"/>
  <c r="L71" i="32" s="1"/>
  <c r="L72" i="32" s="1"/>
  <c r="L73" i="32" s="1"/>
  <c r="L74" i="32" s="1"/>
  <c r="L75" i="32" s="1"/>
  <c r="L76" i="32" s="1"/>
  <c r="L77" i="32" s="1"/>
  <c r="L78" i="32" s="1"/>
  <c r="L79" i="32" s="1"/>
  <c r="L80" i="32" s="1"/>
  <c r="L81" i="32" s="1"/>
  <c r="L82" i="32" s="1"/>
  <c r="L83" i="32" s="1"/>
  <c r="L84" i="32" s="1"/>
  <c r="L85" i="32" s="1"/>
  <c r="L86" i="32" s="1"/>
  <c r="L87" i="32" s="1"/>
  <c r="L88" i="32" s="1"/>
  <c r="L89" i="32" s="1"/>
  <c r="L90" i="32" s="1"/>
  <c r="L91" i="32" s="1"/>
  <c r="L92" i="32" s="1"/>
  <c r="L93" i="32" s="1"/>
  <c r="L94" i="32" s="1"/>
  <c r="L95" i="32" s="1"/>
  <c r="L96" i="32" s="1"/>
  <c r="L97" i="32" s="1"/>
  <c r="L98" i="32" s="1"/>
  <c r="L99" i="32" s="1"/>
  <c r="L100" i="32" s="1"/>
  <c r="L101" i="32" s="1"/>
  <c r="L102" i="32" s="1"/>
  <c r="L103" i="32" s="1"/>
  <c r="L104" i="32" s="1"/>
  <c r="L105" i="32" s="1"/>
  <c r="L106" i="32" s="1"/>
  <c r="L107" i="32" s="1"/>
  <c r="L108" i="32" s="1"/>
  <c r="L109" i="32" s="1"/>
  <c r="L110" i="32" s="1"/>
  <c r="L111" i="32" s="1"/>
  <c r="L112" i="32" s="1"/>
  <c r="L113" i="32" s="1"/>
  <c r="L114" i="32" s="1"/>
  <c r="L115" i="32" s="1"/>
  <c r="L116" i="32" s="1"/>
  <c r="L117" i="32" s="1"/>
  <c r="L118" i="32" s="1"/>
  <c r="L119" i="32" s="1"/>
  <c r="L120" i="32" s="1"/>
  <c r="L121" i="32" s="1"/>
  <c r="L122" i="32" s="1"/>
  <c r="L123" i="32" s="1"/>
  <c r="L124" i="32" s="1"/>
  <c r="L125" i="32" s="1"/>
  <c r="L126" i="32" s="1"/>
  <c r="L127" i="32" s="1"/>
  <c r="L128" i="32" s="1"/>
  <c r="L129" i="32" s="1"/>
  <c r="L130" i="32" s="1"/>
  <c r="L131" i="32" s="1"/>
  <c r="L132" i="32" s="1"/>
  <c r="L133" i="32" s="1"/>
  <c r="L134" i="32" s="1"/>
  <c r="L135" i="32" s="1"/>
  <c r="L136" i="32" s="1"/>
  <c r="L137" i="32" s="1"/>
  <c r="L138" i="32" s="1"/>
  <c r="L139" i="32" s="1"/>
  <c r="L140" i="32" s="1"/>
  <c r="L141" i="32" s="1"/>
  <c r="L142" i="32" s="1"/>
  <c r="L143" i="32" s="1"/>
  <c r="L144" i="32" s="1"/>
  <c r="L145" i="32" s="1"/>
  <c r="L146" i="32" s="1"/>
  <c r="L147" i="32" s="1"/>
  <c r="L148" i="32" s="1"/>
  <c r="L149" i="32" s="1"/>
  <c r="L150" i="32" s="1"/>
  <c r="L151" i="32" s="1"/>
  <c r="L152" i="32" s="1"/>
  <c r="L153" i="32" s="1"/>
  <c r="L154" i="32" s="1"/>
  <c r="L155" i="32" s="1"/>
  <c r="L156" i="32" s="1"/>
  <c r="L157" i="32" s="1"/>
  <c r="L158" i="32" s="1"/>
  <c r="L159" i="32" s="1"/>
  <c r="L160" i="32" s="1"/>
  <c r="L161" i="32" s="1"/>
  <c r="L162" i="32" s="1"/>
  <c r="L163" i="32" s="1"/>
  <c r="L164" i="32" s="1"/>
  <c r="L165" i="32" s="1"/>
  <c r="L166" i="32" s="1"/>
  <c r="L167" i="32" s="1"/>
  <c r="L168" i="32" s="1"/>
  <c r="L169" i="32" s="1"/>
  <c r="L170" i="32" s="1"/>
  <c r="L171" i="32" s="1"/>
  <c r="L172" i="32" s="1"/>
  <c r="L173" i="32" s="1"/>
  <c r="L174" i="32" s="1"/>
  <c r="L175" i="32" s="1"/>
  <c r="L176" i="32" s="1"/>
  <c r="L177" i="32" s="1"/>
  <c r="L178" i="32" s="1"/>
  <c r="L179" i="32" s="1"/>
  <c r="L180" i="32" s="1"/>
  <c r="L181" i="32" s="1"/>
  <c r="L182" i="32" s="1"/>
  <c r="L183" i="32" s="1"/>
  <c r="L184" i="32" s="1"/>
  <c r="L185" i="32" s="1"/>
  <c r="L186" i="32" s="1"/>
  <c r="L187" i="32" s="1"/>
  <c r="L188" i="32" s="1"/>
  <c r="L189" i="32" s="1"/>
  <c r="L190" i="32" s="1"/>
  <c r="L191" i="32" s="1"/>
  <c r="L192" i="32" s="1"/>
  <c r="L193" i="32" s="1"/>
  <c r="L194" i="32" s="1"/>
  <c r="L195" i="32" s="1"/>
  <c r="L196" i="32" s="1"/>
  <c r="L197" i="32" s="1"/>
  <c r="L198" i="32" s="1"/>
  <c r="L199" i="32" s="1"/>
  <c r="L200" i="32" s="1"/>
  <c r="L201" i="32" s="1"/>
  <c r="L202" i="32" s="1"/>
  <c r="L203" i="32" s="1"/>
  <c r="L204" i="32" s="1"/>
  <c r="L205" i="32" s="1"/>
  <c r="L206" i="32" s="1"/>
  <c r="L207" i="32" s="1"/>
  <c r="L208" i="32" s="1"/>
  <c r="L209" i="32" s="1"/>
  <c r="L210" i="32" s="1"/>
  <c r="L211" i="32" s="1"/>
  <c r="L212" i="32" s="1"/>
  <c r="L213" i="32" s="1"/>
  <c r="L194" i="36" l="1"/>
  <c r="L195" i="36" s="1"/>
  <c r="L196" i="36" s="1"/>
  <c r="L197" i="36" s="1"/>
  <c r="L198" i="36" s="1"/>
  <c r="L199" i="36" s="1"/>
  <c r="L200" i="36" s="1"/>
  <c r="L201" i="36" s="1"/>
  <c r="L202" i="36" s="1"/>
  <c r="L203" i="36" s="1"/>
  <c r="L204" i="36" s="1"/>
  <c r="L205" i="36" s="1"/>
  <c r="L206" i="36" s="1"/>
  <c r="L207" i="36" s="1"/>
  <c r="L208" i="36" s="1"/>
  <c r="L209" i="36" s="1"/>
  <c r="L210" i="36" s="1"/>
  <c r="L211" i="36" s="1"/>
  <c r="L212" i="36" s="1"/>
  <c r="L213" i="36" s="1"/>
  <c r="L214" i="36" s="1"/>
  <c r="L215" i="36" s="1"/>
  <c r="L216" i="36" s="1"/>
  <c r="L217" i="36" s="1"/>
  <c r="L218" i="36" s="1"/>
  <c r="L219" i="36" s="1"/>
  <c r="L220" i="36" s="1"/>
  <c r="L221" i="36" s="1"/>
  <c r="L222" i="36" s="1"/>
  <c r="L223" i="36" s="1"/>
  <c r="L224" i="36" s="1"/>
  <c r="L225" i="36" s="1"/>
  <c r="L226" i="36" s="1"/>
  <c r="L227" i="36" s="1"/>
  <c r="L228" i="36" s="1"/>
  <c r="L229" i="36" s="1"/>
  <c r="L230" i="36" s="1"/>
  <c r="L231" i="36" s="1"/>
  <c r="L232" i="36" s="1"/>
  <c r="L233" i="36" s="1"/>
  <c r="L234" i="36" s="1"/>
  <c r="L235" i="36" s="1"/>
  <c r="L236" i="36" s="1"/>
  <c r="L237" i="36" s="1"/>
  <c r="L238" i="36" s="1"/>
  <c r="L239" i="36" s="1"/>
  <c r="O34" i="30"/>
  <c r="L2" i="30"/>
  <c r="L3" i="30" s="1"/>
  <c r="L4" i="30" s="1"/>
  <c r="L5" i="30" s="1"/>
  <c r="L6" i="30" s="1"/>
  <c r="L7" i="30" s="1"/>
  <c r="L8" i="30" s="1"/>
  <c r="L9" i="30" s="1"/>
  <c r="L10" i="30" s="1"/>
  <c r="L11" i="30" s="1"/>
  <c r="L12" i="30" s="1"/>
  <c r="L13" i="30" s="1"/>
  <c r="L14" i="30" s="1"/>
  <c r="L15" i="30" s="1"/>
  <c r="L16" i="30" s="1"/>
  <c r="L17" i="30" s="1"/>
  <c r="L18" i="30" s="1"/>
  <c r="L19" i="30" s="1"/>
  <c r="L20" i="30" s="1"/>
  <c r="L21" i="30" s="1"/>
  <c r="L22" i="30" s="1"/>
  <c r="L23" i="30" s="1"/>
  <c r="L24" i="30" s="1"/>
  <c r="L25" i="30" s="1"/>
  <c r="L26" i="30" s="1"/>
  <c r="L27" i="30" s="1"/>
  <c r="L28" i="30" s="1"/>
  <c r="L29" i="30" s="1"/>
  <c r="L30" i="30" s="1"/>
  <c r="L31" i="30" s="1"/>
  <c r="L32" i="30" s="1"/>
  <c r="L33" i="30" s="1"/>
  <c r="L34" i="30" s="1"/>
  <c r="L35" i="30" s="1"/>
  <c r="L36" i="30" s="1"/>
  <c r="L37" i="30" s="1"/>
  <c r="L38" i="30" s="1"/>
  <c r="L39" i="30" s="1"/>
  <c r="L40" i="30" s="1"/>
  <c r="L41" i="30" s="1"/>
  <c r="L42" i="30" s="1"/>
  <c r="L43" i="30" s="1"/>
  <c r="L44" i="30" s="1"/>
  <c r="O34" i="29"/>
  <c r="L2" i="29"/>
  <c r="L3" i="29" s="1"/>
  <c r="L4" i="29" s="1"/>
  <c r="L5" i="29" s="1"/>
  <c r="L6" i="29" s="1"/>
  <c r="L7" i="29" s="1"/>
  <c r="L8" i="29" s="1"/>
  <c r="L9" i="29" s="1"/>
  <c r="L10" i="29" s="1"/>
  <c r="L11" i="29" s="1"/>
  <c r="L12" i="29" s="1"/>
  <c r="L13" i="29" s="1"/>
  <c r="L14" i="29" s="1"/>
  <c r="L15" i="29" s="1"/>
  <c r="L16" i="29" s="1"/>
  <c r="L17" i="29" s="1"/>
  <c r="L18" i="29" s="1"/>
  <c r="L19" i="29" s="1"/>
  <c r="L20" i="29" s="1"/>
  <c r="L21" i="29" s="1"/>
  <c r="L22" i="29" s="1"/>
  <c r="L23" i="29" s="1"/>
  <c r="L24" i="29" s="1"/>
  <c r="L25" i="29" s="1"/>
  <c r="L26" i="29" s="1"/>
  <c r="L27" i="29" s="1"/>
  <c r="L28" i="29" s="1"/>
  <c r="L29" i="29" s="1"/>
  <c r="L30" i="29" s="1"/>
  <c r="L31" i="29" s="1"/>
  <c r="L32" i="29" s="1"/>
  <c r="L33" i="29" s="1"/>
  <c r="L34" i="29" s="1"/>
  <c r="L35" i="29" s="1"/>
  <c r="L36" i="29" s="1"/>
  <c r="L37" i="29" s="1"/>
  <c r="L38" i="29" s="1"/>
  <c r="L39" i="29" s="1"/>
  <c r="L40" i="29" s="1"/>
  <c r="L41" i="29" s="1"/>
  <c r="L42" i="29" s="1"/>
  <c r="L43" i="29" s="1"/>
  <c r="L44" i="29" s="1"/>
  <c r="L45" i="29" s="1"/>
  <c r="L46" i="29" s="1"/>
  <c r="L47" i="29" s="1"/>
  <c r="L48" i="29" s="1"/>
  <c r="L49" i="29" s="1"/>
  <c r="L50" i="29" s="1"/>
  <c r="L51" i="29" s="1"/>
  <c r="L52" i="29" s="1"/>
  <c r="L53" i="29" s="1"/>
  <c r="L54" i="29" s="1"/>
  <c r="L55" i="29" s="1"/>
  <c r="L56" i="29" s="1"/>
  <c r="L57" i="29" s="1"/>
  <c r="L58" i="29" s="1"/>
  <c r="L59" i="29" s="1"/>
  <c r="L60" i="29" s="1"/>
  <c r="L61" i="29" s="1"/>
  <c r="L62" i="29" s="1"/>
  <c r="L63" i="29" s="1"/>
  <c r="L64" i="29" s="1"/>
  <c r="L65" i="29" s="1"/>
  <c r="L66" i="29" s="1"/>
  <c r="L67" i="29" s="1"/>
  <c r="L68" i="29" s="1"/>
  <c r="L69" i="29" s="1"/>
  <c r="L70" i="29" s="1"/>
  <c r="L71" i="29" s="1"/>
  <c r="L72" i="29" s="1"/>
  <c r="L73" i="29" s="1"/>
  <c r="L74" i="29" s="1"/>
  <c r="L75" i="29" s="1"/>
  <c r="L76" i="29" s="1"/>
  <c r="L77" i="29" s="1"/>
  <c r="L78" i="29" s="1"/>
  <c r="L79" i="29" s="1"/>
  <c r="L80" i="29" s="1"/>
  <c r="L81" i="29" s="1"/>
  <c r="L82" i="29" s="1"/>
  <c r="L83" i="29" s="1"/>
  <c r="L84" i="29" s="1"/>
  <c r="L85" i="29" s="1"/>
  <c r="L86" i="29" s="1"/>
  <c r="L87" i="29" s="1"/>
  <c r="L88" i="29" s="1"/>
  <c r="L89" i="29" s="1"/>
  <c r="L90" i="29" s="1"/>
  <c r="L91" i="29" s="1"/>
  <c r="L92" i="29" s="1"/>
  <c r="L93" i="29" s="1"/>
  <c r="L94" i="29" s="1"/>
  <c r="L95" i="29" s="1"/>
  <c r="L96" i="29" s="1"/>
  <c r="L97" i="29" s="1"/>
  <c r="L98" i="29" s="1"/>
  <c r="L99" i="29" s="1"/>
  <c r="L100" i="29" s="1"/>
  <c r="L101" i="29" s="1"/>
  <c r="L102" i="29" s="1"/>
  <c r="L103" i="29" s="1"/>
  <c r="L104" i="29" s="1"/>
  <c r="L105" i="29" s="1"/>
  <c r="L106" i="29" s="1"/>
  <c r="L107" i="29" s="1"/>
  <c r="L108" i="29" s="1"/>
  <c r="L109" i="29" s="1"/>
  <c r="L110" i="29" s="1"/>
  <c r="L111" i="29" s="1"/>
  <c r="L112" i="29" s="1"/>
  <c r="L113" i="29" s="1"/>
  <c r="L114" i="29" s="1"/>
  <c r="L115" i="29" s="1"/>
  <c r="L116" i="29" s="1"/>
  <c r="L117" i="29" s="1"/>
  <c r="L118" i="29" s="1"/>
  <c r="L119" i="29" s="1"/>
  <c r="L120" i="29" s="1"/>
  <c r="L121" i="29" s="1"/>
  <c r="L122" i="29" s="1"/>
  <c r="L123" i="29" s="1"/>
  <c r="L124" i="29" s="1"/>
  <c r="L125" i="29" s="1"/>
  <c r="L126" i="29" s="1"/>
  <c r="L127" i="29" s="1"/>
  <c r="L128" i="29" s="1"/>
  <c r="L129" i="29" s="1"/>
  <c r="L130" i="29" s="1"/>
  <c r="L131" i="29" s="1"/>
  <c r="L132" i="29" s="1"/>
  <c r="L133" i="29" s="1"/>
  <c r="L134" i="29" s="1"/>
  <c r="L135" i="29" s="1"/>
  <c r="L136" i="29" s="1"/>
  <c r="L137" i="29" s="1"/>
  <c r="L138" i="29" s="1"/>
  <c r="L139" i="29" s="1"/>
  <c r="L140" i="29" s="1"/>
  <c r="L141" i="29" s="1"/>
  <c r="L142" i="29" s="1"/>
  <c r="L143" i="29" s="1"/>
  <c r="L144" i="29" s="1"/>
  <c r="L145" i="29" s="1"/>
  <c r="L146" i="29" s="1"/>
  <c r="L147" i="29" s="1"/>
  <c r="L148" i="29" s="1"/>
  <c r="L149" i="29" s="1"/>
  <c r="L150" i="29" s="1"/>
  <c r="L151" i="29" s="1"/>
  <c r="L152" i="29" s="1"/>
  <c r="L153" i="29" s="1"/>
  <c r="L154" i="29" s="1"/>
  <c r="L155" i="29" s="1"/>
  <c r="L156" i="29" s="1"/>
  <c r="L157" i="29" s="1"/>
  <c r="L158" i="29" s="1"/>
  <c r="L159" i="29" s="1"/>
  <c r="L160" i="29" s="1"/>
  <c r="L161" i="29" s="1"/>
  <c r="L162" i="29" s="1"/>
  <c r="L163" i="29" s="1"/>
  <c r="L164" i="29" s="1"/>
  <c r="L165" i="29" s="1"/>
  <c r="L166" i="29" s="1"/>
  <c r="L167" i="29" s="1"/>
  <c r="L168" i="29" s="1"/>
  <c r="L169" i="29" s="1"/>
  <c r="L170" i="29" s="1"/>
  <c r="L171" i="29" s="1"/>
  <c r="L172" i="29" s="1"/>
  <c r="L173" i="29" s="1"/>
  <c r="L174" i="29" s="1"/>
  <c r="L175" i="29" s="1"/>
  <c r="L176" i="29" s="1"/>
  <c r="L177" i="29" s="1"/>
  <c r="L178" i="29" s="1"/>
  <c r="L179" i="29" s="1"/>
  <c r="L180" i="29" s="1"/>
  <c r="L181" i="29" s="1"/>
  <c r="L182" i="29" s="1"/>
  <c r="L183" i="29" s="1"/>
  <c r="L184" i="29" s="1"/>
  <c r="L185" i="29" s="1"/>
  <c r="L186" i="29" s="1"/>
  <c r="L187" i="29" s="1"/>
  <c r="L188" i="29" s="1"/>
  <c r="L189" i="29" s="1"/>
  <c r="L190" i="29" s="1"/>
  <c r="L191" i="29" s="1"/>
  <c r="L192" i="29" s="1"/>
  <c r="L193" i="29" s="1"/>
  <c r="L194" i="29" s="1"/>
  <c r="L195" i="29" s="1"/>
  <c r="L196" i="29" s="1"/>
  <c r="L197" i="29" s="1"/>
  <c r="L198" i="29" s="1"/>
  <c r="L199" i="29" s="1"/>
  <c r="L200" i="29" s="1"/>
  <c r="L201" i="29" s="1"/>
  <c r="L202" i="29" s="1"/>
  <c r="L203" i="29" s="1"/>
  <c r="L204" i="29" s="1"/>
  <c r="L205" i="29" s="1"/>
  <c r="L206" i="29" s="1"/>
  <c r="L207" i="29" s="1"/>
  <c r="L208" i="29" s="1"/>
  <c r="L209" i="29" s="1"/>
  <c r="L210" i="29" s="1"/>
  <c r="L211" i="29" s="1"/>
  <c r="L212" i="29" s="1"/>
  <c r="L213" i="29" s="1"/>
  <c r="L214" i="29" s="1"/>
  <c r="L215" i="29" s="1"/>
  <c r="L216" i="29" s="1"/>
  <c r="L217" i="29" s="1"/>
  <c r="L218" i="29" s="1"/>
  <c r="L219" i="29" s="1"/>
  <c r="L220" i="29" s="1"/>
  <c r="L221" i="29" s="1"/>
  <c r="L222" i="29" s="1"/>
  <c r="L223" i="29" s="1"/>
  <c r="L224" i="29" s="1"/>
  <c r="L225" i="29" s="1"/>
  <c r="L226" i="29" s="1"/>
  <c r="L227" i="29" s="1"/>
  <c r="L228" i="29" s="1"/>
  <c r="L229" i="29" s="1"/>
  <c r="L230" i="29" s="1"/>
  <c r="L231" i="29" s="1"/>
  <c r="L232" i="29" s="1"/>
  <c r="L233" i="29" s="1"/>
  <c r="L234" i="29" s="1"/>
  <c r="L235" i="29" s="1"/>
  <c r="L236" i="29" s="1"/>
  <c r="L237" i="29" s="1"/>
  <c r="L238" i="29" s="1"/>
  <c r="L239" i="29" s="1"/>
  <c r="L240" i="29" s="1"/>
  <c r="L241" i="29" s="1"/>
  <c r="L242" i="29" s="1"/>
  <c r="L243" i="29" s="1"/>
  <c r="L244" i="29" s="1"/>
  <c r="L245" i="29" s="1"/>
  <c r="L246" i="29" s="1"/>
  <c r="L247" i="29" s="1"/>
  <c r="L248" i="29" s="1"/>
  <c r="L249" i="29" s="1"/>
  <c r="L250" i="29" s="1"/>
  <c r="L251" i="29" s="1"/>
  <c r="L252" i="29" s="1"/>
  <c r="L253" i="29" s="1"/>
  <c r="L254" i="29" s="1"/>
  <c r="L255" i="29" s="1"/>
  <c r="L256" i="29" s="1"/>
  <c r="L257" i="29" s="1"/>
  <c r="L258" i="29" s="1"/>
  <c r="L259" i="29" s="1"/>
  <c r="L260" i="29" s="1"/>
  <c r="L261" i="29" s="1"/>
  <c r="L262" i="29" s="1"/>
  <c r="L263" i="29" s="1"/>
  <c r="L264" i="29" s="1"/>
  <c r="L265" i="29" s="1"/>
  <c r="L266" i="29" s="1"/>
  <c r="L267" i="29" s="1"/>
  <c r="L268" i="29" s="1"/>
  <c r="L269" i="29" s="1"/>
  <c r="L270" i="29" s="1"/>
  <c r="L271" i="29" s="1"/>
  <c r="L272" i="29" s="1"/>
  <c r="L273" i="29" s="1"/>
  <c r="L274" i="29" s="1"/>
  <c r="L275" i="29" s="1"/>
  <c r="L276" i="29" s="1"/>
  <c r="L277" i="29" s="1"/>
  <c r="L278" i="29" s="1"/>
  <c r="L279" i="29" s="1"/>
  <c r="L280" i="29" s="1"/>
  <c r="L281" i="29" s="1"/>
  <c r="L282" i="29" s="1"/>
  <c r="L283" i="29" s="1"/>
  <c r="L284" i="29" s="1"/>
  <c r="L285" i="29" s="1"/>
  <c r="L286" i="29" s="1"/>
  <c r="L287" i="29" s="1"/>
  <c r="L288" i="29" s="1"/>
  <c r="L289" i="29" s="1"/>
  <c r="L290" i="29" s="1"/>
  <c r="L291" i="29" s="1"/>
  <c r="L292" i="29" s="1"/>
  <c r="L293" i="29" s="1"/>
  <c r="L294" i="29" s="1"/>
  <c r="L295" i="29" s="1"/>
  <c r="L296" i="29" s="1"/>
  <c r="L297" i="29" s="1"/>
  <c r="L298" i="29" s="1"/>
  <c r="L299" i="29" s="1"/>
  <c r="L300" i="29" s="1"/>
  <c r="L301" i="29" s="1"/>
  <c r="L302" i="29" s="1"/>
  <c r="L303" i="29" s="1"/>
  <c r="L304" i="29" s="1"/>
  <c r="L305" i="29" s="1"/>
  <c r="L306" i="29" s="1"/>
  <c r="L307" i="29" s="1"/>
  <c r="L308" i="29" s="1"/>
  <c r="L309" i="29" s="1"/>
  <c r="L310" i="29" s="1"/>
  <c r="L311" i="29" s="1"/>
  <c r="L312" i="29" s="1"/>
  <c r="L313" i="29" s="1"/>
  <c r="L314" i="29" s="1"/>
  <c r="L315" i="29" s="1"/>
  <c r="L316" i="29" s="1"/>
  <c r="L317" i="29" s="1"/>
  <c r="L318" i="29" s="1"/>
  <c r="L319" i="29" s="1"/>
  <c r="L320" i="29" s="1"/>
  <c r="L321" i="29" s="1"/>
  <c r="L322" i="29" s="1"/>
  <c r="L323" i="29" s="1"/>
  <c r="L324" i="29" s="1"/>
  <c r="L325" i="29" s="1"/>
  <c r="L326" i="29" s="1"/>
  <c r="L327" i="29" s="1"/>
  <c r="L328" i="29" s="1"/>
  <c r="L329" i="29" s="1"/>
  <c r="L330" i="29" s="1"/>
  <c r="L331" i="29" s="1"/>
  <c r="L332" i="29" s="1"/>
  <c r="L333" i="29" s="1"/>
  <c r="L334" i="29" s="1"/>
  <c r="L335" i="29" s="1"/>
  <c r="L336" i="29" s="1"/>
  <c r="L337" i="29" s="1"/>
  <c r="L338" i="29" s="1"/>
  <c r="L339" i="29" s="1"/>
  <c r="L340" i="29" s="1"/>
  <c r="L341" i="29" s="1"/>
  <c r="L342" i="29" s="1"/>
  <c r="L343" i="29" s="1"/>
  <c r="L344" i="29" s="1"/>
  <c r="L345" i="29" s="1"/>
  <c r="L346" i="29" s="1"/>
  <c r="L347" i="29" s="1"/>
  <c r="L348" i="29" s="1"/>
  <c r="L349" i="29" s="1"/>
  <c r="L350" i="29" s="1"/>
  <c r="L351" i="29" s="1"/>
  <c r="L352" i="29" s="1"/>
  <c r="L353" i="29" s="1"/>
  <c r="L354" i="29" s="1"/>
  <c r="L355" i="29" s="1"/>
  <c r="L356" i="29" s="1"/>
  <c r="L357" i="29" s="1"/>
  <c r="L358" i="29" s="1"/>
  <c r="L359" i="29" s="1"/>
  <c r="L360" i="29" s="1"/>
  <c r="L361" i="29" s="1"/>
  <c r="L362" i="29" s="1"/>
  <c r="L363" i="29" s="1"/>
  <c r="L364" i="29" s="1"/>
  <c r="L365" i="29" s="1"/>
  <c r="L366" i="29" s="1"/>
  <c r="L367" i="29" s="1"/>
  <c r="L368" i="29" s="1"/>
  <c r="L369" i="29" s="1"/>
  <c r="L370" i="29" s="1"/>
  <c r="L371" i="29" s="1"/>
  <c r="L372" i="29" s="1"/>
  <c r="L373" i="29" s="1"/>
  <c r="L374" i="29" s="1"/>
  <c r="L375" i="29" s="1"/>
  <c r="L376" i="29" s="1"/>
  <c r="L377" i="29" s="1"/>
  <c r="L378" i="29" s="1"/>
  <c r="L379" i="29" s="1"/>
  <c r="L380" i="29" s="1"/>
  <c r="L381" i="29" s="1"/>
  <c r="L382" i="29" s="1"/>
  <c r="L383" i="29" s="1"/>
  <c r="L384" i="29" s="1"/>
  <c r="L385" i="29" s="1"/>
  <c r="L386" i="29" s="1"/>
  <c r="L387" i="29" s="1"/>
  <c r="L388" i="29" s="1"/>
  <c r="L389" i="29" s="1"/>
  <c r="L390" i="29" s="1"/>
  <c r="L391" i="29" s="1"/>
  <c r="L392" i="29" s="1"/>
  <c r="L393" i="29" s="1"/>
  <c r="L394" i="29" s="1"/>
  <c r="L395" i="29" s="1"/>
  <c r="L396" i="29" s="1"/>
  <c r="L397" i="29" s="1"/>
  <c r="L398" i="29" s="1"/>
  <c r="L399" i="29" s="1"/>
  <c r="L400" i="29" s="1"/>
  <c r="L401" i="29" s="1"/>
  <c r="L402" i="29" s="1"/>
  <c r="L403" i="29" s="1"/>
  <c r="L404" i="29" s="1"/>
  <c r="L405" i="29" s="1"/>
  <c r="L406" i="29" s="1"/>
  <c r="L407" i="29" s="1"/>
  <c r="L408" i="29" s="1"/>
  <c r="L409" i="29" s="1"/>
  <c r="L410" i="29" s="1"/>
  <c r="L411" i="29" s="1"/>
  <c r="L412" i="29" s="1"/>
  <c r="L413" i="29" s="1"/>
  <c r="L414" i="29" s="1"/>
  <c r="L415" i="29" s="1"/>
  <c r="L416" i="29" s="1"/>
  <c r="L417" i="29" s="1"/>
  <c r="L418" i="29" s="1"/>
  <c r="L419" i="29" s="1"/>
  <c r="L420" i="29" s="1"/>
  <c r="L421" i="29" s="1"/>
  <c r="L422" i="29" s="1"/>
  <c r="L423" i="29" s="1"/>
  <c r="L424" i="29" s="1"/>
  <c r="L425" i="29" s="1"/>
  <c r="L426" i="29" s="1"/>
  <c r="L427" i="29" s="1"/>
  <c r="L428" i="29" s="1"/>
  <c r="L429" i="29" s="1"/>
  <c r="L430" i="29" s="1"/>
  <c r="L431" i="29" s="1"/>
  <c r="L432" i="29" s="1"/>
  <c r="L433" i="29" s="1"/>
  <c r="L434" i="29" s="1"/>
  <c r="L435" i="29" s="1"/>
  <c r="L436" i="29" s="1"/>
  <c r="L437" i="29" s="1"/>
  <c r="L438" i="29" s="1"/>
  <c r="L439" i="29" s="1"/>
  <c r="L440" i="29" s="1"/>
  <c r="L441" i="29" s="1"/>
  <c r="L442" i="29" s="1"/>
  <c r="L443" i="29" s="1"/>
  <c r="L444" i="29" s="1"/>
  <c r="L445" i="29" s="1"/>
  <c r="L446" i="29" s="1"/>
  <c r="L447" i="29" s="1"/>
  <c r="L448" i="29" s="1"/>
  <c r="L449" i="29" s="1"/>
  <c r="L450" i="29" s="1"/>
  <c r="L451" i="29" s="1"/>
  <c r="L452" i="29" s="1"/>
  <c r="L453" i="29" s="1"/>
  <c r="L454" i="29" s="1"/>
  <c r="L455" i="29" s="1"/>
  <c r="N48" i="30" l="1"/>
  <c r="L45" i="30"/>
  <c r="L46" i="30" s="1"/>
  <c r="L47" i="30" s="1"/>
  <c r="L48" i="30" s="1"/>
  <c r="L49" i="30" s="1"/>
  <c r="L50" i="30" s="1"/>
  <c r="L51" i="30" s="1"/>
  <c r="L52" i="30" s="1"/>
  <c r="L53" i="30" s="1"/>
  <c r="L54" i="30" s="1"/>
  <c r="L55" i="30" s="1"/>
  <c r="L56" i="30" s="1"/>
  <c r="L57" i="30" s="1"/>
  <c r="L58" i="30" s="1"/>
  <c r="L59" i="30" s="1"/>
  <c r="L60" i="30" s="1"/>
  <c r="L61" i="30" s="1"/>
  <c r="L62" i="30" s="1"/>
  <c r="L63" i="30" s="1"/>
  <c r="L64" i="30" s="1"/>
  <c r="L65" i="30" s="1"/>
  <c r="L66" i="30" s="1"/>
  <c r="L67" i="30" s="1"/>
  <c r="L68" i="30" s="1"/>
  <c r="L69" i="30" s="1"/>
  <c r="L70" i="30" s="1"/>
  <c r="L71" i="30" s="1"/>
  <c r="L72" i="30" s="1"/>
  <c r="L73" i="30" s="1"/>
  <c r="L74" i="30" s="1"/>
  <c r="L75" i="30" s="1"/>
  <c r="L76" i="30" s="1"/>
  <c r="L77" i="30" s="1"/>
  <c r="L78" i="30" s="1"/>
  <c r="L79" i="30" s="1"/>
  <c r="L80" i="30" s="1"/>
  <c r="N48" i="29"/>
  <c r="B2" i="17"/>
  <c r="D2" i="17" s="1"/>
  <c r="B3" i="17"/>
  <c r="D3" i="17" s="1"/>
  <c r="B4" i="17"/>
  <c r="D4" i="17" s="1"/>
  <c r="B5" i="17"/>
  <c r="B6" i="17"/>
  <c r="D6" i="17" s="1"/>
  <c r="B7" i="17"/>
  <c r="D7" i="17" s="1"/>
  <c r="B8" i="17"/>
  <c r="D8" i="17" s="1"/>
  <c r="B9" i="17"/>
  <c r="B10" i="17"/>
  <c r="D10" i="17" s="1"/>
  <c r="B11" i="17"/>
  <c r="D11" i="17" s="1"/>
  <c r="B12" i="17"/>
  <c r="D12" i="17" s="1"/>
  <c r="B13" i="17"/>
  <c r="D13" i="17" s="1"/>
  <c r="B27" i="17"/>
  <c r="B26" i="17"/>
  <c r="B22" i="17"/>
  <c r="B18" i="17"/>
  <c r="D9" i="17"/>
  <c r="D5" i="17"/>
  <c r="L81" i="30" l="1"/>
  <c r="L82" i="30" s="1"/>
  <c r="L83" i="30" s="1"/>
  <c r="L84" i="30" s="1"/>
  <c r="L85" i="30" s="1"/>
  <c r="L86" i="30" s="1"/>
  <c r="L87" i="30" s="1"/>
  <c r="L88" i="30" s="1"/>
  <c r="L89" i="30" s="1"/>
  <c r="L90" i="30" s="1"/>
  <c r="L91" i="30" s="1"/>
  <c r="L92" i="30" s="1"/>
  <c r="L93" i="30" s="1"/>
  <c r="L94" i="30" s="1"/>
  <c r="L95" i="30" s="1"/>
  <c r="L96" i="30" s="1"/>
  <c r="L97" i="30" s="1"/>
  <c r="L98" i="30" s="1"/>
  <c r="L99" i="30" s="1"/>
  <c r="L100" i="30" s="1"/>
  <c r="L101" i="30" s="1"/>
  <c r="L102" i="30" s="1"/>
  <c r="L103" i="30" s="1"/>
  <c r="L104" i="30" s="1"/>
  <c r="L105" i="30" s="1"/>
  <c r="L106" i="30" s="1"/>
  <c r="L107" i="30" s="1"/>
  <c r="L108" i="30" s="1"/>
  <c r="L109" i="30" s="1"/>
  <c r="L110" i="30" s="1"/>
  <c r="L111" i="30" s="1"/>
  <c r="L112" i="30" s="1"/>
  <c r="L113" i="30" s="1"/>
  <c r="L114" i="30" s="1"/>
  <c r="L115" i="30" s="1"/>
  <c r="L116" i="30" s="1"/>
  <c r="L117" i="30" s="1"/>
  <c r="L118" i="30" s="1"/>
  <c r="L119" i="30" s="1"/>
  <c r="L120" i="30" s="1"/>
  <c r="L121" i="30" s="1"/>
  <c r="L122" i="30" s="1"/>
  <c r="L123" i="30" s="1"/>
  <c r="L124" i="30" s="1"/>
  <c r="L125" i="30" s="1"/>
  <c r="L126" i="30" s="1"/>
  <c r="L127" i="30" s="1"/>
  <c r="L128" i="30" s="1"/>
  <c r="L129" i="30" s="1"/>
  <c r="L130" i="30" s="1"/>
  <c r="L131" i="30" s="1"/>
  <c r="L132" i="30" s="1"/>
  <c r="L133" i="30" s="1"/>
  <c r="L134" i="30" s="1"/>
  <c r="L135" i="30" s="1"/>
  <c r="L136" i="30" s="1"/>
  <c r="L137" i="30" s="1"/>
  <c r="L138" i="30" s="1"/>
  <c r="L139" i="30" s="1"/>
  <c r="L140" i="30" s="1"/>
  <c r="L141" i="30" s="1"/>
  <c r="L142" i="30" s="1"/>
  <c r="L143" i="30" s="1"/>
  <c r="L144" i="30" s="1"/>
  <c r="L145" i="30" s="1"/>
  <c r="L146" i="30" s="1"/>
  <c r="L147" i="30" s="1"/>
  <c r="L148" i="30" s="1"/>
  <c r="L149" i="30" s="1"/>
  <c r="L150" i="30" s="1"/>
  <c r="L151" i="30" s="1"/>
  <c r="L152" i="30" s="1"/>
  <c r="L153" i="30" s="1"/>
  <c r="L154" i="30" s="1"/>
  <c r="L155" i="30" s="1"/>
  <c r="L156" i="30" s="1"/>
  <c r="L157" i="30" s="1"/>
  <c r="L158" i="30" s="1"/>
  <c r="L159" i="30" s="1"/>
  <c r="L160" i="30" s="1"/>
  <c r="L161" i="30" s="1"/>
  <c r="L162" i="30" s="1"/>
  <c r="L163" i="30" s="1"/>
  <c r="L164" i="30" s="1"/>
  <c r="L165" i="30" s="1"/>
  <c r="L166" i="30" s="1"/>
  <c r="L167" i="30" s="1"/>
  <c r="L168" i="30" s="1"/>
  <c r="L169" i="30" s="1"/>
  <c r="L170" i="30" s="1"/>
  <c r="L171" i="30" s="1"/>
  <c r="L172" i="30" s="1"/>
  <c r="L173" i="30" s="1"/>
  <c r="L174" i="30" s="1"/>
  <c r="L175" i="30" s="1"/>
  <c r="L176" i="30" s="1"/>
  <c r="L177" i="30" s="1"/>
  <c r="L178" i="30" s="1"/>
  <c r="L179" i="30" s="1"/>
  <c r="L180" i="30" s="1"/>
  <c r="L181" i="30" s="1"/>
  <c r="L182" i="30" s="1"/>
  <c r="L183" i="30" s="1"/>
  <c r="L184" i="30" s="1"/>
  <c r="L185" i="30" s="1"/>
  <c r="L186" i="30" s="1"/>
  <c r="L187" i="30" s="1"/>
  <c r="L188" i="30" s="1"/>
  <c r="L189" i="30" s="1"/>
  <c r="L190" i="30" s="1"/>
  <c r="L191" i="30" s="1"/>
  <c r="L192" i="30" s="1"/>
  <c r="L193" i="30" s="1"/>
  <c r="L194" i="30" s="1"/>
  <c r="L195" i="30" s="1"/>
  <c r="L196" i="30" s="1"/>
  <c r="L197" i="30" s="1"/>
  <c r="L198" i="30" s="1"/>
  <c r="L199" i="30" s="1"/>
  <c r="L200" i="30" s="1"/>
  <c r="L201" i="30" s="1"/>
  <c r="L202" i="30" s="1"/>
  <c r="L203" i="30" s="1"/>
  <c r="L204" i="30" s="1"/>
  <c r="L205" i="30" s="1"/>
  <c r="L206" i="30" s="1"/>
  <c r="L207" i="30" s="1"/>
  <c r="L208" i="30" s="1"/>
  <c r="L209" i="30" s="1"/>
  <c r="L210" i="30" s="1"/>
  <c r="L211" i="30" s="1"/>
  <c r="L212" i="30" s="1"/>
  <c r="L213" i="30" s="1"/>
  <c r="L214" i="30" s="1"/>
  <c r="L215" i="30" s="1"/>
  <c r="L216" i="30" s="1"/>
  <c r="L217" i="30" s="1"/>
  <c r="L218" i="30" s="1"/>
  <c r="L219" i="30" s="1"/>
  <c r="L220" i="30" s="1"/>
  <c r="L221" i="30" s="1"/>
  <c r="L222" i="30" s="1"/>
  <c r="L223" i="30" s="1"/>
  <c r="L224" i="30" s="1"/>
  <c r="L225" i="30" s="1"/>
  <c r="L226" i="30" s="1"/>
  <c r="L227" i="30" s="1"/>
  <c r="L228" i="30" s="1"/>
  <c r="L229" i="30" s="1"/>
  <c r="L230" i="30" s="1"/>
  <c r="L231" i="30" s="1"/>
  <c r="L232" i="30" s="1"/>
  <c r="L233" i="30" s="1"/>
  <c r="L234" i="30" s="1"/>
  <c r="L235" i="30" s="1"/>
  <c r="L236" i="30" s="1"/>
  <c r="L237" i="30" s="1"/>
  <c r="L238" i="30" s="1"/>
  <c r="L239" i="30" s="1"/>
  <c r="L240" i="30" s="1"/>
  <c r="L241" i="30" s="1"/>
  <c r="L242" i="30" s="1"/>
  <c r="L243" i="30" s="1"/>
  <c r="L244" i="30" s="1"/>
  <c r="L245" i="30" s="1"/>
  <c r="L246" i="30" s="1"/>
  <c r="L247" i="30" s="1"/>
  <c r="L248" i="30" s="1"/>
  <c r="L249" i="30" s="1"/>
  <c r="L250" i="30" s="1"/>
  <c r="L251" i="30" s="1"/>
  <c r="L252" i="30" s="1"/>
  <c r="L253" i="30" s="1"/>
  <c r="L254" i="30" s="1"/>
  <c r="L255" i="30" s="1"/>
  <c r="L256" i="30" s="1"/>
  <c r="L257" i="30" s="1"/>
  <c r="L258" i="30" s="1"/>
  <c r="L259" i="30" s="1"/>
  <c r="L260" i="30" s="1"/>
  <c r="L261" i="30" s="1"/>
  <c r="L262" i="30" s="1"/>
  <c r="L263" i="30" s="1"/>
  <c r="L264" i="30" s="1"/>
  <c r="L265" i="30" s="1"/>
  <c r="L266" i="30" s="1"/>
  <c r="L267" i="30" s="1"/>
  <c r="L268" i="30" s="1"/>
  <c r="L269" i="30" s="1"/>
  <c r="L270" i="30" s="1"/>
  <c r="L271" i="30" s="1"/>
  <c r="L272" i="30" s="1"/>
  <c r="L273" i="30" s="1"/>
  <c r="L274" i="30" s="1"/>
  <c r="L275" i="30" s="1"/>
  <c r="L276" i="30" s="1"/>
  <c r="L277" i="30" s="1"/>
  <c r="L278" i="30" s="1"/>
  <c r="L279" i="30" s="1"/>
  <c r="L280" i="30" s="1"/>
  <c r="L281" i="30" s="1"/>
  <c r="L282" i="30" s="1"/>
  <c r="L283" i="30" s="1"/>
  <c r="L284" i="30" s="1"/>
  <c r="L285" i="30" s="1"/>
  <c r="L286" i="30" s="1"/>
  <c r="L287" i="30" s="1"/>
  <c r="L288" i="30" s="1"/>
  <c r="L289" i="30" s="1"/>
  <c r="L290" i="30" s="1"/>
  <c r="L291" i="30" s="1"/>
  <c r="L292" i="30" s="1"/>
  <c r="L293" i="30" s="1"/>
  <c r="L294" i="30" s="1"/>
  <c r="L295" i="30" s="1"/>
  <c r="L296" i="30" s="1"/>
  <c r="L297" i="30" s="1"/>
  <c r="L298" i="30" s="1"/>
  <c r="L299" i="30" s="1"/>
  <c r="L300" i="30" s="1"/>
  <c r="L301" i="30" s="1"/>
  <c r="L302" i="30" s="1"/>
  <c r="L303" i="30" s="1"/>
  <c r="L304" i="30" s="1"/>
  <c r="L305" i="30" s="1"/>
  <c r="L306" i="30" s="1"/>
  <c r="L307" i="30" s="1"/>
  <c r="L308" i="30" s="1"/>
  <c r="L309" i="30" s="1"/>
  <c r="L310" i="30" s="1"/>
  <c r="L311" i="30" s="1"/>
  <c r="L312" i="30" s="1"/>
  <c r="L313" i="30" s="1"/>
  <c r="L314" i="30" s="1"/>
  <c r="L315" i="30" s="1"/>
  <c r="L316" i="30" s="1"/>
  <c r="L317" i="30" s="1"/>
  <c r="L318" i="30" s="1"/>
  <c r="L319" i="30" s="1"/>
  <c r="L320" i="30" s="1"/>
  <c r="L321" i="30" s="1"/>
  <c r="L322" i="30" s="1"/>
  <c r="L323" i="30" s="1"/>
  <c r="L324" i="30" s="1"/>
  <c r="L325" i="30" s="1"/>
  <c r="L326" i="30" s="1"/>
  <c r="L327" i="30" s="1"/>
  <c r="L328" i="30" s="1"/>
  <c r="L329" i="30" s="1"/>
  <c r="L330" i="30" s="1"/>
  <c r="L331" i="30" s="1"/>
  <c r="L332" i="30" s="1"/>
  <c r="L333" i="30" s="1"/>
  <c r="L334" i="30" s="1"/>
  <c r="L335" i="30" s="1"/>
  <c r="L336" i="30" s="1"/>
  <c r="L337" i="30" s="1"/>
  <c r="L338" i="30" s="1"/>
  <c r="L339" i="30" s="1"/>
  <c r="L340" i="30" s="1"/>
  <c r="L341" i="30" s="1"/>
  <c r="L342" i="30" s="1"/>
  <c r="L343" i="30" s="1"/>
  <c r="L344" i="30" s="1"/>
  <c r="L345" i="30" s="1"/>
  <c r="L346" i="30" s="1"/>
  <c r="L347" i="30" s="1"/>
  <c r="L348" i="30" s="1"/>
  <c r="L349" i="30" s="1"/>
  <c r="L350" i="30" s="1"/>
  <c r="L351" i="30" s="1"/>
  <c r="L352" i="30" s="1"/>
  <c r="L353" i="30" s="1"/>
  <c r="L354" i="30" s="1"/>
  <c r="L355" i="30" s="1"/>
  <c r="L356" i="30" s="1"/>
  <c r="L357" i="30" s="1"/>
  <c r="L358" i="30" s="1"/>
  <c r="L359" i="30" s="1"/>
  <c r="L360" i="30" s="1"/>
  <c r="L361" i="30" s="1"/>
  <c r="L362" i="30" s="1"/>
  <c r="L363" i="30" s="1"/>
  <c r="L364" i="30" s="1"/>
  <c r="L365" i="30" s="1"/>
  <c r="L366" i="30" s="1"/>
  <c r="L367" i="30" s="1"/>
  <c r="L368" i="30" s="1"/>
  <c r="L369" i="30" s="1"/>
  <c r="L370" i="30" s="1"/>
  <c r="L371" i="30" s="1"/>
  <c r="L372" i="30" s="1"/>
  <c r="L373" i="30" s="1"/>
  <c r="L374" i="30" s="1"/>
  <c r="L375" i="30" s="1"/>
  <c r="L376" i="30" s="1"/>
  <c r="L377" i="30" s="1"/>
  <c r="L378" i="30" s="1"/>
  <c r="L379" i="30" s="1"/>
  <c r="L380" i="30" s="1"/>
  <c r="L381" i="30" s="1"/>
  <c r="L382" i="30" s="1"/>
  <c r="L383" i="30" s="1"/>
  <c r="L384" i="30" s="1"/>
  <c r="L385" i="30" s="1"/>
  <c r="L386" i="30" s="1"/>
  <c r="L387" i="30" s="1"/>
  <c r="L388" i="30" s="1"/>
  <c r="L389" i="30" s="1"/>
  <c r="L390" i="30" s="1"/>
  <c r="L391" i="30" s="1"/>
  <c r="L392" i="30" s="1"/>
  <c r="L393" i="30" s="1"/>
  <c r="L394" i="30" s="1"/>
  <c r="L395" i="30" s="1"/>
  <c r="L396" i="30" s="1"/>
  <c r="L397" i="30" s="1"/>
  <c r="L398" i="30" s="1"/>
  <c r="L399" i="30" s="1"/>
  <c r="L400" i="30" s="1"/>
  <c r="L401" i="30" s="1"/>
  <c r="L402" i="30" s="1"/>
  <c r="L403" i="30" s="1"/>
  <c r="L404" i="30" s="1"/>
  <c r="L405" i="30" s="1"/>
  <c r="L406" i="30" s="1"/>
  <c r="L407" i="30" s="1"/>
  <c r="L408" i="30" s="1"/>
  <c r="L409" i="30" s="1"/>
  <c r="L410" i="30" s="1"/>
  <c r="L411" i="30" s="1"/>
  <c r="L412" i="30" s="1"/>
  <c r="L413" i="30" s="1"/>
  <c r="L414" i="30" s="1"/>
  <c r="L415" i="30" s="1"/>
  <c r="L416" i="30" s="1"/>
  <c r="L417" i="30" s="1"/>
  <c r="L418" i="30" s="1"/>
  <c r="L419" i="30" s="1"/>
  <c r="L420" i="30" s="1"/>
  <c r="L421" i="30" s="1"/>
  <c r="L422" i="30" s="1"/>
  <c r="L423" i="30" s="1"/>
  <c r="L424" i="30" s="1"/>
  <c r="L425" i="30" s="1"/>
  <c r="L426" i="30" s="1"/>
  <c r="L427" i="30" s="1"/>
  <c r="L428" i="30" s="1"/>
  <c r="L429" i="30" s="1"/>
  <c r="L430" i="30" s="1"/>
  <c r="L431" i="30" s="1"/>
  <c r="L432" i="30" s="1"/>
  <c r="L433" i="30" s="1"/>
  <c r="L434" i="30" s="1"/>
  <c r="L435" i="30" s="1"/>
  <c r="L436" i="30" s="1"/>
  <c r="L437" i="30" s="1"/>
  <c r="L438" i="30" s="1"/>
  <c r="L439" i="30" s="1"/>
  <c r="L440" i="30" s="1"/>
  <c r="L441" i="30" s="1"/>
  <c r="L442" i="30" s="1"/>
  <c r="L443" i="30" s="1"/>
  <c r="L444" i="30" s="1"/>
  <c r="L445" i="30" s="1"/>
  <c r="L446" i="30" s="1"/>
  <c r="L447" i="30" s="1"/>
  <c r="L448" i="30" s="1"/>
  <c r="L449" i="30" s="1"/>
  <c r="L450" i="30" s="1"/>
  <c r="L451" i="30" s="1"/>
  <c r="L452" i="30" s="1"/>
  <c r="L453" i="30" s="1"/>
  <c r="L454" i="30" s="1"/>
  <c r="L455" i="30" s="1"/>
  <c r="B19" i="17"/>
  <c r="B23" i="17"/>
  <c r="B24" i="17"/>
  <c r="B25" i="17"/>
  <c r="B28" i="17" s="1"/>
  <c r="B21" i="17"/>
  <c r="B20" i="17"/>
  <c r="C14" i="17"/>
  <c r="L29" i="42" l="1"/>
  <c r="L30" i="42" s="1"/>
  <c r="L31" i="42" s="1"/>
  <c r="L32" i="42" s="1"/>
  <c r="L33" i="42" s="1"/>
  <c r="L34" i="42" s="1"/>
  <c r="L35" i="42" s="1"/>
  <c r="L36" i="42" s="1"/>
  <c r="L37" i="42" s="1"/>
  <c r="L38" i="42" s="1"/>
  <c r="L39" i="42" s="1"/>
  <c r="L40" i="42" s="1"/>
  <c r="L41" i="42" s="1"/>
  <c r="L42" i="42" s="1"/>
  <c r="L43" i="42" s="1"/>
  <c r="L44" i="42" s="1"/>
  <c r="L45" i="42" s="1"/>
  <c r="L46" i="42" s="1"/>
  <c r="L47" i="42" s="1"/>
  <c r="L48" i="42" s="1"/>
  <c r="L49" i="42" s="1"/>
  <c r="L50" i="42" s="1"/>
  <c r="L51" i="42" s="1"/>
  <c r="L52" i="42" s="1"/>
  <c r="L53" i="42" s="1"/>
  <c r="L54" i="42" s="1"/>
  <c r="L55" i="42" s="1"/>
  <c r="L56" i="42" s="1"/>
  <c r="L57" i="42" s="1"/>
  <c r="L58" i="42" s="1"/>
  <c r="L59" i="42" s="1"/>
  <c r="L60" i="42" s="1"/>
  <c r="L61" i="42" s="1"/>
  <c r="L62" i="42" s="1"/>
  <c r="L63" i="42" s="1"/>
  <c r="L64" i="42" s="1"/>
  <c r="L65" i="42" s="1"/>
  <c r="L66" i="42" s="1"/>
  <c r="L67" i="42" s="1"/>
  <c r="L68" i="42" s="1"/>
  <c r="L69" i="42" s="1"/>
  <c r="L70" i="42" s="1"/>
  <c r="L71" i="42" s="1"/>
  <c r="L72" i="42" s="1"/>
  <c r="L73" i="42" s="1"/>
  <c r="L74" i="42" s="1"/>
  <c r="L75" i="42" s="1"/>
  <c r="L76" i="42" s="1"/>
  <c r="L77" i="42" s="1"/>
  <c r="L78" i="42" s="1"/>
  <c r="L79" i="42" s="1"/>
  <c r="L80" i="42" s="1"/>
  <c r="L81" i="42" s="1"/>
  <c r="L82" i="42" s="1"/>
  <c r="L83" i="42" s="1"/>
  <c r="L84" i="42" s="1"/>
  <c r="L85" i="42" s="1"/>
  <c r="L86" i="42" s="1"/>
  <c r="L87" i="42" s="1"/>
  <c r="L88" i="42" s="1"/>
  <c r="L89" i="42" s="1"/>
  <c r="L90" i="42" s="1"/>
  <c r="L91" i="42" s="1"/>
  <c r="L92" i="42" s="1"/>
  <c r="L93" i="42" s="1"/>
  <c r="L94" i="42" s="1"/>
  <c r="L95" i="42" s="1"/>
  <c r="L96" i="42" s="1"/>
  <c r="L97" i="42" s="1"/>
  <c r="L98" i="42" s="1"/>
  <c r="L99" i="42" s="1"/>
  <c r="L100" i="42" s="1"/>
  <c r="L101" i="42" s="1"/>
  <c r="L102" i="42" s="1"/>
  <c r="L103" i="42" s="1"/>
  <c r="L104" i="42" s="1"/>
  <c r="L105" i="42" s="1"/>
  <c r="L106" i="42" s="1"/>
  <c r="L107" i="42" s="1"/>
  <c r="L108" i="42" s="1"/>
  <c r="L109" i="42" s="1"/>
  <c r="L110" i="42" s="1"/>
  <c r="L111" i="42" s="1"/>
  <c r="L112" i="42" s="1"/>
  <c r="L113" i="42" s="1"/>
  <c r="L114" i="42" s="1"/>
  <c r="L115" i="42" s="1"/>
  <c r="L116" i="42" s="1"/>
  <c r="L117" i="42" s="1"/>
  <c r="L118" i="42" s="1"/>
  <c r="L119" i="42" s="1"/>
  <c r="L120" i="42" s="1"/>
  <c r="L121" i="42" s="1"/>
  <c r="L122" i="42" s="1"/>
  <c r="L123" i="42" s="1"/>
  <c r="L124" i="42" s="1"/>
  <c r="L125" i="42" s="1"/>
  <c r="L126" i="42" s="1"/>
  <c r="L127" i="42" s="1"/>
  <c r="L128" i="42" s="1"/>
  <c r="L129" i="42" s="1"/>
  <c r="L130" i="42" s="1"/>
  <c r="L131" i="42" s="1"/>
  <c r="L11" i="43"/>
  <c r="L12" i="43" s="1"/>
  <c r="L13" i="43" s="1"/>
  <c r="L14" i="43" s="1"/>
  <c r="L15" i="43" s="1"/>
  <c r="L16" i="43" s="1"/>
  <c r="L17" i="43" s="1"/>
  <c r="L18" i="43" s="1"/>
  <c r="L19" i="43" s="1"/>
  <c r="L20" i="43" s="1"/>
  <c r="L21" i="43" s="1"/>
  <c r="L22" i="43" s="1"/>
  <c r="L23" i="43" s="1"/>
  <c r="L24" i="43" s="1"/>
  <c r="L25" i="43" s="1"/>
  <c r="L26" i="43" s="1"/>
  <c r="L27" i="43" s="1"/>
  <c r="L28" i="43" s="1"/>
  <c r="L29" i="43" s="1"/>
  <c r="L30" i="43" s="1"/>
  <c r="L31" i="43" s="1"/>
  <c r="L32" i="43" s="1"/>
  <c r="L33" i="43" s="1"/>
  <c r="L34" i="43" s="1"/>
  <c r="L35" i="43" s="1"/>
  <c r="L36" i="43" s="1"/>
  <c r="L37" i="43" s="1"/>
  <c r="L38" i="43" s="1"/>
  <c r="L39" i="43" s="1"/>
  <c r="L40" i="43" s="1"/>
  <c r="L41" i="43" s="1"/>
  <c r="L42" i="43" s="1"/>
  <c r="L43" i="43" s="1"/>
  <c r="L44" i="43" s="1"/>
  <c r="L45" i="43" s="1"/>
  <c r="L46" i="43" s="1"/>
  <c r="L47" i="43" s="1"/>
  <c r="L48" i="43" s="1"/>
  <c r="L49" i="43" s="1"/>
  <c r="L50" i="43" s="1"/>
  <c r="L51" i="43" s="1"/>
  <c r="L52" i="43" s="1"/>
  <c r="L53" i="43" s="1"/>
  <c r="L54" i="43" s="1"/>
  <c r="L55" i="43" s="1"/>
  <c r="L56" i="43" s="1"/>
  <c r="L57" i="43" s="1"/>
  <c r="L58" i="43" s="1"/>
  <c r="L59" i="43" s="1"/>
  <c r="L60" i="43" s="1"/>
  <c r="L61" i="43" s="1"/>
  <c r="L62" i="43" s="1"/>
  <c r="L63" i="43" s="1"/>
  <c r="L64" i="43" s="1"/>
  <c r="L65" i="43" s="1"/>
  <c r="L66" i="43" s="1"/>
  <c r="L67" i="43" s="1"/>
  <c r="L68" i="43" s="1"/>
  <c r="L69" i="43" s="1"/>
  <c r="L70" i="43" s="1"/>
  <c r="L71" i="43" s="1"/>
  <c r="L72" i="43" s="1"/>
  <c r="L73" i="43" s="1"/>
  <c r="L74" i="43" s="1"/>
  <c r="L75" i="43" s="1"/>
  <c r="L76" i="43" s="1"/>
  <c r="L77" i="43" s="1"/>
  <c r="L78" i="43" s="1"/>
  <c r="L79" i="43" s="1"/>
  <c r="L80" i="43" s="1"/>
  <c r="L81" i="43" s="1"/>
  <c r="L82" i="43" s="1"/>
  <c r="L83" i="43" s="1"/>
  <c r="L84" i="43" s="1"/>
  <c r="L85" i="43" s="1"/>
  <c r="L86" i="43" s="1"/>
  <c r="L87" i="43" s="1"/>
  <c r="L88" i="43" s="1"/>
  <c r="L89" i="43" s="1"/>
  <c r="L90" i="43" s="1"/>
  <c r="L91" i="43" s="1"/>
  <c r="L92" i="43" s="1"/>
  <c r="L93" i="43" s="1"/>
  <c r="L94" i="43" s="1"/>
  <c r="L95" i="43" s="1"/>
  <c r="L96" i="43" s="1"/>
  <c r="L97" i="43" s="1"/>
  <c r="L98" i="43" s="1"/>
  <c r="L99" i="43" s="1"/>
  <c r="L100" i="43" s="1"/>
  <c r="L101" i="43" s="1"/>
  <c r="L102" i="43" s="1"/>
  <c r="L103" i="43" s="1"/>
  <c r="L104" i="43" s="1"/>
  <c r="L105" i="43" s="1"/>
  <c r="L106" i="43" s="1"/>
  <c r="L107" i="43" s="1"/>
  <c r="L108" i="43" s="1"/>
  <c r="L109" i="43" s="1"/>
  <c r="L110" i="43" s="1"/>
  <c r="L111" i="43" s="1"/>
  <c r="L112" i="43" s="1"/>
  <c r="L113" i="43" s="1"/>
  <c r="L114" i="43" s="1"/>
  <c r="L15" i="53" l="1"/>
  <c r="L16" i="53"/>
  <c r="L17" i="53"/>
  <c r="L18" i="53" s="1"/>
  <c r="L19" i="53" s="1"/>
  <c r="L20" i="53" s="1"/>
  <c r="L21" i="53" s="1"/>
  <c r="L22" i="53" s="1"/>
  <c r="L23" i="53" s="1"/>
  <c r="L24" i="53" s="1"/>
  <c r="L25" i="53" s="1"/>
  <c r="L26" i="53" s="1"/>
  <c r="L27" i="53" s="1"/>
  <c r="L28" i="53" s="1"/>
  <c r="L29" i="53" s="1"/>
  <c r="L30" i="53" s="1"/>
  <c r="L31" i="53" s="1"/>
  <c r="L32" i="53" s="1"/>
  <c r="L33" i="53" s="1"/>
  <c r="L34" i="53" s="1"/>
  <c r="L35" i="53" s="1"/>
  <c r="L36" i="53" s="1"/>
  <c r="L37" i="53" s="1"/>
  <c r="L38" i="53" s="1"/>
  <c r="L39" i="53" s="1"/>
  <c r="L40" i="53" s="1"/>
  <c r="L41" i="53" s="1"/>
  <c r="L42" i="53" s="1"/>
  <c r="L43" i="53" s="1"/>
  <c r="L44" i="53" s="1"/>
  <c r="L45" i="53" s="1"/>
  <c r="L46" i="53" s="1"/>
  <c r="L47" i="53" s="1"/>
  <c r="L48" i="53" s="1"/>
  <c r="L49" i="53" s="1"/>
  <c r="L50" i="53" s="1"/>
  <c r="L51" i="53" s="1"/>
  <c r="L52" i="53" s="1"/>
  <c r="L53" i="53" s="1"/>
  <c r="L54" i="53" s="1"/>
  <c r="L55" i="53" s="1"/>
  <c r="L56" i="53" s="1"/>
  <c r="L57" i="53" s="1"/>
  <c r="L58" i="53" s="1"/>
  <c r="L59" i="53" s="1"/>
  <c r="L60" i="53" s="1"/>
  <c r="L61" i="53" s="1"/>
  <c r="L62" i="53" s="1"/>
  <c r="L63" i="53" s="1"/>
  <c r="L64" i="53" s="1"/>
  <c r="L65" i="53" s="1"/>
  <c r="L66" i="53" s="1"/>
  <c r="L67" i="53" s="1"/>
  <c r="L68" i="53" s="1"/>
  <c r="L69" i="53" s="1"/>
  <c r="L14" i="44" l="1"/>
  <c r="L15" i="44" s="1"/>
  <c r="L16" i="44" s="1"/>
  <c r="L17" i="44" s="1"/>
  <c r="L18" i="44" s="1"/>
  <c r="L19" i="44" s="1"/>
  <c r="L20" i="44" s="1"/>
  <c r="L21" i="44" s="1"/>
  <c r="L22" i="44" s="1"/>
  <c r="L23" i="44" s="1"/>
  <c r="L24" i="44" s="1"/>
  <c r="L25" i="44" s="1"/>
  <c r="L26" i="44" s="1"/>
  <c r="L27" i="44" s="1"/>
  <c r="L28" i="44" s="1"/>
  <c r="L29" i="44" s="1"/>
  <c r="L30" i="44" s="1"/>
  <c r="L31" i="44" s="1"/>
  <c r="L32" i="44" s="1"/>
  <c r="L33" i="44" s="1"/>
  <c r="L34" i="44" s="1"/>
  <c r="L35" i="44" s="1"/>
  <c r="L36" i="44" s="1"/>
  <c r="L37" i="44" s="1"/>
  <c r="L38" i="44" s="1"/>
  <c r="L39" i="44" s="1"/>
  <c r="L40" i="44" s="1"/>
  <c r="L41" i="44" s="1"/>
  <c r="L42" i="44" s="1"/>
  <c r="L43" i="44" s="1"/>
  <c r="L44" i="44" s="1"/>
  <c r="L45" i="44" s="1"/>
  <c r="L46" i="44" s="1"/>
  <c r="L47" i="44" s="1"/>
  <c r="L48" i="44" s="1"/>
  <c r="L49" i="44" s="1"/>
  <c r="L50" i="44" s="1"/>
  <c r="L51" i="44" s="1"/>
  <c r="L52" i="44" s="1"/>
  <c r="L53" i="44" s="1"/>
  <c r="L54" i="44" s="1"/>
  <c r="L55" i="44" s="1"/>
  <c r="L56" i="44" s="1"/>
  <c r="L57" i="44" s="1"/>
  <c r="L58" i="44" s="1"/>
  <c r="L59" i="44" s="1"/>
  <c r="L60" i="44" s="1"/>
  <c r="L61" i="44" s="1"/>
  <c r="L62" i="44" s="1"/>
  <c r="L63" i="44" s="1"/>
  <c r="L64" i="44" s="1"/>
  <c r="L65" i="44" s="1"/>
  <c r="L66" i="44" s="1"/>
  <c r="L67" i="44" s="1"/>
  <c r="L68" i="44" s="1"/>
  <c r="L14" i="45"/>
  <c r="L15" i="45"/>
  <c r="L16" i="45" s="1"/>
  <c r="L17" i="45" s="1"/>
  <c r="L18" i="45" s="1"/>
  <c r="L19" i="45" s="1"/>
  <c r="L20" i="45" s="1"/>
  <c r="L21" i="45" s="1"/>
  <c r="L22" i="45" s="1"/>
  <c r="L23" i="45" s="1"/>
  <c r="L24" i="45" s="1"/>
  <c r="L25" i="45" s="1"/>
  <c r="L26" i="45" s="1"/>
  <c r="L27" i="45" s="1"/>
  <c r="L28" i="45" s="1"/>
  <c r="L29" i="45" s="1"/>
  <c r="L30" i="45" s="1"/>
  <c r="L31" i="45" s="1"/>
  <c r="L32" i="45" s="1"/>
  <c r="L33" i="45" s="1"/>
  <c r="L34" i="45" s="1"/>
  <c r="L35" i="45" s="1"/>
  <c r="L36" i="45" s="1"/>
  <c r="L37" i="45" s="1"/>
  <c r="L38" i="45" s="1"/>
  <c r="L39" i="45" s="1"/>
  <c r="L40" i="45" s="1"/>
  <c r="L41" i="45" s="1"/>
  <c r="L42" i="45" s="1"/>
  <c r="L43" i="45" s="1"/>
  <c r="L44" i="45" s="1"/>
  <c r="L45" i="45" s="1"/>
  <c r="L46" i="45" s="1"/>
  <c r="L47" i="45" s="1"/>
  <c r="L48" i="45" s="1"/>
  <c r="L49" i="45" s="1"/>
  <c r="L50" i="45" s="1"/>
  <c r="L51" i="45" s="1"/>
  <c r="L52" i="45" s="1"/>
  <c r="L53" i="45" s="1"/>
  <c r="L54" i="45" s="1"/>
  <c r="L55" i="45" s="1"/>
  <c r="L56" i="45" s="1"/>
  <c r="L57" i="45" s="1"/>
  <c r="L58" i="45" s="1"/>
  <c r="L59" i="45" s="1"/>
  <c r="L60" i="45" s="1"/>
  <c r="L61" i="45" s="1"/>
  <c r="L62" i="45" s="1"/>
  <c r="L63" i="45" s="1"/>
  <c r="L64" i="45" s="1"/>
  <c r="L65" i="45" s="1"/>
  <c r="L66" i="45" s="1"/>
  <c r="L67" i="45" s="1"/>
  <c r="L68" i="45" s="1"/>
  <c r="L69" i="45" s="1"/>
  <c r="L70" i="45" s="1"/>
  <c r="L71" i="45" s="1"/>
  <c r="L72" i="45" s="1"/>
  <c r="L73" i="45" s="1"/>
  <c r="L74" i="45" s="1"/>
  <c r="L75" i="45" s="1"/>
  <c r="L76" i="45" s="1"/>
  <c r="L77" i="45" s="1"/>
  <c r="L78" i="45" s="1"/>
  <c r="L79" i="45" s="1"/>
  <c r="L80" i="45" s="1"/>
  <c r="L81" i="45" s="1"/>
  <c r="L16" i="46"/>
  <c r="L17" i="46"/>
  <c r="L18" i="46" s="1"/>
  <c r="L19" i="46"/>
  <c r="L20" i="46" s="1"/>
  <c r="L21" i="46" s="1"/>
  <c r="L22" i="46" s="1"/>
  <c r="L23" i="46" s="1"/>
  <c r="L24" i="46" s="1"/>
  <c r="L25" i="46" s="1"/>
  <c r="L26" i="46" s="1"/>
  <c r="L27" i="46" s="1"/>
  <c r="L28" i="46" s="1"/>
  <c r="L29" i="46" s="1"/>
  <c r="L30" i="46" s="1"/>
  <c r="L31" i="46" s="1"/>
  <c r="L32" i="46" s="1"/>
  <c r="L33" i="46" s="1"/>
  <c r="L34" i="46" s="1"/>
  <c r="L35" i="46" s="1"/>
  <c r="L36" i="46" s="1"/>
  <c r="L37" i="46" s="1"/>
  <c r="L38" i="46" s="1"/>
  <c r="L39" i="46" s="1"/>
  <c r="L40" i="46" s="1"/>
  <c r="L41" i="46" s="1"/>
  <c r="L42" i="46" s="1"/>
  <c r="L43" i="46" s="1"/>
  <c r="L44" i="46" s="1"/>
  <c r="L45" i="46" s="1"/>
  <c r="L46" i="46" s="1"/>
  <c r="L47" i="46" s="1"/>
  <c r="L48" i="46" s="1"/>
  <c r="L49" i="46" s="1"/>
  <c r="L50" i="46" s="1"/>
  <c r="L51" i="46" s="1"/>
  <c r="L52" i="46" s="1"/>
  <c r="L53" i="46" s="1"/>
  <c r="L54" i="46" s="1"/>
  <c r="L55" i="46" s="1"/>
  <c r="L56" i="46" s="1"/>
  <c r="L57" i="46" s="1"/>
  <c r="L58" i="46" s="1"/>
  <c r="L59" i="46" s="1"/>
  <c r="L60" i="46" s="1"/>
  <c r="L61" i="46" s="1"/>
  <c r="L62" i="46" s="1"/>
  <c r="L63" i="46" s="1"/>
  <c r="L64" i="46" s="1"/>
  <c r="L65" i="46" s="1"/>
  <c r="L66" i="46" s="1"/>
  <c r="L67" i="46" s="1"/>
  <c r="L68" i="46" s="1"/>
  <c r="L69" i="46" s="1"/>
  <c r="L70" i="46" s="1"/>
  <c r="L71" i="46" s="1"/>
  <c r="L72" i="46" s="1"/>
  <c r="L73" i="46" s="1"/>
  <c r="L74" i="46" s="1"/>
  <c r="L75" i="46" s="1"/>
  <c r="L76" i="46" s="1"/>
  <c r="L77" i="46" s="1"/>
  <c r="L78" i="46" s="1"/>
  <c r="L79" i="46" s="1"/>
  <c r="L80" i="46" s="1"/>
  <c r="L81" i="46" s="1"/>
  <c r="L82" i="46" s="1"/>
  <c r="L83" i="46" s="1"/>
  <c r="L84" i="46" s="1"/>
  <c r="L85" i="46" s="1"/>
  <c r="L86" i="46" s="1"/>
  <c r="L87" i="46" s="1"/>
  <c r="L88" i="46" s="1"/>
  <c r="L89" i="46" s="1"/>
  <c r="L90" i="46" s="1"/>
  <c r="L91" i="46" s="1"/>
  <c r="L92" i="46" s="1"/>
  <c r="L93" i="46" s="1"/>
  <c r="L94" i="46" s="1"/>
  <c r="L95" i="46" s="1"/>
  <c r="L96" i="46" s="1"/>
  <c r="L97" i="46" s="1"/>
  <c r="L98" i="46" s="1"/>
  <c r="L99" i="46" s="1"/>
  <c r="L100" i="46" s="1"/>
  <c r="L101" i="46" s="1"/>
  <c r="L102" i="46" s="1"/>
  <c r="L103" i="46" s="1"/>
  <c r="L104" i="46" s="1"/>
  <c r="L105" i="46" s="1"/>
  <c r="L106" i="46" s="1"/>
  <c r="L107" i="46" s="1"/>
  <c r="L108" i="46" s="1"/>
  <c r="L109" i="46" s="1"/>
  <c r="L110" i="46" s="1"/>
  <c r="L111" i="46" s="1"/>
  <c r="L112" i="46" s="1"/>
  <c r="L113" i="46" s="1"/>
  <c r="L114" i="46" s="1"/>
  <c r="L115" i="46" s="1"/>
  <c r="L116" i="46" s="1"/>
  <c r="L117" i="46" s="1"/>
  <c r="L118" i="46" s="1"/>
  <c r="L119" i="46" s="1"/>
  <c r="L120" i="46" s="1"/>
  <c r="L121" i="46" s="1"/>
  <c r="L122" i="46" s="1"/>
  <c r="L123" i="46" s="1"/>
  <c r="L124" i="46" s="1"/>
  <c r="L125" i="46" s="1"/>
  <c r="L126" i="46" s="1"/>
  <c r="L127" i="46" s="1"/>
  <c r="L128" i="46" s="1"/>
  <c r="L129" i="46" s="1"/>
  <c r="L130" i="46" s="1"/>
  <c r="L131" i="46" s="1"/>
  <c r="L132" i="46" s="1"/>
  <c r="L133" i="46" s="1"/>
  <c r="L134" i="46" s="1"/>
  <c r="L135" i="46" s="1"/>
  <c r="L136" i="46" s="1"/>
  <c r="L137" i="46" s="1"/>
  <c r="L138" i="46" s="1"/>
  <c r="L139" i="46" s="1"/>
  <c r="L140" i="46" s="1"/>
  <c r="L141" i="46" s="1"/>
  <c r="L142" i="46" s="1"/>
  <c r="L143" i="46" s="1"/>
  <c r="L144" i="46" s="1"/>
</calcChain>
</file>

<file path=xl/sharedStrings.xml><?xml version="1.0" encoding="utf-8"?>
<sst xmlns="http://schemas.openxmlformats.org/spreadsheetml/2006/main" count="24826" uniqueCount="602">
  <si>
    <t>TRESOL</t>
  </si>
  <si>
    <t>YF4393</t>
  </si>
  <si>
    <t>OSORNO</t>
  </si>
  <si>
    <t>LLANQUIHUE</t>
  </si>
  <si>
    <t>N° FICHA</t>
  </si>
  <si>
    <t>FECHA INGRESO</t>
  </si>
  <si>
    <t>N° REPORTE</t>
  </si>
  <si>
    <t>HORA INGRESO</t>
  </si>
  <si>
    <t>HORA SALIDA</t>
  </si>
  <si>
    <t>TRANSPORTE</t>
  </si>
  <si>
    <t>PATENTE</t>
  </si>
  <si>
    <t>CHOFER</t>
  </si>
  <si>
    <t>PROVEEDOR</t>
  </si>
  <si>
    <t>TIPO RESIDUO</t>
  </si>
  <si>
    <t>M3</t>
  </si>
  <si>
    <t>N° FOSA</t>
  </si>
  <si>
    <t>SANITARIO</t>
  </si>
  <si>
    <t>E. CARDENAS</t>
  </si>
  <si>
    <t>FOSA</t>
  </si>
  <si>
    <t>DÍAS</t>
  </si>
  <si>
    <t>M3 TOTAL</t>
  </si>
  <si>
    <t>MES</t>
  </si>
  <si>
    <t>M3/DÍA</t>
  </si>
  <si>
    <t>CSTJ38</t>
  </si>
  <si>
    <t>KG</t>
  </si>
  <si>
    <t>KG TOTALES</t>
  </si>
  <si>
    <t>A. CARRILLO</t>
  </si>
  <si>
    <t>CCKP78</t>
  </si>
  <si>
    <t>CBPP34</t>
  </si>
  <si>
    <t>R. FLORES</t>
  </si>
  <si>
    <t>E. SOTO</t>
  </si>
  <si>
    <t>COCULE</t>
  </si>
  <si>
    <t>PAILLACO</t>
  </si>
  <si>
    <t>MAFIL</t>
  </si>
  <si>
    <t>CALBUCO</t>
  </si>
  <si>
    <t>LOS LAGOS</t>
  </si>
  <si>
    <t>Columna1</t>
  </si>
  <si>
    <t>PANGUIPULLI</t>
  </si>
  <si>
    <t>LANCO</t>
  </si>
  <si>
    <t>FRUTILLAR</t>
  </si>
  <si>
    <t>SAN JOSÉ DE LA MARIQUINA</t>
  </si>
  <si>
    <t>SAN PABLO</t>
  </si>
  <si>
    <t>PURRANQUE</t>
  </si>
  <si>
    <t>RÍO NEGRO</t>
  </si>
  <si>
    <t>TON TOTALES</t>
  </si>
  <si>
    <t>FRESIA</t>
  </si>
  <si>
    <t>BRYP36</t>
  </si>
  <si>
    <t>FUTRONO</t>
  </si>
  <si>
    <t>DGSS77</t>
  </si>
  <si>
    <t>C. RIVAL</t>
  </si>
  <si>
    <t>TON</t>
  </si>
  <si>
    <t>E.CARDENAS</t>
  </si>
  <si>
    <t>E.SOTO</t>
  </si>
  <si>
    <t>Nº FIHA</t>
  </si>
  <si>
    <t>FECHA INGRE</t>
  </si>
  <si>
    <t>NºREPORTE</t>
  </si>
  <si>
    <t>HRA ENTRAD</t>
  </si>
  <si>
    <t>HRA SALIDA</t>
  </si>
  <si>
    <t>PROVEDOR</t>
  </si>
  <si>
    <t>TON TOTAL</t>
  </si>
  <si>
    <t>Nº FOSA</t>
  </si>
  <si>
    <t>NºFICHA</t>
  </si>
  <si>
    <t>FECHA  INGRE</t>
  </si>
  <si>
    <t>Nº REPORTE</t>
  </si>
  <si>
    <t xml:space="preserve">TON </t>
  </si>
  <si>
    <t>COLUMNA1</t>
  </si>
  <si>
    <t>A.CARRILLO</t>
  </si>
  <si>
    <t xml:space="preserve">E.CARDENAS </t>
  </si>
  <si>
    <t>12.65</t>
  </si>
  <si>
    <t>9.82</t>
  </si>
  <si>
    <t>8.65</t>
  </si>
  <si>
    <t>13.77</t>
  </si>
  <si>
    <t>13.6</t>
  </si>
  <si>
    <t>15.05</t>
  </si>
  <si>
    <t>14.23</t>
  </si>
  <si>
    <t>14.19</t>
  </si>
  <si>
    <t>14.38</t>
  </si>
  <si>
    <t>9.72</t>
  </si>
  <si>
    <t>11.47</t>
  </si>
  <si>
    <t>13.94</t>
  </si>
  <si>
    <t>13.47</t>
  </si>
  <si>
    <t>14.83</t>
  </si>
  <si>
    <t>15.52</t>
  </si>
  <si>
    <t>13.98</t>
  </si>
  <si>
    <t>22.47</t>
  </si>
  <si>
    <t>31.12</t>
  </si>
  <si>
    <t>44.89</t>
  </si>
  <si>
    <t>58.49</t>
  </si>
  <si>
    <t>73.54</t>
  </si>
  <si>
    <t>87.77</t>
  </si>
  <si>
    <t>101.96</t>
  </si>
  <si>
    <t>116.34</t>
  </si>
  <si>
    <t>126.06</t>
  </si>
  <si>
    <t>137.53</t>
  </si>
  <si>
    <t>151.47</t>
  </si>
  <si>
    <t>164.94</t>
  </si>
  <si>
    <t>179.77</t>
  </si>
  <si>
    <t>195.29</t>
  </si>
  <si>
    <t>209.27</t>
  </si>
  <si>
    <t>13.43</t>
  </si>
  <si>
    <t>222.7</t>
  </si>
  <si>
    <t>10.7</t>
  </si>
  <si>
    <t>15.51</t>
  </si>
  <si>
    <t>233.4</t>
  </si>
  <si>
    <t>248.91</t>
  </si>
  <si>
    <t>14.73</t>
  </si>
  <si>
    <t>14.33</t>
  </si>
  <si>
    <t>8.99</t>
  </si>
  <si>
    <t>14.16</t>
  </si>
  <si>
    <t>263.64</t>
  </si>
  <si>
    <t>277.41</t>
  </si>
  <si>
    <t>291.74</t>
  </si>
  <si>
    <t>300.73</t>
  </si>
  <si>
    <t>314.89</t>
  </si>
  <si>
    <t>Y.SUBIABRE</t>
  </si>
  <si>
    <t>RIO NEGRO</t>
  </si>
  <si>
    <t>SAN JOSE</t>
  </si>
  <si>
    <t>15.17</t>
  </si>
  <si>
    <t>14.08</t>
  </si>
  <si>
    <t>13.37</t>
  </si>
  <si>
    <t>15.16</t>
  </si>
  <si>
    <t>10.76</t>
  </si>
  <si>
    <t>9.31</t>
  </si>
  <si>
    <t>9.76</t>
  </si>
  <si>
    <t>13.48</t>
  </si>
  <si>
    <t>14.1</t>
  </si>
  <si>
    <t>14.01</t>
  </si>
  <si>
    <t>13.76</t>
  </si>
  <si>
    <t>14.07</t>
  </si>
  <si>
    <t>11.11</t>
  </si>
  <si>
    <t>10.07</t>
  </si>
  <si>
    <t>330.06</t>
  </si>
  <si>
    <t>344.14</t>
  </si>
  <si>
    <t>357.51</t>
  </si>
  <si>
    <t>372.67</t>
  </si>
  <si>
    <t>383.43</t>
  </si>
  <si>
    <t>392.74</t>
  </si>
  <si>
    <t>402.5</t>
  </si>
  <si>
    <t>416.69</t>
  </si>
  <si>
    <t>430.17</t>
  </si>
  <si>
    <t>14.27</t>
  </si>
  <si>
    <t>14.99</t>
  </si>
  <si>
    <t>15.33</t>
  </si>
  <si>
    <t>14.71</t>
  </si>
  <si>
    <t>15.45</t>
  </si>
  <si>
    <t>10.66</t>
  </si>
  <si>
    <t>15.35</t>
  </si>
  <si>
    <t>11.23</t>
  </si>
  <si>
    <t>14.64</t>
  </si>
  <si>
    <t>13.96</t>
  </si>
  <si>
    <t>8.94</t>
  </si>
  <si>
    <t>14.79</t>
  </si>
  <si>
    <t>14.87</t>
  </si>
  <si>
    <t>8.79</t>
  </si>
  <si>
    <t>15.79</t>
  </si>
  <si>
    <t>13.78</t>
  </si>
  <si>
    <t>11.51</t>
  </si>
  <si>
    <t>14.8</t>
  </si>
  <si>
    <t>13.32</t>
  </si>
  <si>
    <t>15.26</t>
  </si>
  <si>
    <t>9.78</t>
  </si>
  <si>
    <t>4.99</t>
  </si>
  <si>
    <t>14.56</t>
  </si>
  <si>
    <t>7.61</t>
  </si>
  <si>
    <t>13.38</t>
  </si>
  <si>
    <t>13.86</t>
  </si>
  <si>
    <t>9.48</t>
  </si>
  <si>
    <t>13.3</t>
  </si>
  <si>
    <t>13.8</t>
  </si>
  <si>
    <t>10.2</t>
  </si>
  <si>
    <t>12.33</t>
  </si>
  <si>
    <t>12.57</t>
  </si>
  <si>
    <t>9.23</t>
  </si>
  <si>
    <t>13.39</t>
  </si>
  <si>
    <t>6.95</t>
  </si>
  <si>
    <t>14.62</t>
  </si>
  <si>
    <t>CORCOVADO</t>
  </si>
  <si>
    <t>XS9139</t>
  </si>
  <si>
    <t>R.NEGRON</t>
  </si>
  <si>
    <t>ANCUD</t>
  </si>
  <si>
    <t>12.48</t>
  </si>
  <si>
    <t>15.6</t>
  </si>
  <si>
    <t>CRBC12</t>
  </si>
  <si>
    <t>R.SEGUEL</t>
  </si>
  <si>
    <t>CASTRO</t>
  </si>
  <si>
    <t>QUELLON</t>
  </si>
  <si>
    <t>9.85</t>
  </si>
  <si>
    <t>12.2</t>
  </si>
  <si>
    <t>14.14</t>
  </si>
  <si>
    <t>12.04</t>
  </si>
  <si>
    <t>10.01</t>
  </si>
  <si>
    <t>5.51</t>
  </si>
  <si>
    <t>9.21</t>
  </si>
  <si>
    <t>6.85</t>
  </si>
  <si>
    <t>14.61</t>
  </si>
  <si>
    <t>14.41</t>
  </si>
  <si>
    <t>10.61</t>
  </si>
  <si>
    <t>13.29</t>
  </si>
  <si>
    <t>14.31</t>
  </si>
  <si>
    <t>14.09</t>
  </si>
  <si>
    <t>9.36</t>
  </si>
  <si>
    <t>14.7</t>
  </si>
  <si>
    <t>11.17</t>
  </si>
  <si>
    <t>12.28</t>
  </si>
  <si>
    <t>15.07</t>
  </si>
  <si>
    <t>11.16</t>
  </si>
  <si>
    <t>14.55</t>
  </si>
  <si>
    <t>12.36</t>
  </si>
  <si>
    <t>12.98</t>
  </si>
  <si>
    <t>6.55</t>
  </si>
  <si>
    <t>15.22</t>
  </si>
  <si>
    <t>14.44</t>
  </si>
  <si>
    <t>14.74</t>
  </si>
  <si>
    <t>9.66</t>
  </si>
  <si>
    <t>C.RIVAL</t>
  </si>
  <si>
    <t>CHONCHI</t>
  </si>
  <si>
    <t>9.86</t>
  </si>
  <si>
    <t>5.91</t>
  </si>
  <si>
    <t>10.06</t>
  </si>
  <si>
    <t>7.79</t>
  </si>
  <si>
    <t>9.41</t>
  </si>
  <si>
    <t>14.2</t>
  </si>
  <si>
    <t>10.46</t>
  </si>
  <si>
    <t>15.37</t>
  </si>
  <si>
    <t>9.3</t>
  </si>
  <si>
    <t>15.9</t>
  </si>
  <si>
    <t>1242-1243-1244</t>
  </si>
  <si>
    <t>CHONCHI-DALCAHUE</t>
  </si>
  <si>
    <t>10.73</t>
  </si>
  <si>
    <t>1246-1247</t>
  </si>
  <si>
    <t xml:space="preserve"> QUELLON -CASTRO</t>
  </si>
  <si>
    <t>5.14</t>
  </si>
  <si>
    <t>9.56</t>
  </si>
  <si>
    <t>15.08</t>
  </si>
  <si>
    <t>12.99</t>
  </si>
  <si>
    <t>15.48</t>
  </si>
  <si>
    <t>15.32</t>
  </si>
  <si>
    <t>8.98</t>
  </si>
  <si>
    <t>11.59</t>
  </si>
  <si>
    <t>13.16</t>
  </si>
  <si>
    <t>12.17</t>
  </si>
  <si>
    <t>11.72</t>
  </si>
  <si>
    <t>14.46</t>
  </si>
  <si>
    <t>13.58</t>
  </si>
  <si>
    <t>9.92</t>
  </si>
  <si>
    <t>13.65</t>
  </si>
  <si>
    <t>443.82</t>
  </si>
  <si>
    <t>457.92</t>
  </si>
  <si>
    <t>471.93</t>
  </si>
  <si>
    <t>485.69</t>
  </si>
  <si>
    <t>499.76</t>
  </si>
  <si>
    <t>510.87</t>
  </si>
  <si>
    <t>520.94</t>
  </si>
  <si>
    <t>535.21</t>
  </si>
  <si>
    <t>548.52</t>
  </si>
  <si>
    <t>558.68</t>
  </si>
  <si>
    <t>573.67</t>
  </si>
  <si>
    <t>603.71</t>
  </si>
  <si>
    <t>619.16</t>
  </si>
  <si>
    <t>629.82</t>
  </si>
  <si>
    <t>645.17</t>
  </si>
  <si>
    <t>656.4</t>
  </si>
  <si>
    <t>671.04</t>
  </si>
  <si>
    <t>693.94</t>
  </si>
  <si>
    <t>708.73</t>
  </si>
  <si>
    <t>723.6</t>
  </si>
  <si>
    <t>732.39</t>
  </si>
  <si>
    <t>748-18</t>
  </si>
  <si>
    <t>761.96</t>
  </si>
  <si>
    <t>773.47</t>
  </si>
  <si>
    <t>788.27</t>
  </si>
  <si>
    <t>798.93</t>
  </si>
  <si>
    <t>812.25</t>
  </si>
  <si>
    <t>827.51</t>
  </si>
  <si>
    <t>837.29</t>
  </si>
  <si>
    <t>842.28</t>
  </si>
  <si>
    <t>856.84</t>
  </si>
  <si>
    <t>864.45</t>
  </si>
  <si>
    <t>877.83</t>
  </si>
  <si>
    <t>891.69</t>
  </si>
  <si>
    <t>901.51</t>
  </si>
  <si>
    <t>910.99</t>
  </si>
  <si>
    <t>924.29</t>
  </si>
  <si>
    <t>934.05</t>
  </si>
  <si>
    <t>947.85</t>
  </si>
  <si>
    <t>958.05</t>
  </si>
  <si>
    <t>970.38</t>
  </si>
  <si>
    <t>982.95</t>
  </si>
  <si>
    <t>992.18</t>
  </si>
  <si>
    <t>1005.57</t>
  </si>
  <si>
    <t>1012.52</t>
  </si>
  <si>
    <t>1027.14</t>
  </si>
  <si>
    <t>10.86</t>
  </si>
  <si>
    <t>12.25</t>
  </si>
  <si>
    <t>14.59</t>
  </si>
  <si>
    <t>14.57</t>
  </si>
  <si>
    <t>14.91</t>
  </si>
  <si>
    <t>10.38</t>
  </si>
  <si>
    <t>1050.25</t>
  </si>
  <si>
    <t>1064.84</t>
  </si>
  <si>
    <t>1079.41</t>
  </si>
  <si>
    <t>1091.89</t>
  </si>
  <si>
    <t>1106.8</t>
  </si>
  <si>
    <t>1122.4</t>
  </si>
  <si>
    <t>1132.25</t>
  </si>
  <si>
    <t>1144.45</t>
  </si>
  <si>
    <t>1158.59</t>
  </si>
  <si>
    <t>1170.63</t>
  </si>
  <si>
    <t>1180.64</t>
  </si>
  <si>
    <t>1186.15</t>
  </si>
  <si>
    <t>1195.36</t>
  </si>
  <si>
    <t>1202.21</t>
  </si>
  <si>
    <t>1216.82</t>
  </si>
  <si>
    <t>1227.82</t>
  </si>
  <si>
    <t>1237.6</t>
  </si>
  <si>
    <t>1252.01</t>
  </si>
  <si>
    <t>1262.62</t>
  </si>
  <si>
    <t>1275.91</t>
  </si>
  <si>
    <t>1290.22</t>
  </si>
  <si>
    <t>1304.31</t>
  </si>
  <si>
    <t>1313.67</t>
  </si>
  <si>
    <t>1328.37</t>
  </si>
  <si>
    <t>1339.54</t>
  </si>
  <si>
    <t>1353.77</t>
  </si>
  <si>
    <t>1366.05</t>
  </si>
  <si>
    <t>1381.12</t>
  </si>
  <si>
    <t>1392.28</t>
  </si>
  <si>
    <t>1406.83</t>
  </si>
  <si>
    <t>1419.19</t>
  </si>
  <si>
    <t>1432.17</t>
  </si>
  <si>
    <t>1444.21</t>
  </si>
  <si>
    <t>1450.76</t>
  </si>
  <si>
    <t>1465.98</t>
  </si>
  <si>
    <t>1480.42</t>
  </si>
  <si>
    <t>1495.16</t>
  </si>
  <si>
    <t>1504.82</t>
  </si>
  <si>
    <t>1514.68</t>
  </si>
  <si>
    <t>1520.59</t>
  </si>
  <si>
    <t>1530.65</t>
  </si>
  <si>
    <t>1538.44</t>
  </si>
  <si>
    <t>1547.85</t>
  </si>
  <si>
    <t>1562.05</t>
  </si>
  <si>
    <t>1573.22</t>
  </si>
  <si>
    <t>1583.68</t>
  </si>
  <si>
    <t>1599.05</t>
  </si>
  <si>
    <t>1608.87</t>
  </si>
  <si>
    <t>1618.17</t>
  </si>
  <si>
    <t>1634.07</t>
  </si>
  <si>
    <t>1646.11</t>
  </si>
  <si>
    <t>1661.44</t>
  </si>
  <si>
    <t>1683.33</t>
  </si>
  <si>
    <t>1698.68</t>
  </si>
  <si>
    <t>1703.82</t>
  </si>
  <si>
    <t>1713.82</t>
  </si>
  <si>
    <t>1723.38</t>
  </si>
  <si>
    <t>1738.46</t>
  </si>
  <si>
    <t>1751.45</t>
  </si>
  <si>
    <t>1766.93</t>
  </si>
  <si>
    <t>1782.25</t>
  </si>
  <si>
    <t>1791.23</t>
  </si>
  <si>
    <t>1802.82</t>
  </si>
  <si>
    <t>1815.98</t>
  </si>
  <si>
    <t>1828.15</t>
  </si>
  <si>
    <t>1842.61</t>
  </si>
  <si>
    <t>1856.19</t>
  </si>
  <si>
    <t>1867.91</t>
  </si>
  <si>
    <t>1877.83</t>
  </si>
  <si>
    <t>1672.6</t>
  </si>
  <si>
    <t>DALCAHUE</t>
  </si>
  <si>
    <t>11.31</t>
  </si>
  <si>
    <t>8.83</t>
  </si>
  <si>
    <t>12.92</t>
  </si>
  <si>
    <t>7.73</t>
  </si>
  <si>
    <t>10.22</t>
  </si>
  <si>
    <t>9.34</t>
  </si>
  <si>
    <t>1889.14</t>
  </si>
  <si>
    <t>1897.97</t>
  </si>
  <si>
    <t>1912.76</t>
  </si>
  <si>
    <t>1925.68</t>
  </si>
  <si>
    <t>1933.41</t>
  </si>
  <si>
    <t>1943.63</t>
  </si>
  <si>
    <t>1952.97</t>
  </si>
  <si>
    <t>1354-1356-1357</t>
  </si>
  <si>
    <t>CHONCHI-CASTRO</t>
  </si>
  <si>
    <t>TOTAL A FACTURAR  ESSAL : 2188.96 KG</t>
  </si>
  <si>
    <t>1388-1387</t>
  </si>
  <si>
    <t>LOS MUERMOS</t>
  </si>
  <si>
    <t>1404-1406</t>
  </si>
  <si>
    <t>E.CADEGAN</t>
  </si>
  <si>
    <t>1415-1416</t>
  </si>
  <si>
    <t xml:space="preserve">TOTAL A FACTURAR  ESSAL  ES: 2275,18 </t>
  </si>
  <si>
    <t>M.CARDENAS</t>
  </si>
  <si>
    <t>E.MANSILLA</t>
  </si>
  <si>
    <t>1428-1426</t>
  </si>
  <si>
    <t>1430-1429</t>
  </si>
  <si>
    <t>TOTAL A FACTURAR  ESSAL  ES:1633.86</t>
  </si>
  <si>
    <t>R.VARGAS</t>
  </si>
  <si>
    <t>WV4690</t>
  </si>
  <si>
    <t xml:space="preserve">LOS MUERMOS </t>
  </si>
  <si>
    <t>1450-1442</t>
  </si>
  <si>
    <t>1469-1444</t>
  </si>
  <si>
    <t>1533-1563</t>
  </si>
  <si>
    <t>MAULLIN</t>
  </si>
  <si>
    <t>1580-1579</t>
  </si>
  <si>
    <t>1581-1582</t>
  </si>
  <si>
    <t>||</t>
  </si>
  <si>
    <t>°°</t>
  </si>
  <si>
    <t>TOTAL A FACTURAR  ESSAL  ES:  2375.5 x 9.150 = 21.735.825</t>
  </si>
  <si>
    <t xml:space="preserve"> 1593-1596</t>
  </si>
  <si>
    <t>1589-1597</t>
  </si>
  <si>
    <t>1598-1048</t>
  </si>
  <si>
    <t>1602-1603</t>
  </si>
  <si>
    <t>TOTAL A FACTURAR  ESSAL  ES: 1761.38 x 9.150 =  16.116.627</t>
  </si>
  <si>
    <t>WV4670</t>
  </si>
  <si>
    <t>RO NEGRO</t>
  </si>
  <si>
    <t>L.OYARZUN</t>
  </si>
  <si>
    <t>C.TRUJILLO</t>
  </si>
  <si>
    <t>YK4411</t>
  </si>
  <si>
    <t>J.ARGEL</t>
  </si>
  <si>
    <t xml:space="preserve">CASTRO </t>
  </si>
  <si>
    <t>TOTAL A FACTURAR  ESSAL  ES: 1674,2 x 9.150 =  15.318.930 NETO.</t>
  </si>
  <si>
    <t>E.MANCILLA</t>
  </si>
  <si>
    <t>1755-1756</t>
  </si>
  <si>
    <t>1670-1671-1801</t>
  </si>
  <si>
    <t>CASTRO-ACHAO</t>
  </si>
  <si>
    <t>FUTALEUFU</t>
  </si>
  <si>
    <t>TOTAL A FACTURAR  ESSAL  ES: 1934.83 x 9.150 =  17.703.694. NETO.</t>
  </si>
  <si>
    <t>¿?</t>
  </si>
  <si>
    <t>1789-1781</t>
  </si>
  <si>
    <t>1785-1788</t>
  </si>
  <si>
    <t>1786-1675</t>
  </si>
  <si>
    <t>TOTAL A FACTURAR  ESSAL  ES: 1896 x 9.150 =  17.348.400.. NETO.</t>
  </si>
  <si>
    <t>M.ALTAMIRANO</t>
  </si>
  <si>
    <t xml:space="preserve">CORCOVADO </t>
  </si>
  <si>
    <t>RNEGRON</t>
  </si>
  <si>
    <t>JRCX76</t>
  </si>
  <si>
    <t>DRCX76</t>
  </si>
  <si>
    <t>DRDL58</t>
  </si>
  <si>
    <t>C.BARRIENTOS</t>
  </si>
  <si>
    <t>LOSMUERMOS</t>
  </si>
  <si>
    <t>SANPABLO</t>
  </si>
  <si>
    <t>WR7346</t>
  </si>
  <si>
    <t>SANJOSE</t>
  </si>
  <si>
    <t>CRCX76</t>
  </si>
  <si>
    <t>TOTAL A FACTURAR  ESSAL  ES: 1318.04 TON x 9.150 =  12.060.066. NETO.</t>
  </si>
  <si>
    <t>RIONEGRO</t>
  </si>
  <si>
    <t>LOSLAGOS</t>
  </si>
  <si>
    <t>CCRP78</t>
  </si>
  <si>
    <t>TOTAL A FACTURAR  ESSAL  ES: 1121,06 TON x 9.150 = 10.257.699  NETO.</t>
  </si>
  <si>
    <t>1909-1267</t>
  </si>
  <si>
    <t>H.LIZAMA</t>
  </si>
  <si>
    <t>NºFIHA</t>
  </si>
  <si>
    <t>NºREPORT</t>
  </si>
  <si>
    <t>HORA INGRES</t>
  </si>
  <si>
    <t xml:space="preserve">     M3</t>
  </si>
  <si>
    <t>M3 TOTALES</t>
  </si>
  <si>
    <t>133O</t>
  </si>
  <si>
    <t>LODOS POR M3</t>
  </si>
  <si>
    <t>RUTA U-40,KM 5,2</t>
  </si>
  <si>
    <t>SECTOR CURACO</t>
  </si>
  <si>
    <t>HTTP://WWW.ECOPRIAL.CL</t>
  </si>
  <si>
    <t xml:space="preserve">  Total transportado y dispuesto en planta ECOPRIAL durante el mes de AGOSTO de 2012 ,según guias </t>
  </si>
  <si>
    <t xml:space="preserve">LODOS POR  TONELADAS   </t>
  </si>
  <si>
    <t xml:space="preserve">  emitidas por:  TRESOL .</t>
  </si>
  <si>
    <t>277,5 M3 X 9.650 =2.677.875</t>
  </si>
  <si>
    <t>587,29 T X 10.000 =5.872.900</t>
  </si>
  <si>
    <t>NETO: 8.550.775</t>
  </si>
  <si>
    <t>IVA: 1.624.647</t>
  </si>
  <si>
    <t>TOTAL: 10.175.422</t>
  </si>
  <si>
    <t xml:space="preserve">  Total transportado y dispuesto en planta ECOPRIAL durante el mes de septiembre de 2012 ,según guias </t>
  </si>
  <si>
    <t>J.BARRIA</t>
  </si>
  <si>
    <t xml:space="preserve">  Total transportado y dispuesto en planta ECOPRIAL durante el mes de octubre de 2012 ,según guias </t>
  </si>
  <si>
    <t>DRJD87</t>
  </si>
  <si>
    <t xml:space="preserve">    TOTAL:                1.413,280   TONELADAS X 9.650 = 13.638.152</t>
  </si>
  <si>
    <t xml:space="preserve">  Total transportado y dispuesto en planta ECOPRIAL durante el mes de NOVIEMBRE de 2012 ,según guias </t>
  </si>
  <si>
    <t>NESTLE</t>
  </si>
  <si>
    <t>LODO</t>
  </si>
  <si>
    <t>198 M3 X 10.000= 1.980.000</t>
  </si>
  <si>
    <t>NETO: 1.980.000</t>
  </si>
  <si>
    <t>TOTAL: 2.356.200</t>
  </si>
  <si>
    <t>IVA :    376.200</t>
  </si>
  <si>
    <t>N° FACTURA: 208</t>
  </si>
  <si>
    <t>TOTAL DE M3 DISPUESTOS EN PLANTA ECOPRIAL POR TRESOL (NESTLE CANCURA)…</t>
  </si>
  <si>
    <t>CESAR CORONADO</t>
  </si>
  <si>
    <t xml:space="preserve">JEFE DE OPERACIONES </t>
  </si>
  <si>
    <t>ECOPRIAL</t>
  </si>
  <si>
    <t xml:space="preserve">                                                      TOTAL A FACTURAR  = 1.464,98 KG X 9.650 =  14.137.057</t>
  </si>
  <si>
    <t xml:space="preserve">  Total transportado y dispuesto en planta ECOPRIAL durante el mes de DICIEMBRE de 2012 ,según guias </t>
  </si>
  <si>
    <t>P.TORRES</t>
  </si>
  <si>
    <t>J.MATAMALA</t>
  </si>
  <si>
    <t xml:space="preserve">                                                      TOTAL A FACTURAR  = 1184,48 KG X 9.650 =  11.430.232</t>
  </si>
  <si>
    <t xml:space="preserve">  Total transportado y dispuesto en planta ECOPRIAL durante el mes de ENERO 2013 ,según guias </t>
  </si>
  <si>
    <t>549.11 X 10.000= 5.491.100</t>
  </si>
  <si>
    <t>DDDD</t>
  </si>
  <si>
    <t>castro</t>
  </si>
  <si>
    <t xml:space="preserve">  Total transportado y dispuesto en planta ECOPRIAL durante el mes de FEBRERO 2013 ,según guias </t>
  </si>
  <si>
    <t xml:space="preserve">  emitidas por:  TRESOL Y CORCOVADO.</t>
  </si>
  <si>
    <t>929,88 X 10.000= 9.298.800</t>
  </si>
  <si>
    <t xml:space="preserve">                                                      TOTAL A FACTURAR  = 1651,12 KG X 9.650 =  15.933.308</t>
  </si>
  <si>
    <t>SLDT53</t>
  </si>
  <si>
    <t>E.CS</t>
  </si>
  <si>
    <t>776.01X 10.000= 7.760.100</t>
  </si>
  <si>
    <t>SAN PABLLO</t>
  </si>
  <si>
    <t>V.CARDENAS</t>
  </si>
  <si>
    <t>DRDZ89</t>
  </si>
  <si>
    <t>NETO  473.94 TON  X 9650 = 4.573.521</t>
  </si>
  <si>
    <t xml:space="preserve">       </t>
  </si>
  <si>
    <t>NETO  649,71 TON  X 9650 = 6.269.702</t>
  </si>
  <si>
    <t>JARAMILLO</t>
  </si>
  <si>
    <t>JARA</t>
  </si>
  <si>
    <t>I.JARA</t>
  </si>
  <si>
    <t>G.JARAMILLO</t>
  </si>
  <si>
    <t>NETO  605.1 TON  X 9650 = 5.839.215</t>
  </si>
  <si>
    <t xml:space="preserve">R.SEGUEL </t>
  </si>
  <si>
    <t>ESSAL</t>
  </si>
  <si>
    <t>NF2624</t>
  </si>
  <si>
    <t>V.CRUZAT</t>
  </si>
  <si>
    <t>WV4691</t>
  </si>
  <si>
    <t>NETO  1465,95 TON  X 9650 = 14.146.418</t>
  </si>
  <si>
    <t>UJ9758</t>
  </si>
  <si>
    <t>E.BARIA</t>
  </si>
  <si>
    <t>FLDT53</t>
  </si>
  <si>
    <t>C.LAGOS</t>
  </si>
  <si>
    <t>J.SEGUEL</t>
  </si>
  <si>
    <t>NETO  1229 TON  X 9650 = 11.859.850</t>
  </si>
  <si>
    <t>I.VELASQUEZ</t>
  </si>
  <si>
    <t xml:space="preserve">CHONCHI </t>
  </si>
  <si>
    <t xml:space="preserve">FRUTILLAR </t>
  </si>
  <si>
    <t>DRDJ87</t>
  </si>
  <si>
    <t>C.GALLARDO</t>
  </si>
  <si>
    <t>WR8567</t>
  </si>
  <si>
    <t>WR8765</t>
  </si>
  <si>
    <t>PTO MONTT</t>
  </si>
  <si>
    <t>S.CARRASCO</t>
  </si>
  <si>
    <t>TG3420</t>
  </si>
  <si>
    <t>JULIO</t>
  </si>
  <si>
    <t>NETO  1229,06 TON  X 9650 = 11.860.429</t>
  </si>
  <si>
    <t>R.BARRIA</t>
  </si>
  <si>
    <t>LOS MUEMOS</t>
  </si>
  <si>
    <t>NF2627</t>
  </si>
  <si>
    <t>G.ORTIS</t>
  </si>
  <si>
    <t>NETO  1293.37 TON  X 9650 = 12.481.020</t>
  </si>
  <si>
    <t>LOS.MUERMOS</t>
  </si>
  <si>
    <t>PTO.MONTT</t>
  </si>
  <si>
    <t>RIO-NEGRO</t>
  </si>
  <si>
    <t>L.SIERPE</t>
  </si>
  <si>
    <t>NETO  1156 TON  X 9650 = 11.155.400</t>
  </si>
  <si>
    <t>MALDONADO</t>
  </si>
  <si>
    <t>GCFT93</t>
  </si>
  <si>
    <t>FYTP42</t>
  </si>
  <si>
    <t>ALARCON</t>
  </si>
  <si>
    <t>SOTO</t>
  </si>
  <si>
    <t>G.ORTIZ</t>
  </si>
  <si>
    <t>NETO EN TON.  1998,87 X 9150=18.289.661</t>
  </si>
  <si>
    <t>NETO EN M3  325,5   X 9500= 3.092.250</t>
  </si>
  <si>
    <t xml:space="preserve">NETO </t>
  </si>
  <si>
    <t xml:space="preserve">IVA </t>
  </si>
  <si>
    <t>TOTAL</t>
  </si>
  <si>
    <t>G.JARAMILLLO</t>
  </si>
  <si>
    <t>BARRIA.J</t>
  </si>
  <si>
    <t>RIO  NEGRO</t>
  </si>
  <si>
    <t>BUSTAMANTE</t>
  </si>
  <si>
    <t>CARRASCO</t>
  </si>
  <si>
    <t>NETO 1546,05 TON  X 9650 = 14.919.382</t>
  </si>
  <si>
    <t>TRASPORTE</t>
  </si>
  <si>
    <t>DRJP58</t>
  </si>
  <si>
    <t>ESSAL S.A.</t>
  </si>
  <si>
    <t>C.MALDONADO</t>
  </si>
  <si>
    <t>VJ97-58</t>
  </si>
  <si>
    <t>C.CARRASCO</t>
  </si>
  <si>
    <t>DRJP87</t>
  </si>
  <si>
    <t>wv4690</t>
  </si>
  <si>
    <t>JORGE</t>
  </si>
  <si>
    <t>J.BUSTAMANTE</t>
  </si>
  <si>
    <t>GOMEZ.R</t>
  </si>
  <si>
    <t>NETO 336M3  X 9500 = 3.192.000</t>
  </si>
  <si>
    <t>NETO EN TON.  1790 X 9150=16.378.500</t>
  </si>
  <si>
    <t>RESITER</t>
  </si>
  <si>
    <t>GOMEZ .R</t>
  </si>
  <si>
    <t>UJ9768</t>
  </si>
  <si>
    <t>ORTIZ</t>
  </si>
  <si>
    <t>MALDONADO.C</t>
  </si>
  <si>
    <t>M,AULLIN</t>
  </si>
  <si>
    <t>CARDENAS</t>
  </si>
  <si>
    <t>NETO EN TON.  1371,86 X 9650 =13.238.449</t>
  </si>
  <si>
    <t>NETO 426.5 X 10.000= 4.265.000</t>
  </si>
  <si>
    <t>GK2645</t>
  </si>
  <si>
    <t>NETO EN TON.  477,3 x 9650 =  4.605.945</t>
  </si>
  <si>
    <t>NETO EN M3.411 X 10.000 =4.110.000</t>
  </si>
  <si>
    <t>GK7645</t>
  </si>
  <si>
    <t>ESAAL</t>
  </si>
  <si>
    <t>NETO EN TON.  805.9 x 9650 =  7.776.935</t>
  </si>
  <si>
    <t>NETO EN M3 272,5 X 10.000 =2.725.000</t>
  </si>
  <si>
    <t>SANITARIOS</t>
  </si>
  <si>
    <t>WRRR8</t>
  </si>
  <si>
    <t>CBFP93</t>
  </si>
  <si>
    <t>C.ARGEL</t>
  </si>
  <si>
    <t>FRUTILAR</t>
  </si>
  <si>
    <t>UJ6167</t>
  </si>
  <si>
    <t>GCFP93</t>
  </si>
  <si>
    <t>NETO EN TON.  371.895 x 9650 =  3.588.786</t>
  </si>
  <si>
    <t>NETO EN M3 682,5 X 10.000 =6.825.000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</si>
</sst>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0.0"/>
  </numFmts>
  <fonts count="2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70C0"/>
      <name val="Calibri"/>
      <family val="2"/>
      <scheme val="minor"/>
    </font>
    <font>
      <sz val="8"/>
      <color rgb="FFFF0000"/>
      <name val="Calibri"/>
      <family val="2"/>
      <scheme val="minor"/>
    </font>
    <font>
      <sz val="8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name val="Calibri"/>
      <family val="2"/>
      <scheme val="minor"/>
    </font>
    <font>
      <sz val="8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sz val="10"/>
      <color theme="3"/>
      <name val="Calibri"/>
      <family val="2"/>
      <scheme val="minor"/>
    </font>
    <font>
      <sz val="8"/>
      <color theme="1"/>
      <name val="Calibri"/>
      <family val="2"/>
      <scheme val="minor"/>
    </font>
    <font>
      <b/>
      <u/>
      <sz val="1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CC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medium">
        <color theme="1" tint="0.499984740745262"/>
      </left>
      <right/>
      <top/>
      <bottom/>
      <diagonal/>
    </border>
    <border>
      <left/>
      <right/>
      <top/>
      <bottom style="medium">
        <color theme="1" tint="0.499984740745262"/>
      </bottom>
      <diagonal/>
    </border>
    <border>
      <left style="medium">
        <color theme="1" tint="0.499984740745262"/>
      </left>
      <right style="medium">
        <color theme="1" tint="0.499984740745262"/>
      </right>
      <top/>
      <bottom style="medium">
        <color theme="1" tint="0.499984740745262"/>
      </bottom>
      <diagonal/>
    </border>
    <border>
      <left/>
      <right/>
      <top style="medium">
        <color theme="1" tint="0.499984740745262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 style="thick">
        <color theme="1" tint="0.34998626667073579"/>
      </bottom>
      <diagonal/>
    </border>
    <border>
      <left/>
      <right style="medium">
        <color theme="1" tint="0.499984740745262"/>
      </right>
      <top/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theme="1" tint="0.34998626667073579"/>
      </left>
      <right/>
      <top style="medium">
        <color theme="1" tint="0.34998626667073579"/>
      </top>
      <bottom style="medium">
        <color theme="1" tint="0.34998626667073579"/>
      </bottom>
      <diagonal/>
    </border>
    <border>
      <left/>
      <right/>
      <top style="medium">
        <color theme="1" tint="0.34998626667073579"/>
      </top>
      <bottom style="medium">
        <color theme="1" tint="0.34998626667073579"/>
      </bottom>
      <diagonal/>
    </border>
    <border>
      <left/>
      <right style="medium">
        <color theme="1" tint="0.34998626667073579"/>
      </right>
      <top style="medium">
        <color theme="1" tint="0.34998626667073579"/>
      </top>
      <bottom style="medium">
        <color theme="1" tint="0.34998626667073579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3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9" fillId="15" borderId="0" applyNumberFormat="0" applyBorder="0" applyAlignment="0" applyProtection="0"/>
    <xf numFmtId="0" fontId="12" fillId="17" borderId="23" applyNumberFormat="0" applyFont="0" applyAlignment="0" applyProtection="0"/>
  </cellStyleXfs>
  <cellXfs count="259">
    <xf numFmtId="0" fontId="0" fillId="0" borderId="0" xfId="0"/>
    <xf numFmtId="0" fontId="0" fillId="0" borderId="0" xfId="0" applyFont="1"/>
    <xf numFmtId="16" fontId="0" fillId="0" borderId="0" xfId="0" applyNumberFormat="1" applyFont="1"/>
    <xf numFmtId="0" fontId="0" fillId="0" borderId="0" xfId="0" applyNumberFormat="1" applyFont="1"/>
    <xf numFmtId="0" fontId="0" fillId="0" borderId="0" xfId="0" applyFont="1" applyFill="1"/>
    <xf numFmtId="0" fontId="0" fillId="2" borderId="0" xfId="0" applyFont="1" applyFill="1"/>
    <xf numFmtId="0" fontId="0" fillId="0" borderId="0" xfId="0" applyFont="1" applyBorder="1"/>
    <xf numFmtId="16" fontId="0" fillId="0" borderId="0" xfId="0" applyNumberFormat="1" applyFont="1" applyBorder="1"/>
    <xf numFmtId="0" fontId="0" fillId="0" borderId="0" xfId="0" applyNumberFormat="1" applyFont="1" applyBorder="1"/>
    <xf numFmtId="0" fontId="0" fillId="0" borderId="0" xfId="0" applyFont="1" applyProtection="1">
      <protection locked="0"/>
    </xf>
    <xf numFmtId="0" fontId="2" fillId="0" borderId="0" xfId="0" applyFont="1"/>
    <xf numFmtId="0" fontId="2" fillId="0" borderId="0" xfId="0" applyFont="1" applyBorder="1"/>
    <xf numFmtId="0" fontId="0" fillId="0" borderId="0" xfId="0" applyFont="1" applyAlignment="1">
      <alignment horizontal="center"/>
    </xf>
    <xf numFmtId="0" fontId="0" fillId="0" borderId="0" xfId="0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6" fontId="3" fillId="0" borderId="0" xfId="0" applyNumberFormat="1" applyFont="1"/>
    <xf numFmtId="0" fontId="3" fillId="0" borderId="0" xfId="0" applyNumberFormat="1" applyFont="1" applyAlignment="1">
      <alignment horizontal="center"/>
    </xf>
    <xf numFmtId="0" fontId="3" fillId="0" borderId="0" xfId="0" applyNumberFormat="1" applyFont="1"/>
    <xf numFmtId="0" fontId="3" fillId="0" borderId="0" xfId="0" applyFont="1"/>
    <xf numFmtId="0" fontId="4" fillId="0" borderId="0" xfId="0" applyFont="1"/>
    <xf numFmtId="0" fontId="0" fillId="0" borderId="0" xfId="0" applyAlignment="1">
      <alignment horizontal="center"/>
    </xf>
    <xf numFmtId="16" fontId="0" fillId="0" borderId="0" xfId="0" applyNumberFormat="1"/>
    <xf numFmtId="0" fontId="5" fillId="0" borderId="0" xfId="0" applyNumberFormat="1" applyFont="1" applyBorder="1" applyAlignment="1">
      <alignment horizontal="center"/>
    </xf>
    <xf numFmtId="0" fontId="6" fillId="0" borderId="0" xfId="0" applyFont="1" applyBorder="1"/>
    <xf numFmtId="0" fontId="5" fillId="0" borderId="0" xfId="0" applyNumberFormat="1" applyFont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center"/>
    </xf>
    <xf numFmtId="0" fontId="0" fillId="0" borderId="0" xfId="0" applyBorder="1"/>
    <xf numFmtId="16" fontId="0" fillId="0" borderId="0" xfId="0" applyNumberFormat="1" applyBorder="1"/>
    <xf numFmtId="0" fontId="0" fillId="0" borderId="0" xfId="0" applyNumberFormat="1"/>
    <xf numFmtId="0" fontId="0" fillId="0" borderId="0" xfId="0" applyNumberFormat="1" applyBorder="1"/>
    <xf numFmtId="17" fontId="0" fillId="0" borderId="0" xfId="0" applyNumberFormat="1"/>
    <xf numFmtId="164" fontId="0" fillId="0" borderId="0" xfId="0" applyNumberFormat="1"/>
    <xf numFmtId="0" fontId="0" fillId="3" borderId="0" xfId="0" applyFont="1" applyFill="1" applyBorder="1" applyAlignment="1">
      <alignment horizontal="center"/>
    </xf>
    <xf numFmtId="16" fontId="0" fillId="3" borderId="0" xfId="0" applyNumberFormat="1" applyFont="1" applyFill="1" applyBorder="1"/>
    <xf numFmtId="0" fontId="5" fillId="3" borderId="0" xfId="0" applyNumberFormat="1" applyFont="1" applyFill="1" applyBorder="1" applyAlignment="1">
      <alignment horizontal="center"/>
    </xf>
    <xf numFmtId="0" fontId="0" fillId="3" borderId="0" xfId="0" applyNumberFormat="1" applyFont="1" applyFill="1" applyBorder="1"/>
    <xf numFmtId="0" fontId="0" fillId="3" borderId="0" xfId="0" applyFill="1" applyBorder="1"/>
    <xf numFmtId="0" fontId="6" fillId="3" borderId="0" xfId="0" applyFont="1" applyFill="1" applyBorder="1"/>
    <xf numFmtId="0" fontId="0" fillId="3" borderId="0" xfId="0" applyFont="1" applyFill="1"/>
    <xf numFmtId="0" fontId="7" fillId="0" borderId="0" xfId="0" applyNumberFormat="1" applyFont="1" applyBorder="1" applyAlignment="1">
      <alignment horizontal="center"/>
    </xf>
    <xf numFmtId="0" fontId="8" fillId="0" borderId="0" xfId="0" applyFont="1" applyBorder="1"/>
    <xf numFmtId="0" fontId="0" fillId="3" borderId="0" xfId="0" applyFill="1" applyAlignment="1">
      <alignment horizontal="center"/>
    </xf>
    <xf numFmtId="0" fontId="0" fillId="3" borderId="0" xfId="0" applyNumberFormat="1" applyFont="1" applyFill="1"/>
    <xf numFmtId="0" fontId="0" fillId="3" borderId="0" xfId="0" applyFont="1" applyFill="1" applyAlignment="1">
      <alignment horizontal="center"/>
    </xf>
    <xf numFmtId="0" fontId="7" fillId="0" borderId="0" xfId="0" applyNumberFormat="1" applyFont="1" applyAlignment="1">
      <alignment horizontal="center"/>
    </xf>
    <xf numFmtId="0" fontId="8" fillId="0" borderId="0" xfId="0" applyFont="1"/>
    <xf numFmtId="16" fontId="0" fillId="3" borderId="0" xfId="0" applyNumberFormat="1" applyFont="1" applyFill="1"/>
    <xf numFmtId="0" fontId="7" fillId="3" borderId="0" xfId="0" applyNumberFormat="1" applyFont="1" applyFill="1" applyAlignment="1">
      <alignment horizontal="center"/>
    </xf>
    <xf numFmtId="0" fontId="0" fillId="3" borderId="0" xfId="0" applyFill="1"/>
    <xf numFmtId="0" fontId="8" fillId="3" borderId="0" xfId="0" applyFont="1" applyFill="1"/>
    <xf numFmtId="0" fontId="0" fillId="0" borderId="0" xfId="0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Border="1"/>
    <xf numFmtId="0" fontId="0" fillId="0" borderId="0" xfId="0" applyFill="1" applyAlignment="1">
      <alignment horizontal="center"/>
    </xf>
    <xf numFmtId="0" fontId="0" fillId="0" borderId="0" xfId="0" applyFill="1" applyBorder="1"/>
    <xf numFmtId="0" fontId="6" fillId="0" borderId="0" xfId="0" applyFont="1" applyFill="1" applyBorder="1"/>
    <xf numFmtId="0" fontId="0" fillId="0" borderId="0" xfId="0" applyNumberFormat="1" applyFont="1" applyFill="1"/>
    <xf numFmtId="0" fontId="0" fillId="0" borderId="0" xfId="0" applyFont="1" applyFill="1" applyAlignment="1">
      <alignment horizontal="center"/>
    </xf>
    <xf numFmtId="0" fontId="7" fillId="0" borderId="0" xfId="0" applyNumberFormat="1" applyFont="1" applyFill="1" applyAlignment="1">
      <alignment horizontal="center"/>
    </xf>
    <xf numFmtId="0" fontId="0" fillId="0" borderId="0" xfId="0" applyFill="1"/>
    <xf numFmtId="0" fontId="8" fillId="0" borderId="0" xfId="0" applyFont="1" applyFill="1"/>
    <xf numFmtId="0" fontId="5" fillId="3" borderId="0" xfId="0" applyNumberFormat="1" applyFont="1" applyFill="1" applyAlignment="1">
      <alignment horizontal="center"/>
    </xf>
    <xf numFmtId="0" fontId="6" fillId="3" borderId="0" xfId="0" applyFont="1" applyFill="1"/>
    <xf numFmtId="16" fontId="0" fillId="0" borderId="0" xfId="0" applyNumberFormat="1" applyFont="1" applyFill="1" applyBorder="1"/>
    <xf numFmtId="0" fontId="0" fillId="0" borderId="0" xfId="0" applyFill="1" applyBorder="1" applyAlignment="1">
      <alignment horizontal="center"/>
    </xf>
    <xf numFmtId="16" fontId="0" fillId="0" borderId="0" xfId="0" applyNumberFormat="1" applyFont="1" applyFill="1"/>
    <xf numFmtId="0" fontId="5" fillId="0" borderId="0" xfId="0" applyNumberFormat="1" applyFont="1" applyFill="1" applyAlignment="1">
      <alignment horizontal="center"/>
    </xf>
    <xf numFmtId="0" fontId="6" fillId="0" borderId="0" xfId="0" applyFont="1" applyFill="1"/>
    <xf numFmtId="16" fontId="0" fillId="0" borderId="0" xfId="0" applyNumberFormat="1" applyFill="1"/>
    <xf numFmtId="0" fontId="0" fillId="0" borderId="1" xfId="0" applyFill="1" applyBorder="1"/>
    <xf numFmtId="0" fontId="0" fillId="4" borderId="0" xfId="0" applyFont="1" applyFill="1" applyAlignment="1">
      <alignment horizontal="center"/>
    </xf>
    <xf numFmtId="16" fontId="0" fillId="4" borderId="0" xfId="0" applyNumberFormat="1" applyFont="1" applyFill="1"/>
    <xf numFmtId="0" fontId="5" fillId="4" borderId="0" xfId="0" applyNumberFormat="1" applyFont="1" applyFill="1" applyAlignment="1">
      <alignment horizontal="center"/>
    </xf>
    <xf numFmtId="0" fontId="0" fillId="4" borderId="0" xfId="0" applyNumberFormat="1" applyFont="1" applyFill="1"/>
    <xf numFmtId="0" fontId="0" fillId="4" borderId="0" xfId="0" applyFill="1" applyAlignment="1">
      <alignment horizontal="center"/>
    </xf>
    <xf numFmtId="0" fontId="0" fillId="4" borderId="0" xfId="0" applyFill="1"/>
    <xf numFmtId="0" fontId="6" fillId="4" borderId="0" xfId="0" applyFont="1" applyFill="1"/>
    <xf numFmtId="0" fontId="0" fillId="4" borderId="0" xfId="0" applyFont="1" applyFill="1"/>
    <xf numFmtId="0" fontId="2" fillId="0" borderId="0" xfId="0" applyFont="1" applyFill="1"/>
    <xf numFmtId="0" fontId="9" fillId="0" borderId="0" xfId="0" applyFont="1"/>
    <xf numFmtId="0" fontId="9" fillId="0" borderId="0" xfId="0" applyFont="1" applyFill="1" applyAlignment="1">
      <alignment horizontal="center"/>
    </xf>
    <xf numFmtId="16" fontId="9" fillId="0" borderId="0" xfId="0" applyNumberFormat="1" applyFont="1" applyFill="1"/>
    <xf numFmtId="0" fontId="9" fillId="0" borderId="0" xfId="0" applyNumberFormat="1" applyFont="1" applyFill="1" applyAlignment="1">
      <alignment horizontal="center"/>
    </xf>
    <xf numFmtId="0" fontId="9" fillId="0" borderId="0" xfId="0" applyNumberFormat="1" applyFont="1" applyFill="1"/>
    <xf numFmtId="0" fontId="9" fillId="0" borderId="0" xfId="0" applyFont="1" applyFill="1"/>
    <xf numFmtId="0" fontId="1" fillId="3" borderId="0" xfId="0" applyNumberFormat="1" applyFont="1" applyFill="1" applyAlignment="1">
      <alignment horizontal="center"/>
    </xf>
    <xf numFmtId="0" fontId="2" fillId="3" borderId="0" xfId="0" applyFont="1" applyFill="1"/>
    <xf numFmtId="0" fontId="0" fillId="3" borderId="0" xfId="0" applyFill="1" applyBorder="1" applyAlignment="1">
      <alignment horizontal="center"/>
    </xf>
    <xf numFmtId="0" fontId="10" fillId="0" borderId="0" xfId="0" applyFont="1"/>
    <xf numFmtId="0" fontId="1" fillId="0" borderId="0" xfId="0" applyNumberFormat="1" applyFont="1" applyFill="1" applyAlignment="1">
      <alignment horizontal="center"/>
    </xf>
    <xf numFmtId="16" fontId="0" fillId="3" borderId="0" xfId="0" applyNumberFormat="1" applyFill="1" applyBorder="1"/>
    <xf numFmtId="0" fontId="11" fillId="0" borderId="0" xfId="0" applyFont="1"/>
    <xf numFmtId="0" fontId="0" fillId="5" borderId="1" xfId="0" applyFill="1" applyBorder="1"/>
    <xf numFmtId="0" fontId="13" fillId="5" borderId="1" xfId="1" applyFill="1" applyBorder="1"/>
    <xf numFmtId="0" fontId="12" fillId="6" borderId="1" xfId="3" applyBorder="1" applyAlignment="1">
      <alignment horizontal="center"/>
    </xf>
    <xf numFmtId="16" fontId="12" fillId="6" borderId="1" xfId="3" applyNumberFormat="1" applyBorder="1"/>
    <xf numFmtId="0" fontId="12" fillId="6" borderId="1" xfId="3" applyBorder="1"/>
    <xf numFmtId="0" fontId="12" fillId="6" borderId="1" xfId="3" applyBorder="1" applyAlignment="1">
      <alignment horizontal="left"/>
    </xf>
    <xf numFmtId="43" fontId="12" fillId="6" borderId="1" xfId="3" applyNumberFormat="1" applyBorder="1" applyAlignment="1">
      <alignment horizontal="left"/>
    </xf>
    <xf numFmtId="0" fontId="1" fillId="6" borderId="1" xfId="2" applyFill="1" applyBorder="1" applyAlignment="1">
      <alignment horizontal="center"/>
    </xf>
    <xf numFmtId="0" fontId="1" fillId="6" borderId="1" xfId="2" applyFill="1" applyBorder="1" applyAlignment="1">
      <alignment horizontal="center" vertical="top"/>
    </xf>
    <xf numFmtId="0" fontId="13" fillId="6" borderId="1" xfId="1" applyFill="1" applyBorder="1" applyAlignment="1">
      <alignment horizontal="center"/>
    </xf>
    <xf numFmtId="0" fontId="13" fillId="6" borderId="2" xfId="1" applyFill="1" applyBorder="1" applyAlignment="1">
      <alignment horizontal="center"/>
    </xf>
    <xf numFmtId="0" fontId="0" fillId="6" borderId="1" xfId="3" applyFont="1" applyBorder="1" applyAlignment="1">
      <alignment horizontal="center"/>
    </xf>
    <xf numFmtId="0" fontId="0" fillId="6" borderId="1" xfId="3" applyFont="1" applyBorder="1"/>
    <xf numFmtId="16" fontId="0" fillId="6" borderId="1" xfId="3" applyNumberFormat="1" applyFont="1" applyBorder="1"/>
    <xf numFmtId="0" fontId="12" fillId="7" borderId="0" xfId="3" applyFill="1" applyBorder="1" applyAlignment="1">
      <alignment horizontal="center"/>
    </xf>
    <xf numFmtId="0" fontId="12" fillId="7" borderId="0" xfId="3" applyFill="1" applyBorder="1"/>
    <xf numFmtId="0" fontId="1" fillId="7" borderId="0" xfId="2" applyFill="1" applyBorder="1" applyAlignment="1">
      <alignment horizontal="center"/>
    </xf>
    <xf numFmtId="0" fontId="13" fillId="7" borderId="0" xfId="1" applyFill="1" applyBorder="1"/>
    <xf numFmtId="0" fontId="0" fillId="7" borderId="0" xfId="0" applyFill="1" applyBorder="1" applyAlignment="1">
      <alignment horizontal="center"/>
    </xf>
    <xf numFmtId="0" fontId="0" fillId="7" borderId="0" xfId="0" applyFill="1" applyBorder="1"/>
    <xf numFmtId="0" fontId="1" fillId="7" borderId="0" xfId="2" applyFill="1" applyBorder="1"/>
    <xf numFmtId="0" fontId="12" fillId="7" borderId="3" xfId="3" applyFill="1" applyBorder="1" applyAlignment="1">
      <alignment horizontal="center"/>
    </xf>
    <xf numFmtId="0" fontId="12" fillId="7" borderId="4" xfId="3" applyFill="1" applyBorder="1"/>
    <xf numFmtId="0" fontId="1" fillId="7" borderId="4" xfId="2" applyFill="1" applyBorder="1" applyAlignment="1">
      <alignment horizontal="center"/>
    </xf>
    <xf numFmtId="0" fontId="12" fillId="7" borderId="4" xfId="3" applyFill="1" applyBorder="1" applyAlignment="1">
      <alignment horizontal="center"/>
    </xf>
    <xf numFmtId="0" fontId="13" fillId="7" borderId="4" xfId="1" applyFill="1" applyBorder="1" applyAlignment="1">
      <alignment horizontal="center"/>
    </xf>
    <xf numFmtId="0" fontId="0" fillId="8" borderId="1" xfId="0" applyFill="1" applyBorder="1"/>
    <xf numFmtId="0" fontId="1" fillId="10" borderId="1" xfId="2" applyFill="1" applyBorder="1" applyAlignment="1">
      <alignment horizontal="center"/>
    </xf>
    <xf numFmtId="0" fontId="12" fillId="10" borderId="1" xfId="4" applyFill="1" applyBorder="1" applyAlignment="1">
      <alignment horizontal="center"/>
    </xf>
    <xf numFmtId="16" fontId="12" fillId="10" borderId="1" xfId="4" applyNumberFormat="1" applyFill="1" applyBorder="1"/>
    <xf numFmtId="0" fontId="12" fillId="10" borderId="1" xfId="4" applyFill="1" applyBorder="1"/>
    <xf numFmtId="0" fontId="13" fillId="10" borderId="1" xfId="1" applyFill="1" applyBorder="1"/>
    <xf numFmtId="0" fontId="0" fillId="10" borderId="1" xfId="4" applyFont="1" applyFill="1" applyBorder="1" applyAlignment="1">
      <alignment horizontal="center"/>
    </xf>
    <xf numFmtId="0" fontId="0" fillId="10" borderId="1" xfId="4" applyFont="1" applyFill="1" applyBorder="1"/>
    <xf numFmtId="0" fontId="14" fillId="0" borderId="0" xfId="0" applyFont="1"/>
    <xf numFmtId="0" fontId="14" fillId="3" borderId="0" xfId="0" applyFont="1" applyFill="1"/>
    <xf numFmtId="0" fontId="0" fillId="11" borderId="1" xfId="0" applyFill="1" applyBorder="1"/>
    <xf numFmtId="0" fontId="0" fillId="12" borderId="1" xfId="0" applyFill="1" applyBorder="1"/>
    <xf numFmtId="0" fontId="0" fillId="13" borderId="1" xfId="0" applyFill="1" applyBorder="1"/>
    <xf numFmtId="16" fontId="0" fillId="13" borderId="1" xfId="0" applyNumberFormat="1" applyFill="1" applyBorder="1"/>
    <xf numFmtId="0" fontId="1" fillId="13" borderId="1" xfId="2" applyFill="1" applyBorder="1" applyAlignment="1">
      <alignment horizontal="center"/>
    </xf>
    <xf numFmtId="0" fontId="0" fillId="13" borderId="1" xfId="0" applyFill="1" applyBorder="1" applyAlignment="1">
      <alignment horizontal="center"/>
    </xf>
    <xf numFmtId="0" fontId="0" fillId="13" borderId="1" xfId="0" applyFill="1" applyBorder="1" applyAlignment="1">
      <alignment horizontal="right"/>
    </xf>
    <xf numFmtId="0" fontId="0" fillId="7" borderId="4" xfId="0" applyFill="1" applyBorder="1"/>
    <xf numFmtId="0" fontId="0" fillId="7" borderId="4" xfId="0" applyFill="1" applyBorder="1" applyAlignment="1">
      <alignment horizontal="center"/>
    </xf>
    <xf numFmtId="0" fontId="0" fillId="7" borderId="5" xfId="0" applyFill="1" applyBorder="1" applyAlignment="1">
      <alignment horizontal="center"/>
    </xf>
    <xf numFmtId="0" fontId="15" fillId="3" borderId="0" xfId="0" applyFont="1" applyFill="1"/>
    <xf numFmtId="0" fontId="15" fillId="3" borderId="4" xfId="0" applyFont="1" applyFill="1" applyBorder="1"/>
    <xf numFmtId="0" fontId="16" fillId="3" borderId="4" xfId="2" applyFont="1" applyFill="1" applyBorder="1" applyAlignment="1">
      <alignment horizontal="center"/>
    </xf>
    <xf numFmtId="0" fontId="0" fillId="14" borderId="1" xfId="0" applyFill="1" applyBorder="1"/>
    <xf numFmtId="16" fontId="0" fillId="14" borderId="1" xfId="0" applyNumberFormat="1" applyFill="1" applyBorder="1"/>
    <xf numFmtId="0" fontId="0" fillId="14" borderId="1" xfId="0" applyFill="1" applyBorder="1" applyAlignment="1">
      <alignment horizontal="center"/>
    </xf>
    <xf numFmtId="0" fontId="1" fillId="14" borderId="1" xfId="2" applyFill="1" applyBorder="1" applyAlignment="1">
      <alignment horizontal="center"/>
    </xf>
    <xf numFmtId="16" fontId="0" fillId="7" borderId="0" xfId="0" applyNumberFormat="1" applyFill="1" applyBorder="1"/>
    <xf numFmtId="0" fontId="0" fillId="7" borderId="3" xfId="0" applyFill="1" applyBorder="1" applyAlignment="1">
      <alignment horizontal="center"/>
    </xf>
    <xf numFmtId="16" fontId="0" fillId="7" borderId="4" xfId="0" applyNumberFormat="1" applyFill="1" applyBorder="1"/>
    <xf numFmtId="0" fontId="15" fillId="3" borderId="0" xfId="0" applyFont="1" applyFill="1" applyBorder="1"/>
    <xf numFmtId="0" fontId="16" fillId="3" borderId="0" xfId="2" applyFont="1" applyFill="1" applyBorder="1" applyAlignment="1">
      <alignment horizontal="center"/>
    </xf>
    <xf numFmtId="0" fontId="15" fillId="3" borderId="6" xfId="0" applyFont="1" applyFill="1" applyBorder="1"/>
    <xf numFmtId="0" fontId="15" fillId="3" borderId="7" xfId="0" applyFont="1" applyFill="1" applyBorder="1"/>
    <xf numFmtId="0" fontId="16" fillId="3" borderId="7" xfId="2" applyFont="1" applyFill="1" applyBorder="1" applyAlignment="1">
      <alignment horizontal="center"/>
    </xf>
    <xf numFmtId="0" fontId="0" fillId="3" borderId="8" xfId="0" applyFill="1" applyBorder="1"/>
    <xf numFmtId="0" fontId="0" fillId="10" borderId="1" xfId="0" applyFill="1" applyBorder="1" applyAlignment="1">
      <alignment horizontal="center"/>
    </xf>
    <xf numFmtId="16" fontId="0" fillId="10" borderId="1" xfId="0" applyNumberFormat="1" applyFill="1" applyBorder="1"/>
    <xf numFmtId="0" fontId="0" fillId="10" borderId="1" xfId="0" applyFill="1" applyBorder="1"/>
    <xf numFmtId="0" fontId="0" fillId="7" borderId="0" xfId="0" applyFill="1"/>
    <xf numFmtId="0" fontId="0" fillId="14" borderId="9" xfId="0" applyFill="1" applyBorder="1" applyAlignment="1">
      <alignment horizontal="center"/>
    </xf>
    <xf numFmtId="16" fontId="0" fillId="7" borderId="3" xfId="0" applyNumberFormat="1" applyFill="1" applyBorder="1"/>
    <xf numFmtId="0" fontId="0" fillId="14" borderId="2" xfId="0" applyFill="1" applyBorder="1" applyAlignment="1">
      <alignment horizontal="center"/>
    </xf>
    <xf numFmtId="0" fontId="1" fillId="14" borderId="2" xfId="2" applyFill="1" applyBorder="1" applyAlignment="1">
      <alignment horizontal="center"/>
    </xf>
    <xf numFmtId="0" fontId="0" fillId="14" borderId="2" xfId="0" applyFill="1" applyBorder="1"/>
    <xf numFmtId="16" fontId="0" fillId="10" borderId="0" xfId="0" applyNumberFormat="1" applyFill="1"/>
    <xf numFmtId="0" fontId="0" fillId="14" borderId="0" xfId="0" applyFill="1"/>
    <xf numFmtId="16" fontId="0" fillId="14" borderId="0" xfId="0" applyNumberFormat="1" applyFill="1"/>
    <xf numFmtId="0" fontId="0" fillId="0" borderId="4" xfId="0" applyBorder="1"/>
    <xf numFmtId="0" fontId="0" fillId="0" borderId="5" xfId="0" applyBorder="1"/>
    <xf numFmtId="0" fontId="14" fillId="3" borderId="0" xfId="0" applyFont="1" applyFill="1" applyBorder="1"/>
    <xf numFmtId="0" fontId="17" fillId="3" borderId="0" xfId="2" applyFont="1" applyFill="1" applyBorder="1" applyAlignment="1">
      <alignment horizontal="center"/>
    </xf>
    <xf numFmtId="0" fontId="18" fillId="3" borderId="0" xfId="0" applyFont="1" applyFill="1" applyBorder="1"/>
    <xf numFmtId="0" fontId="18" fillId="0" borderId="0" xfId="0" applyFont="1" applyBorder="1"/>
    <xf numFmtId="16" fontId="0" fillId="0" borderId="0" xfId="0" applyNumberFormat="1" applyFill="1" applyBorder="1"/>
    <xf numFmtId="0" fontId="0" fillId="14" borderId="1" xfId="0" applyFill="1" applyBorder="1" applyAlignment="1">
      <alignment horizontal="right"/>
    </xf>
    <xf numFmtId="0" fontId="19" fillId="15" borderId="10" xfId="5" applyBorder="1" applyAlignment="1">
      <alignment horizontal="center"/>
    </xf>
    <xf numFmtId="0" fontId="19" fillId="15" borderId="10" xfId="5" applyBorder="1"/>
    <xf numFmtId="0" fontId="0" fillId="16" borderId="1" xfId="0" applyFill="1" applyBorder="1"/>
    <xf numFmtId="16" fontId="0" fillId="16" borderId="1" xfId="0" applyNumberFormat="1" applyFill="1" applyBorder="1"/>
    <xf numFmtId="0" fontId="0" fillId="16" borderId="1" xfId="0" applyFill="1" applyBorder="1" applyAlignment="1">
      <alignment horizontal="right"/>
    </xf>
    <xf numFmtId="0" fontId="20" fillId="0" borderId="0" xfId="0" applyFont="1"/>
    <xf numFmtId="0" fontId="21" fillId="0" borderId="11" xfId="1" applyFont="1" applyBorder="1" applyAlignment="1" applyProtection="1">
      <alignment vertical="top"/>
    </xf>
    <xf numFmtId="0" fontId="22" fillId="0" borderId="0" xfId="0" applyFont="1" applyBorder="1"/>
    <xf numFmtId="0" fontId="22" fillId="0" borderId="0" xfId="0" applyFont="1"/>
    <xf numFmtId="0" fontId="22" fillId="0" borderId="12" xfId="0" applyFont="1" applyBorder="1"/>
    <xf numFmtId="0" fontId="21" fillId="0" borderId="13" xfId="1" applyFont="1" applyBorder="1" applyAlignment="1" applyProtection="1">
      <alignment vertical="top"/>
    </xf>
    <xf numFmtId="0" fontId="0" fillId="0" borderId="14" xfId="0" applyBorder="1"/>
    <xf numFmtId="0" fontId="22" fillId="0" borderId="14" xfId="0" applyFont="1" applyBorder="1" applyAlignment="1">
      <alignment vertical="top"/>
    </xf>
    <xf numFmtId="0" fontId="18" fillId="0" borderId="0" xfId="0" applyFont="1"/>
    <xf numFmtId="0" fontId="23" fillId="0" borderId="0" xfId="0" applyFont="1"/>
    <xf numFmtId="0" fontId="14" fillId="3" borderId="3" xfId="0" applyFont="1" applyFill="1" applyBorder="1"/>
    <xf numFmtId="16" fontId="14" fillId="3" borderId="4" xfId="0" applyNumberFormat="1" applyFont="1" applyFill="1" applyBorder="1"/>
    <xf numFmtId="0" fontId="14" fillId="3" borderId="4" xfId="0" applyFont="1" applyFill="1" applyBorder="1"/>
    <xf numFmtId="0" fontId="14" fillId="3" borderId="15" xfId="0" applyFont="1" applyFill="1" applyBorder="1"/>
    <xf numFmtId="0" fontId="14" fillId="3" borderId="5" xfId="0" applyFont="1" applyFill="1" applyBorder="1"/>
    <xf numFmtId="16" fontId="14" fillId="3" borderId="0" xfId="0" applyNumberFormat="1" applyFont="1" applyFill="1" applyBorder="1"/>
    <xf numFmtId="0" fontId="14" fillId="3" borderId="16" xfId="0" applyFont="1" applyFill="1" applyBorder="1"/>
    <xf numFmtId="0" fontId="14" fillId="3" borderId="17" xfId="0" applyFont="1" applyFill="1" applyBorder="1"/>
    <xf numFmtId="16" fontId="14" fillId="3" borderId="18" xfId="0" applyNumberFormat="1" applyFont="1" applyFill="1" applyBorder="1"/>
    <xf numFmtId="0" fontId="14" fillId="3" borderId="18" xfId="0" applyFont="1" applyFill="1" applyBorder="1"/>
    <xf numFmtId="0" fontId="14" fillId="3" borderId="19" xfId="0" applyFont="1" applyFill="1" applyBorder="1"/>
    <xf numFmtId="0" fontId="0" fillId="3" borderId="9" xfId="0" applyFill="1" applyBorder="1"/>
    <xf numFmtId="0" fontId="0" fillId="3" borderId="20" xfId="0" applyFill="1" applyBorder="1"/>
    <xf numFmtId="0" fontId="24" fillId="3" borderId="1" xfId="0" applyFont="1" applyFill="1" applyBorder="1"/>
    <xf numFmtId="0" fontId="24" fillId="3" borderId="20" xfId="0" applyFont="1" applyFill="1" applyBorder="1"/>
    <xf numFmtId="0" fontId="24" fillId="3" borderId="21" xfId="0" applyFont="1" applyFill="1" applyBorder="1"/>
    <xf numFmtId="0" fontId="25" fillId="3" borderId="3" xfId="0" applyFont="1" applyFill="1" applyBorder="1"/>
    <xf numFmtId="0" fontId="25" fillId="3" borderId="4" xfId="0" applyFont="1" applyFill="1" applyBorder="1"/>
    <xf numFmtId="0" fontId="25" fillId="3" borderId="15" xfId="0" applyFont="1" applyFill="1" applyBorder="1"/>
    <xf numFmtId="0" fontId="25" fillId="3" borderId="5" xfId="0" applyFont="1" applyFill="1" applyBorder="1"/>
    <xf numFmtId="0" fontId="25" fillId="3" borderId="0" xfId="0" applyFont="1" applyFill="1" applyBorder="1"/>
    <xf numFmtId="0" fontId="25" fillId="3" borderId="16" xfId="0" applyFont="1" applyFill="1" applyBorder="1"/>
    <xf numFmtId="0" fontId="25" fillId="3" borderId="17" xfId="0" applyFont="1" applyFill="1" applyBorder="1"/>
    <xf numFmtId="0" fontId="25" fillId="3" borderId="18" xfId="0" applyFont="1" applyFill="1" applyBorder="1"/>
    <xf numFmtId="0" fontId="25" fillId="3" borderId="19" xfId="0" applyFont="1" applyFill="1" applyBorder="1"/>
    <xf numFmtId="0" fontId="24" fillId="0" borderId="0" xfId="0" applyFont="1"/>
    <xf numFmtId="16" fontId="26" fillId="0" borderId="0" xfId="0" applyNumberFormat="1" applyFont="1" applyFill="1" applyBorder="1"/>
    <xf numFmtId="0" fontId="26" fillId="0" borderId="0" xfId="0" applyFont="1"/>
    <xf numFmtId="0" fontId="26" fillId="0" borderId="0" xfId="0" applyFont="1" applyBorder="1"/>
    <xf numFmtId="0" fontId="25" fillId="0" borderId="0" xfId="0" applyFont="1"/>
    <xf numFmtId="0" fontId="0" fillId="14" borderId="22" xfId="0" applyFill="1" applyBorder="1"/>
    <xf numFmtId="16" fontId="0" fillId="14" borderId="22" xfId="0" applyNumberFormat="1" applyFill="1" applyBorder="1"/>
    <xf numFmtId="0" fontId="0" fillId="3" borderId="0" xfId="6" applyFont="1" applyFill="1" applyBorder="1" applyAlignment="1">
      <alignment horizontal="center"/>
    </xf>
    <xf numFmtId="0" fontId="24" fillId="3" borderId="0" xfId="0" applyFont="1" applyFill="1"/>
    <xf numFmtId="0" fontId="24" fillId="3" borderId="0" xfId="6" applyFont="1" applyFill="1" applyBorder="1" applyAlignment="1">
      <alignment horizontal="center"/>
    </xf>
    <xf numFmtId="0" fontId="0" fillId="3" borderId="1" xfId="0" applyFill="1" applyBorder="1"/>
    <xf numFmtId="0" fontId="22" fillId="0" borderId="0" xfId="0" applyFont="1" applyBorder="1" applyAlignment="1">
      <alignment vertical="top"/>
    </xf>
    <xf numFmtId="0" fontId="0" fillId="0" borderId="24" xfId="0" applyBorder="1"/>
    <xf numFmtId="0" fontId="22" fillId="0" borderId="24" xfId="0" applyFont="1" applyBorder="1"/>
    <xf numFmtId="0" fontId="21" fillId="0" borderId="0" xfId="1" applyFont="1" applyBorder="1" applyAlignment="1" applyProtection="1">
      <alignment vertical="top"/>
    </xf>
    <xf numFmtId="0" fontId="21" fillId="0" borderId="26" xfId="1" applyFont="1" applyBorder="1" applyAlignment="1" applyProtection="1">
      <alignment vertical="top"/>
    </xf>
    <xf numFmtId="0" fontId="0" fillId="0" borderId="27" xfId="0" applyBorder="1"/>
    <xf numFmtId="0" fontId="22" fillId="0" borderId="27" xfId="0" applyFont="1" applyBorder="1"/>
    <xf numFmtId="0" fontId="22" fillId="0" borderId="25" xfId="0" applyFont="1" applyBorder="1"/>
    <xf numFmtId="0" fontId="0" fillId="14" borderId="28" xfId="0" applyFill="1" applyBorder="1"/>
    <xf numFmtId="0" fontId="25" fillId="3" borderId="29" xfId="0" applyFont="1" applyFill="1" applyBorder="1"/>
    <xf numFmtId="0" fontId="25" fillId="3" borderId="30" xfId="0" applyFont="1" applyFill="1" applyBorder="1"/>
    <xf numFmtId="0" fontId="25" fillId="3" borderId="31" xfId="0" applyFont="1" applyFill="1" applyBorder="1"/>
    <xf numFmtId="0" fontId="0" fillId="14" borderId="1" xfId="0" applyNumberFormat="1" applyFill="1" applyBorder="1"/>
    <xf numFmtId="0" fontId="27" fillId="3" borderId="6" xfId="0" applyFont="1" applyFill="1" applyBorder="1"/>
    <xf numFmtId="0" fontId="27" fillId="3" borderId="7" xfId="0" applyFont="1" applyFill="1" applyBorder="1"/>
    <xf numFmtId="0" fontId="27" fillId="3" borderId="8" xfId="0" applyFont="1" applyFill="1" applyBorder="1"/>
    <xf numFmtId="16" fontId="0" fillId="3" borderId="1" xfId="0" applyNumberFormat="1" applyFill="1" applyBorder="1"/>
    <xf numFmtId="0" fontId="0" fillId="3" borderId="7" xfId="0" applyFill="1" applyBorder="1"/>
    <xf numFmtId="0" fontId="25" fillId="0" borderId="34" xfId="0" applyFont="1" applyBorder="1"/>
    <xf numFmtId="0" fontId="25" fillId="0" borderId="0" xfId="0" applyFont="1" applyBorder="1"/>
    <xf numFmtId="0" fontId="25" fillId="3" borderId="32" xfId="0" applyFont="1" applyFill="1" applyBorder="1"/>
    <xf numFmtId="3" fontId="25" fillId="3" borderId="33" xfId="0" applyNumberFormat="1" applyFont="1" applyFill="1" applyBorder="1"/>
    <xf numFmtId="0" fontId="25" fillId="3" borderId="34" xfId="0" applyFont="1" applyFill="1" applyBorder="1"/>
    <xf numFmtId="3" fontId="25" fillId="3" borderId="35" xfId="0" applyNumberFormat="1" applyFont="1" applyFill="1" applyBorder="1"/>
    <xf numFmtId="0" fontId="25" fillId="3" borderId="36" xfId="0" applyFont="1" applyFill="1" applyBorder="1"/>
    <xf numFmtId="3" fontId="25" fillId="3" borderId="37" xfId="0" applyNumberFormat="1" applyFont="1" applyFill="1" applyBorder="1"/>
    <xf numFmtId="14" fontId="0" fillId="14" borderId="1" xfId="0" applyNumberFormat="1" applyFill="1" applyBorder="1"/>
    <xf numFmtId="0" fontId="27" fillId="3" borderId="37" xfId="0" applyFont="1" applyFill="1" applyBorder="1"/>
    <xf numFmtId="0" fontId="0" fillId="0" borderId="1" xfId="0" applyBorder="1"/>
    <xf numFmtId="16" fontId="0" fillId="0" borderId="1" xfId="0" applyNumberFormat="1" applyBorder="1"/>
    <xf numFmtId="0" fontId="0" fillId="7" borderId="1" xfId="0" applyFill="1" applyBorder="1"/>
    <xf numFmtId="0" fontId="0" fillId="0" borderId="2" xfId="0" applyFill="1" applyBorder="1"/>
  </cellXfs>
  <cellStyles count="7">
    <cellStyle name="20% - Énfasis1" xfId="4" builtinId="30"/>
    <cellStyle name="20% - Énfasis5" xfId="3" builtinId="46"/>
    <cellStyle name="Encabezado 4" xfId="1" builtinId="19"/>
    <cellStyle name="Énfasis3" xfId="5" builtinId="37"/>
    <cellStyle name="Normal" xfId="0" builtinId="0"/>
    <cellStyle name="Notas" xfId="6" builtinId="10"/>
    <cellStyle name="Texto de advertencia" xfId="2" builtinId="11"/>
  </cellStyles>
  <dxfs count="40">
    <dxf>
      <numFmt numFmtId="22" formatCode="mmm/yy"/>
    </dxf>
    <dxf>
      <border diagonalUp="0" diagonalDown="0" outline="0">
        <left/>
        <right/>
        <top/>
        <bottom/>
      </border>
    </dxf>
    <dxf>
      <numFmt numFmtId="164" formatCode="0.0"/>
    </dxf>
    <dxf>
      <border diagonalUp="0" diagonalDown="0" outline="0">
        <left/>
        <right/>
        <top/>
        <bottom/>
      </border>
    </dxf>
    <dxf>
      <numFmt numFmtId="0" formatCode="General"/>
    </dxf>
    <dxf>
      <border diagonalUp="0" diagonalDown="0" outline="0">
        <left/>
        <right/>
        <top/>
        <bottom/>
      </border>
    </dxf>
    <dxf>
      <numFmt numFmtId="0" formatCode="General"/>
    </dxf>
    <dxf>
      <border diagonalUp="0" diagonalDown="0" outline="0">
        <left/>
        <right/>
        <top/>
        <bottom/>
      </border>
    </dxf>
    <dxf>
      <font>
        <b val="0"/>
      </font>
      <numFmt numFmtId="0" formatCode="General"/>
    </dxf>
    <dxf>
      <font>
        <b val="0"/>
      </font>
      <alignment horizontal="center" vertical="bottom" textRotation="0" wrapText="0" indent="0" justifyLastLine="0" shrinkToFit="0" readingOrder="0"/>
    </dxf>
    <dxf>
      <font>
        <b val="0"/>
      </font>
      <numFmt numFmtId="0" formatCode="General"/>
    </dxf>
    <dxf>
      <font>
        <b val="0"/>
        <strike val="0"/>
        <outline val="0"/>
        <shadow val="0"/>
        <u val="none"/>
        <vertAlign val="baseline"/>
        <sz val="11"/>
        <color rgb="FF0070C0"/>
        <name val="Calibri"/>
        <scheme val="minor"/>
      </font>
    </dxf>
    <dxf>
      <font>
        <b val="0"/>
      </font>
      <alignment horizontal="center" vertical="bottom" textRotation="0" wrapText="0" indent="0" justifyLastLine="0" shrinkToFit="0" readingOrder="0"/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  <alignment horizontal="center" vertical="bottom" textRotation="0" wrapText="0" indent="0" justifyLastLine="0" shrinkToFit="0" readingOrder="0"/>
    </dxf>
    <dxf>
      <font>
        <b val="0"/>
      </font>
      <numFmt numFmtId="0" formatCode="General"/>
    </dxf>
    <dxf>
      <font>
        <b val="0"/>
      </font>
      <numFmt numFmtId="0" formatCode="General"/>
    </dxf>
    <dxf>
      <font>
        <b val="0"/>
        <strike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 val="0"/>
      </font>
      <numFmt numFmtId="21" formatCode="dd/mmm"/>
    </dxf>
    <dxf>
      <font>
        <b val="0"/>
      </font>
      <alignment horizontal="center" vertical="bottom" textRotation="0" wrapText="0" indent="0" justifyLastLine="0" shrinkToFit="0" readingOrder="0"/>
    </dxf>
    <dxf>
      <font>
        <b val="0"/>
      </font>
    </dxf>
    <dxf>
      <font>
        <b val="0"/>
        <strike val="0"/>
        <outline val="0"/>
        <shadow val="0"/>
        <u val="none"/>
        <vertAlign val="baseline"/>
        <sz val="8"/>
        <color rgb="FFFF0000"/>
        <name val="Calibri"/>
        <scheme val="minor"/>
      </font>
    </dxf>
    <dxf>
      <font>
        <b val="0"/>
      </font>
      <numFmt numFmtId="0" formatCode="General"/>
    </dxf>
    <dxf>
      <font>
        <b val="0"/>
      </font>
      <alignment horizontal="center" vertical="bottom" textRotation="0" wrapText="0" indent="0" justifyLastLine="0" shrinkToFit="0" readingOrder="0"/>
    </dxf>
    <dxf>
      <font>
        <b val="0"/>
      </font>
      <numFmt numFmtId="0" formatCode="General"/>
    </dxf>
    <dxf>
      <font>
        <b val="0"/>
        <strike val="0"/>
        <outline val="0"/>
        <shadow val="0"/>
        <u val="none"/>
        <vertAlign val="baseline"/>
        <sz val="11"/>
        <color rgb="FF0070C0"/>
        <name val="Calibri"/>
        <scheme val="minor"/>
      </font>
    </dxf>
    <dxf>
      <font>
        <b val="0"/>
      </font>
      <alignment horizontal="center" vertical="bottom" textRotation="0" wrapText="0" indent="0" justifyLastLine="0" shrinkToFit="0" readingOrder="0"/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  <alignment horizontal="center" vertical="bottom" textRotation="0" wrapText="0" indent="0" justifyLastLine="0" shrinkToFit="0" readingOrder="0"/>
    </dxf>
    <dxf>
      <font>
        <b val="0"/>
      </font>
      <numFmt numFmtId="0" formatCode="General"/>
    </dxf>
    <dxf>
      <font>
        <b val="0"/>
      </font>
      <numFmt numFmtId="0" formatCode="General"/>
    </dxf>
    <dxf>
      <font>
        <b val="0"/>
        <strike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 val="0"/>
      </font>
      <numFmt numFmtId="21" formatCode="dd/mmm"/>
    </dxf>
    <dxf>
      <font>
        <b val="0"/>
      </font>
      <alignment horizontal="center" vertical="bottom" textRotation="0" wrapText="0" indent="0" justifyLastLine="0" shrinkToFit="0" readingOrder="0"/>
    </dxf>
    <dxf>
      <font>
        <b val="0"/>
      </font>
    </dxf>
    <dxf>
      <font>
        <b val="0"/>
        <strike val="0"/>
        <outline val="0"/>
        <shadow val="0"/>
        <u val="none"/>
        <vertAlign val="baseline"/>
        <sz val="8"/>
        <color rgb="FFFF0000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200"/>
            </a:pPr>
            <a:r>
              <a:rPr lang="en-US" sz="1200"/>
              <a:t>ENTRADA LODOS MENSUAL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cat>
            <c:numRef>
              <c:f>GRÁFICA!$A$18:$A$27</c:f>
              <c:numCache>
                <c:formatCode>mmm\-yy</c:formatCode>
                <c:ptCount val="10"/>
                <c:pt idx="0">
                  <c:v>39934</c:v>
                </c:pt>
                <c:pt idx="1">
                  <c:v>39965</c:v>
                </c:pt>
                <c:pt idx="2">
                  <c:v>39995</c:v>
                </c:pt>
                <c:pt idx="3">
                  <c:v>40026</c:v>
                </c:pt>
                <c:pt idx="4">
                  <c:v>40057</c:v>
                </c:pt>
                <c:pt idx="5">
                  <c:v>40087</c:v>
                </c:pt>
                <c:pt idx="6">
                  <c:v>40118</c:v>
                </c:pt>
                <c:pt idx="7">
                  <c:v>40148</c:v>
                </c:pt>
                <c:pt idx="8">
                  <c:v>40179</c:v>
                </c:pt>
                <c:pt idx="9">
                  <c:v>40210</c:v>
                </c:pt>
              </c:numCache>
            </c:numRef>
          </c:cat>
          <c:val>
            <c:numRef>
              <c:f>GRÁFICA!$B$18:$B$27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4609280"/>
        <c:axId val="321365696"/>
      </c:lineChart>
      <c:dateAx>
        <c:axId val="284609280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txPr>
          <a:bodyPr/>
          <a:lstStyle/>
          <a:p>
            <a:pPr>
              <a:defRPr lang="es-CL"/>
            </a:pPr>
            <a:endParaRPr lang="es-CL"/>
          </a:p>
        </c:txPr>
        <c:crossAx val="321365696"/>
        <c:crosses val="autoZero"/>
        <c:auto val="1"/>
        <c:lblOffset val="100"/>
        <c:baseTimeUnit val="months"/>
      </c:dateAx>
      <c:valAx>
        <c:axId val="321365696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 lang="es-CL"/>
                </a:pPr>
                <a:r>
                  <a:rPr lang="en-US"/>
                  <a:t>m3 </a:t>
                </a:r>
              </a:p>
              <a:p>
                <a:pPr>
                  <a:defRPr lang="es-CL"/>
                </a:pPr>
                <a:r>
                  <a:rPr lang="en-US"/>
                  <a:t>LODOS</a:t>
                </a:r>
              </a:p>
            </c:rich>
          </c:tx>
          <c:layout>
            <c:manualLayout>
              <c:xMode val="edge"/>
              <c:yMode val="edge"/>
              <c:x val="1.8814372341388701E-2"/>
              <c:y val="3.9147346165062699E-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CL"/>
            </a:pPr>
            <a:endParaRPr lang="es-CL"/>
          </a:p>
        </c:txPr>
        <c:crossAx val="28460928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200025</xdr:colOff>
      <xdr:row>17</xdr:row>
      <xdr:rowOff>38100</xdr:rowOff>
    </xdr:from>
    <xdr:to>
      <xdr:col>12</xdr:col>
      <xdr:colOff>114300</xdr:colOff>
      <xdr:row>31</xdr:row>
      <xdr:rowOff>114300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336176</xdr:colOff>
      <xdr:row>0</xdr:row>
      <xdr:rowOff>89647</xdr:rowOff>
    </xdr:from>
    <xdr:to>
      <xdr:col>2</xdr:col>
      <xdr:colOff>714375</xdr:colOff>
      <xdr:row>4</xdr:row>
      <xdr:rowOff>184960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176" y="89647"/>
          <a:ext cx="1892674" cy="857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390522</xdr:colOff>
      <xdr:row>105</xdr:row>
      <xdr:rowOff>57148</xdr:rowOff>
    </xdr:from>
    <xdr:to>
      <xdr:col>8</xdr:col>
      <xdr:colOff>218659</xdr:colOff>
      <xdr:row>110</xdr:row>
      <xdr:rowOff>190499</xdr:rowOff>
    </xdr:to>
    <xdr:pic>
      <xdr:nvPicPr>
        <xdr:cNvPr id="3" name="2 Imagen" descr="C:\Users\Cristian Schlosser\Pictures\Mis escaneos\2011-09 (sep)\Nueva carpeta\escanear0012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 rot="10800000">
          <a:off x="5791197" y="14620873"/>
          <a:ext cx="2314162" cy="1085851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336176</xdr:colOff>
      <xdr:row>0</xdr:row>
      <xdr:rowOff>89647</xdr:rowOff>
    </xdr:from>
    <xdr:to>
      <xdr:col>2</xdr:col>
      <xdr:colOff>714375</xdr:colOff>
      <xdr:row>4</xdr:row>
      <xdr:rowOff>184960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176" y="89647"/>
          <a:ext cx="1902199" cy="857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336176</xdr:colOff>
      <xdr:row>0</xdr:row>
      <xdr:rowOff>89647</xdr:rowOff>
    </xdr:from>
    <xdr:to>
      <xdr:col>2</xdr:col>
      <xdr:colOff>714375</xdr:colOff>
      <xdr:row>4</xdr:row>
      <xdr:rowOff>184960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176" y="89647"/>
          <a:ext cx="1902199" cy="857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336176</xdr:colOff>
      <xdr:row>0</xdr:row>
      <xdr:rowOff>89647</xdr:rowOff>
    </xdr:from>
    <xdr:to>
      <xdr:col>2</xdr:col>
      <xdr:colOff>714375</xdr:colOff>
      <xdr:row>4</xdr:row>
      <xdr:rowOff>184960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176" y="89647"/>
          <a:ext cx="1902199" cy="857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66676</xdr:colOff>
      <xdr:row>0</xdr:row>
      <xdr:rowOff>89647</xdr:rowOff>
    </xdr:from>
    <xdr:to>
      <xdr:col>2</xdr:col>
      <xdr:colOff>714376</xdr:colOff>
      <xdr:row>4</xdr:row>
      <xdr:rowOff>184960</xdr:rowOff>
    </xdr:to>
    <xdr:pic>
      <xdr:nvPicPr>
        <xdr:cNvPr id="3" name="2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6" y="89647"/>
          <a:ext cx="2171700" cy="857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561975</xdr:colOff>
      <xdr:row>27</xdr:row>
      <xdr:rowOff>209550</xdr:rowOff>
    </xdr:from>
    <xdr:to>
      <xdr:col>8</xdr:col>
      <xdr:colOff>542925</xdr:colOff>
      <xdr:row>31</xdr:row>
      <xdr:rowOff>9524</xdr:rowOff>
    </xdr:to>
    <xdr:pic>
      <xdr:nvPicPr>
        <xdr:cNvPr id="4" name="3 Imagen" descr="C:\Users\Cristian Schlosser\Pictures\Mis escaneos\2011-09 (sep)\Nueva carpeta\escanear0012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 rot="10800000">
          <a:off x="4410075" y="5410200"/>
          <a:ext cx="2095500" cy="752474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336176</xdr:colOff>
      <xdr:row>0</xdr:row>
      <xdr:rowOff>89647</xdr:rowOff>
    </xdr:from>
    <xdr:to>
      <xdr:col>2</xdr:col>
      <xdr:colOff>714375</xdr:colOff>
      <xdr:row>4</xdr:row>
      <xdr:rowOff>184960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176" y="89647"/>
          <a:ext cx="1902199" cy="857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336176</xdr:colOff>
      <xdr:row>0</xdr:row>
      <xdr:rowOff>89647</xdr:rowOff>
    </xdr:from>
    <xdr:to>
      <xdr:col>2</xdr:col>
      <xdr:colOff>714375</xdr:colOff>
      <xdr:row>4</xdr:row>
      <xdr:rowOff>184960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176" y="89647"/>
          <a:ext cx="1902199" cy="857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31751</xdr:rowOff>
    </xdr:from>
    <xdr:to>
      <xdr:col>4</xdr:col>
      <xdr:colOff>645583</xdr:colOff>
      <xdr:row>4</xdr:row>
      <xdr:rowOff>195545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31751"/>
          <a:ext cx="3693583" cy="9257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ables/table1.xml><?xml version="1.0" encoding="utf-8"?>
<table xmlns="http://schemas.openxmlformats.org/spreadsheetml/2006/main" id="1" name="Tabla131618192021222324252" displayName="Tabla131618192021222324252" ref="A1:N455" totalsRowShown="0" headerRowDxfId="39" dataDxfId="38">
  <autoFilter ref="A1:N455">
    <filterColumn colId="10">
      <customFilters>
        <customFilter operator="notEqual" val=" "/>
      </customFilters>
    </filterColumn>
  </autoFilter>
  <sortState ref="A2:M455">
    <sortCondition ref="B1:B456"/>
  </sortState>
  <tableColumns count="14">
    <tableColumn id="1" name="N° FICHA" dataDxfId="37"/>
    <tableColumn id="2" name="FECHA INGRESO" dataDxfId="36"/>
    <tableColumn id="3" name="N° REPORTE" dataDxfId="35"/>
    <tableColumn id="4" name="HORA INGRESO" dataDxfId="34"/>
    <tableColumn id="5" name="HORA SALIDA" dataDxfId="33"/>
    <tableColumn id="6" name="TRANSPORTE" dataDxfId="32"/>
    <tableColumn id="7" name="PATENTE" dataDxfId="31"/>
    <tableColumn id="8" name="CHOFER" dataDxfId="30"/>
    <tableColumn id="9" name="PROVEEDOR" dataDxfId="29"/>
    <tableColumn id="10" name="TIPO RESIDUO" dataDxfId="28"/>
    <tableColumn id="11" name="TON" dataDxfId="27"/>
    <tableColumn id="12" name="TON TOTALES" dataDxfId="26">
      <calculatedColumnFormula>ABS(Tabla131618192021222324252[[#This Row],[TON]])</calculatedColumnFormula>
    </tableColumn>
    <tableColumn id="13" name="N° FOSA" dataDxfId="25"/>
    <tableColumn id="14" name="Columna1" dataDxfId="24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id="24" name="Tabla13161819202122232425" displayName="Tabla13161819202122232425" ref="A1:N455" totalsRowShown="0" headerRowDxfId="23" dataDxfId="22">
  <autoFilter ref="A1:N455"/>
  <sortState ref="A2:M455">
    <sortCondition ref="B1:B456"/>
  </sortState>
  <tableColumns count="14">
    <tableColumn id="1" name="N° FICHA" dataDxfId="21"/>
    <tableColumn id="2" name="FECHA INGRESO" dataDxfId="20"/>
    <tableColumn id="3" name="N° REPORTE" dataDxfId="19"/>
    <tableColumn id="4" name="HORA INGRESO" dataDxfId="18"/>
    <tableColumn id="5" name="HORA SALIDA" dataDxfId="17"/>
    <tableColumn id="6" name="TRANSPORTE" dataDxfId="16"/>
    <tableColumn id="7" name="PATENTE" dataDxfId="15"/>
    <tableColumn id="8" name="CHOFER" dataDxfId="14"/>
    <tableColumn id="9" name="PROVEEDOR" dataDxfId="13"/>
    <tableColumn id="10" name="TIPO RESIDUO" dataDxfId="12"/>
    <tableColumn id="11" name="KG" dataDxfId="11"/>
    <tableColumn id="12" name="KG TOTALES" dataDxfId="10">
      <calculatedColumnFormula>ABS(Tabla13161819202122232425[[#This Row],[KG]])</calculatedColumnFormula>
    </tableColumn>
    <tableColumn id="13" name="N° FOSA" dataDxfId="9"/>
    <tableColumn id="14" name="Columna1" dataDxfId="8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id="13" name="Tabla14" displayName="Tabla14" ref="A1:D14" totalsRowCount="1">
  <autoFilter ref="A1:D13"/>
  <tableColumns count="4">
    <tableColumn id="1" name="FOSA" totalsRowDxfId="7"/>
    <tableColumn id="2" name="DÍAS" dataDxfId="6" totalsRowDxfId="5"/>
    <tableColumn id="3" name="M3 TOTAL" totalsRowFunction="custom" dataDxfId="4" totalsRowDxfId="3">
      <totalsRowFormula>SUM(Tabla14[M3 TOTAL])</totalsRowFormula>
    </tableColumn>
    <tableColumn id="4" name="M3/DÍA" dataDxfId="2" totalsRowDxfId="1">
      <calculatedColumnFormula>(Tabla14[[#This Row],[M3 TOTAL]]/Tabla14[[#This Row],[DÍAS]])</calculatedColumnFormula>
    </tableColumn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id="14" name="Tabla15" displayName="Tabla15" ref="A17:B27" totalsRowShown="0">
  <autoFilter ref="A17:B27"/>
  <tableColumns count="2">
    <tableColumn id="1" name="MES" dataDxfId="0"/>
    <tableColumn id="2" name="M3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table" Target="../tables/table4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http://www.ecoprial.cl/" TargetMode="Externa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hyperlink" Target="http://www.ecoprial.cl/" TargetMode="Externa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http://www.ecoprial.cl/" TargetMode="Externa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hyperlink" Target="http://www.ecoprial.cl/" TargetMode="Externa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http://www.ecoprial.cl/" TargetMode="Externa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13.bin"/><Relationship Id="rId1" Type="http://schemas.openxmlformats.org/officeDocument/2006/relationships/hyperlink" Target="http://www.ecoprial.cl/" TargetMode="Externa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hyperlink" Target="http://www.ecoprial.cl/" TargetMode="Externa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hyperlink" Target="http://www.ecoprial.cl/" TargetMode="Externa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20"/>
  <sheetViews>
    <sheetView showGridLines="0" topLeftCell="A66" workbookViewId="0">
      <selection activeCell="L85" sqref="L85"/>
    </sheetView>
  </sheetViews>
  <sheetFormatPr baseColWidth="10" defaultColWidth="11.42578125" defaultRowHeight="15" x14ac:dyDescent="0.25"/>
  <cols>
    <col min="1" max="1" width="9.28515625" style="12" customWidth="1"/>
    <col min="2" max="2" width="11.42578125" style="2"/>
    <col min="3" max="3" width="12.140625" style="14" customWidth="1"/>
    <col min="4" max="4" width="8" style="3" customWidth="1"/>
    <col min="5" max="5" width="10" style="3" customWidth="1"/>
    <col min="6" max="6" width="15" style="12" customWidth="1"/>
    <col min="7" max="7" width="13" style="1" customWidth="1"/>
    <col min="8" max="8" width="17.5703125" style="1" customWidth="1"/>
    <col min="9" max="9" width="25.85546875" style="1" customWidth="1"/>
    <col min="10" max="10" width="12.140625" style="12" customWidth="1"/>
    <col min="11" max="11" width="10.85546875" style="10" customWidth="1"/>
    <col min="12" max="12" width="12.42578125" style="1" customWidth="1"/>
    <col min="13" max="13" width="8.5703125" style="12" customWidth="1"/>
    <col min="14" max="16384" width="11.42578125" style="1"/>
  </cols>
  <sheetData>
    <row r="1" spans="1:14" s="19" customFormat="1" ht="11.25" x14ac:dyDescent="0.2">
      <c r="A1" s="15" t="s">
        <v>4</v>
      </c>
      <c r="B1" s="16" t="s">
        <v>5</v>
      </c>
      <c r="C1" s="17" t="s">
        <v>6</v>
      </c>
      <c r="D1" s="18" t="s">
        <v>7</v>
      </c>
      <c r="E1" s="18" t="s">
        <v>8</v>
      </c>
      <c r="F1" s="15" t="s">
        <v>9</v>
      </c>
      <c r="G1" s="19" t="s">
        <v>10</v>
      </c>
      <c r="H1" s="19" t="s">
        <v>11</v>
      </c>
      <c r="I1" s="19" t="s">
        <v>12</v>
      </c>
      <c r="J1" s="15" t="s">
        <v>13</v>
      </c>
      <c r="K1" s="20" t="s">
        <v>50</v>
      </c>
      <c r="L1" s="19" t="s">
        <v>44</v>
      </c>
      <c r="M1" s="15" t="s">
        <v>15</v>
      </c>
      <c r="N1" s="90" t="s">
        <v>36</v>
      </c>
    </row>
    <row r="2" spans="1:14" x14ac:dyDescent="0.25">
      <c r="A2" s="13">
        <v>4098</v>
      </c>
      <c r="B2" s="7">
        <v>40767</v>
      </c>
      <c r="C2" s="23">
        <v>5011</v>
      </c>
      <c r="D2" s="8">
        <v>1525</v>
      </c>
      <c r="E2" s="8">
        <v>1540</v>
      </c>
      <c r="F2" s="27" t="s">
        <v>0</v>
      </c>
      <c r="G2" s="28" t="s">
        <v>23</v>
      </c>
      <c r="H2" s="28" t="s">
        <v>17</v>
      </c>
      <c r="I2" s="28" t="s">
        <v>2</v>
      </c>
      <c r="J2" s="27" t="s">
        <v>16</v>
      </c>
      <c r="K2" s="24">
        <v>13.39</v>
      </c>
      <c r="L2" s="3">
        <f>ABS(Tabla131618192021222324252[[#This Row],[TON]])</f>
        <v>13.39</v>
      </c>
      <c r="M2" s="12">
        <v>22</v>
      </c>
      <c r="N2" s="4"/>
    </row>
    <row r="3" spans="1:14" x14ac:dyDescent="0.25">
      <c r="A3" s="13">
        <v>4101</v>
      </c>
      <c r="B3" s="7">
        <v>40767</v>
      </c>
      <c r="C3" s="23">
        <v>5010</v>
      </c>
      <c r="D3" s="8">
        <v>1405</v>
      </c>
      <c r="E3" s="8">
        <v>1420</v>
      </c>
      <c r="F3" s="27" t="s">
        <v>0</v>
      </c>
      <c r="G3" s="28" t="s">
        <v>23</v>
      </c>
      <c r="H3" s="28" t="s">
        <v>17</v>
      </c>
      <c r="I3" s="28" t="s">
        <v>2</v>
      </c>
      <c r="J3" s="27" t="s">
        <v>16</v>
      </c>
      <c r="K3" s="24">
        <v>10.67</v>
      </c>
      <c r="L3" s="3">
        <f>(L2+Tabla131618192021222324252[[#This Row],[TON]])</f>
        <v>24.060000000000002</v>
      </c>
      <c r="M3" s="12">
        <v>22</v>
      </c>
      <c r="N3" s="5"/>
    </row>
    <row r="4" spans="1:14" x14ac:dyDescent="0.25">
      <c r="A4" s="12">
        <v>4102</v>
      </c>
      <c r="B4" s="7">
        <v>40768</v>
      </c>
      <c r="C4" s="14">
        <v>5165</v>
      </c>
      <c r="D4" s="3">
        <v>1040</v>
      </c>
      <c r="E4" s="3">
        <v>1140</v>
      </c>
      <c r="F4" s="21" t="s">
        <v>0</v>
      </c>
      <c r="G4" t="s">
        <v>23</v>
      </c>
      <c r="H4" t="s">
        <v>26</v>
      </c>
      <c r="I4" t="s">
        <v>2</v>
      </c>
      <c r="J4" s="21" t="s">
        <v>16</v>
      </c>
      <c r="K4" s="10">
        <v>11.72</v>
      </c>
      <c r="L4" s="3">
        <f>(L3+Tabla131618192021222324252[[#This Row],[TON]])</f>
        <v>35.78</v>
      </c>
      <c r="M4" s="12">
        <v>22</v>
      </c>
    </row>
    <row r="5" spans="1:14" s="4" customFormat="1" x14ac:dyDescent="0.25">
      <c r="A5" s="59">
        <v>4103</v>
      </c>
      <c r="B5" s="65">
        <v>40768</v>
      </c>
      <c r="C5" s="91">
        <v>5166</v>
      </c>
      <c r="D5" s="58">
        <v>1040</v>
      </c>
      <c r="E5" s="58">
        <v>1140</v>
      </c>
      <c r="F5" s="55" t="s">
        <v>0</v>
      </c>
      <c r="G5" s="61" t="s">
        <v>23</v>
      </c>
      <c r="H5" s="61" t="s">
        <v>26</v>
      </c>
      <c r="I5" s="61" t="s">
        <v>2</v>
      </c>
      <c r="J5" s="55" t="s">
        <v>16</v>
      </c>
      <c r="K5" s="80">
        <v>3.62</v>
      </c>
      <c r="L5" s="58">
        <f>(L4+Tabla131618192021222324252[[#This Row],[TON]])</f>
        <v>39.4</v>
      </c>
      <c r="M5" s="12">
        <v>22</v>
      </c>
    </row>
    <row r="6" spans="1:14" x14ac:dyDescent="0.25">
      <c r="A6" s="13">
        <v>4104</v>
      </c>
      <c r="B6" s="7">
        <v>40768</v>
      </c>
      <c r="C6" s="23">
        <v>5201</v>
      </c>
      <c r="D6" s="8">
        <v>1325</v>
      </c>
      <c r="E6" s="8">
        <v>1345</v>
      </c>
      <c r="F6" s="27" t="s">
        <v>0</v>
      </c>
      <c r="G6" s="28" t="s">
        <v>23</v>
      </c>
      <c r="H6" t="s">
        <v>26</v>
      </c>
      <c r="I6" s="28" t="s">
        <v>43</v>
      </c>
      <c r="J6" s="27" t="s">
        <v>16</v>
      </c>
      <c r="K6" s="24">
        <v>8.08</v>
      </c>
      <c r="L6" s="3">
        <f>(L5+Tabla131618192021222324252[[#This Row],[TON]])</f>
        <v>47.48</v>
      </c>
      <c r="M6" s="12">
        <v>22</v>
      </c>
      <c r="N6" s="6"/>
    </row>
    <row r="7" spans="1:14" x14ac:dyDescent="0.25">
      <c r="A7" s="13">
        <v>4105</v>
      </c>
      <c r="B7" s="7">
        <v>40767</v>
      </c>
      <c r="C7" s="23">
        <v>5108</v>
      </c>
      <c r="D7" s="8">
        <v>1245</v>
      </c>
      <c r="E7" s="8">
        <v>1310</v>
      </c>
      <c r="F7" s="27" t="s">
        <v>0</v>
      </c>
      <c r="G7" s="28" t="s">
        <v>28</v>
      </c>
      <c r="H7" t="s">
        <v>30</v>
      </c>
      <c r="I7" s="28" t="s">
        <v>45</v>
      </c>
      <c r="J7" s="27" t="s">
        <v>16</v>
      </c>
      <c r="K7" s="24">
        <v>11.37</v>
      </c>
      <c r="L7" s="3">
        <f>(L6+Tabla131618192021222324252[[#This Row],[TON]])</f>
        <v>58.849999999999994</v>
      </c>
      <c r="M7" s="12">
        <v>22</v>
      </c>
      <c r="N7" s="9"/>
    </row>
    <row r="8" spans="1:14" x14ac:dyDescent="0.25">
      <c r="A8" s="13">
        <v>4106</v>
      </c>
      <c r="B8" s="7">
        <v>40767</v>
      </c>
      <c r="C8" s="23">
        <v>5110</v>
      </c>
      <c r="D8" s="8">
        <v>1620</v>
      </c>
      <c r="E8" s="8">
        <v>1720</v>
      </c>
      <c r="F8" s="27" t="s">
        <v>0</v>
      </c>
      <c r="G8" s="28" t="s">
        <v>28</v>
      </c>
      <c r="H8" t="s">
        <v>30</v>
      </c>
      <c r="I8" s="28" t="s">
        <v>31</v>
      </c>
      <c r="J8" s="27" t="s">
        <v>16</v>
      </c>
      <c r="K8" s="24">
        <v>13.23</v>
      </c>
      <c r="L8" s="3">
        <f>(L7+Tabla131618192021222324252[[#This Row],[TON]])</f>
        <v>72.08</v>
      </c>
      <c r="M8" s="12">
        <v>22</v>
      </c>
    </row>
    <row r="9" spans="1:14" s="4" customFormat="1" x14ac:dyDescent="0.25">
      <c r="A9" s="52">
        <v>4107</v>
      </c>
      <c r="B9" s="65">
        <v>40767</v>
      </c>
      <c r="C9" s="53">
        <v>5109</v>
      </c>
      <c r="D9" s="54">
        <v>1620</v>
      </c>
      <c r="E9" s="54">
        <v>1720</v>
      </c>
      <c r="F9" s="66" t="s">
        <v>0</v>
      </c>
      <c r="G9" s="56" t="s">
        <v>28</v>
      </c>
      <c r="H9" t="s">
        <v>30</v>
      </c>
      <c r="I9" s="56" t="s">
        <v>31</v>
      </c>
      <c r="J9" s="66" t="s">
        <v>16</v>
      </c>
      <c r="K9" s="57">
        <v>8.18</v>
      </c>
      <c r="L9" s="58">
        <f>(L8+Tabla131618192021222324252[[#This Row],[TON]])</f>
        <v>80.259999999999991</v>
      </c>
      <c r="M9" s="12">
        <v>22</v>
      </c>
    </row>
    <row r="10" spans="1:14" x14ac:dyDescent="0.25">
      <c r="A10" s="13">
        <v>4108</v>
      </c>
      <c r="B10" s="7">
        <v>40767</v>
      </c>
      <c r="C10" s="23">
        <v>5012</v>
      </c>
      <c r="D10" s="8">
        <v>1640</v>
      </c>
      <c r="E10" s="8">
        <v>1700</v>
      </c>
      <c r="F10" s="27" t="s">
        <v>0</v>
      </c>
      <c r="G10" s="28" t="s">
        <v>23</v>
      </c>
      <c r="H10" t="s">
        <v>17</v>
      </c>
      <c r="I10" s="28" t="s">
        <v>2</v>
      </c>
      <c r="J10" s="27" t="s">
        <v>16</v>
      </c>
      <c r="K10" s="24">
        <v>13.48</v>
      </c>
      <c r="L10" s="3">
        <f>(L9+Tabla131618192021222324252[[#This Row],[TON]])</f>
        <v>93.74</v>
      </c>
      <c r="M10" s="12">
        <v>22</v>
      </c>
    </row>
    <row r="11" spans="1:14" x14ac:dyDescent="0.25">
      <c r="A11" s="12">
        <v>4110</v>
      </c>
      <c r="B11" s="7">
        <v>40768</v>
      </c>
      <c r="C11" s="14">
        <v>5167</v>
      </c>
      <c r="D11" s="3">
        <v>900</v>
      </c>
      <c r="E11" s="3">
        <v>1000</v>
      </c>
      <c r="F11" s="21" t="s">
        <v>0</v>
      </c>
      <c r="G11" t="s">
        <v>23</v>
      </c>
      <c r="H11" t="s">
        <v>26</v>
      </c>
      <c r="I11" t="s">
        <v>31</v>
      </c>
      <c r="J11" s="21" t="s">
        <v>16</v>
      </c>
      <c r="K11" s="10">
        <v>12.1</v>
      </c>
      <c r="L11" s="3">
        <f>(L10+Tabla131618192021222324252[[#This Row],[TON]])</f>
        <v>105.83999999999999</v>
      </c>
      <c r="M11" s="12">
        <v>22</v>
      </c>
    </row>
    <row r="12" spans="1:14" s="40" customFormat="1" x14ac:dyDescent="0.25">
      <c r="A12" s="34">
        <v>4111</v>
      </c>
      <c r="B12" s="35">
        <v>40768</v>
      </c>
      <c r="C12" s="36">
        <v>5168</v>
      </c>
      <c r="D12" s="37">
        <v>900</v>
      </c>
      <c r="E12" s="37">
        <v>1000</v>
      </c>
      <c r="F12" s="89" t="s">
        <v>0</v>
      </c>
      <c r="G12" s="38" t="s">
        <v>23</v>
      </c>
      <c r="H12" s="38" t="s">
        <v>26</v>
      </c>
      <c r="I12" s="38" t="s">
        <v>31</v>
      </c>
      <c r="J12" s="89" t="s">
        <v>16</v>
      </c>
      <c r="K12" s="39">
        <v>14.66</v>
      </c>
      <c r="L12" s="44">
        <f>(L11+Tabla131618192021222324252[[#This Row],[TON]])</f>
        <v>120.49999999999999</v>
      </c>
      <c r="M12" s="45">
        <v>22</v>
      </c>
    </row>
    <row r="13" spans="1:14" x14ac:dyDescent="0.25">
      <c r="A13" s="13">
        <v>4112</v>
      </c>
      <c r="B13" s="7">
        <v>40770</v>
      </c>
      <c r="C13" s="23">
        <v>5169</v>
      </c>
      <c r="D13" s="8">
        <v>1305</v>
      </c>
      <c r="E13" s="8">
        <v>1405</v>
      </c>
      <c r="F13" s="27" t="s">
        <v>0</v>
      </c>
      <c r="G13" s="28" t="s">
        <v>23</v>
      </c>
      <c r="H13" s="28" t="s">
        <v>26</v>
      </c>
      <c r="I13" s="28" t="s">
        <v>31</v>
      </c>
      <c r="J13" s="27" t="s">
        <v>16</v>
      </c>
      <c r="K13" s="24">
        <v>11.74</v>
      </c>
      <c r="L13" s="3">
        <f>(L12+Tabla131618192021222324252[[#This Row],[TON]])</f>
        <v>132.23999999999998</v>
      </c>
      <c r="M13" s="12">
        <v>22</v>
      </c>
    </row>
    <row r="14" spans="1:14" x14ac:dyDescent="0.25">
      <c r="A14" s="13">
        <v>4113</v>
      </c>
      <c r="B14" s="7">
        <v>40770</v>
      </c>
      <c r="C14" s="23">
        <v>5170</v>
      </c>
      <c r="D14" s="8">
        <v>1305</v>
      </c>
      <c r="E14" s="8">
        <v>1405</v>
      </c>
      <c r="F14" s="27" t="s">
        <v>0</v>
      </c>
      <c r="G14" s="28" t="s">
        <v>23</v>
      </c>
      <c r="H14" t="s">
        <v>26</v>
      </c>
      <c r="I14" s="28" t="s">
        <v>41</v>
      </c>
      <c r="J14" s="27" t="s">
        <v>16</v>
      </c>
      <c r="K14" s="24">
        <v>10.18</v>
      </c>
      <c r="L14" s="3">
        <f>(L13+Tabla131618192021222324252[[#This Row],[TON]])</f>
        <v>142.41999999999999</v>
      </c>
      <c r="M14" s="12">
        <v>22</v>
      </c>
    </row>
    <row r="15" spans="1:14" x14ac:dyDescent="0.25">
      <c r="A15" s="13">
        <v>4115</v>
      </c>
      <c r="B15" s="7">
        <v>40770</v>
      </c>
      <c r="C15" s="23">
        <v>5171</v>
      </c>
      <c r="D15" s="8">
        <v>1455</v>
      </c>
      <c r="E15" s="8">
        <v>1555</v>
      </c>
      <c r="F15" s="27" t="s">
        <v>0</v>
      </c>
      <c r="G15" s="28" t="s">
        <v>23</v>
      </c>
      <c r="H15" t="s">
        <v>26</v>
      </c>
      <c r="I15" s="28" t="s">
        <v>2</v>
      </c>
      <c r="J15" s="27" t="s">
        <v>16</v>
      </c>
      <c r="K15" s="24">
        <v>10.7</v>
      </c>
      <c r="L15" s="3">
        <f>(L14+Tabla131618192021222324252[[#This Row],[TON]])</f>
        <v>153.11999999999998</v>
      </c>
      <c r="M15" s="12">
        <v>22</v>
      </c>
    </row>
    <row r="16" spans="1:14" x14ac:dyDescent="0.25">
      <c r="A16" s="13">
        <v>4116</v>
      </c>
      <c r="B16" s="7">
        <v>40771</v>
      </c>
      <c r="C16" s="23">
        <v>5112</v>
      </c>
      <c r="D16" s="8">
        <v>1250</v>
      </c>
      <c r="E16" s="8">
        <v>1350</v>
      </c>
      <c r="F16" s="27" t="s">
        <v>0</v>
      </c>
      <c r="G16" s="28" t="s">
        <v>28</v>
      </c>
      <c r="H16" t="s">
        <v>30</v>
      </c>
      <c r="I16" s="28" t="s">
        <v>3</v>
      </c>
      <c r="J16" s="27" t="s">
        <v>16</v>
      </c>
      <c r="K16" s="24">
        <v>10.34</v>
      </c>
      <c r="L16" s="3">
        <f>(L15+Tabla131618192021222324252[[#This Row],[TON]])</f>
        <v>163.45999999999998</v>
      </c>
      <c r="M16" s="12">
        <v>22</v>
      </c>
    </row>
    <row r="17" spans="1:13" x14ac:dyDescent="0.25">
      <c r="A17" s="13">
        <v>4117</v>
      </c>
      <c r="B17" s="7">
        <v>40771</v>
      </c>
      <c r="C17" s="23">
        <v>5113</v>
      </c>
      <c r="D17" s="8">
        <v>1250</v>
      </c>
      <c r="E17" s="8">
        <v>1350</v>
      </c>
      <c r="F17" s="27" t="s">
        <v>0</v>
      </c>
      <c r="G17" s="28" t="s">
        <v>28</v>
      </c>
      <c r="H17" t="s">
        <v>30</v>
      </c>
      <c r="I17" s="28" t="s">
        <v>3</v>
      </c>
      <c r="J17" s="27" t="s">
        <v>16</v>
      </c>
      <c r="K17" s="24">
        <v>9.73</v>
      </c>
      <c r="L17" s="3">
        <f>(L16+Tabla131618192021222324252[[#This Row],[TON]])</f>
        <v>173.18999999999997</v>
      </c>
      <c r="M17" s="12">
        <v>22</v>
      </c>
    </row>
    <row r="18" spans="1:13" x14ac:dyDescent="0.25">
      <c r="A18" s="13">
        <v>4118</v>
      </c>
      <c r="B18" s="7">
        <v>40771</v>
      </c>
      <c r="C18" s="23">
        <v>5115</v>
      </c>
      <c r="D18" s="8">
        <v>1615</v>
      </c>
      <c r="E18" s="8">
        <v>1715</v>
      </c>
      <c r="F18" s="27" t="s">
        <v>0</v>
      </c>
      <c r="G18" s="28" t="s">
        <v>28</v>
      </c>
      <c r="H18" s="28" t="s">
        <v>30</v>
      </c>
      <c r="I18" s="28" t="s">
        <v>31</v>
      </c>
      <c r="J18" s="27" t="s">
        <v>16</v>
      </c>
      <c r="K18" s="24">
        <v>12.02</v>
      </c>
      <c r="L18" s="3">
        <f>(L17+Tabla131618192021222324252[[#This Row],[TON]])</f>
        <v>185.20999999999998</v>
      </c>
      <c r="M18" s="12">
        <v>22</v>
      </c>
    </row>
    <row r="19" spans="1:13" x14ac:dyDescent="0.25">
      <c r="A19" s="13">
        <v>4120</v>
      </c>
      <c r="B19" s="7">
        <v>40771</v>
      </c>
      <c r="C19" s="23">
        <v>5173</v>
      </c>
      <c r="D19" s="8">
        <v>1630</v>
      </c>
      <c r="E19" s="8">
        <v>1730</v>
      </c>
      <c r="F19" s="27" t="s">
        <v>0</v>
      </c>
      <c r="G19" s="28" t="s">
        <v>23</v>
      </c>
      <c r="H19" s="28" t="s">
        <v>26</v>
      </c>
      <c r="I19" s="28" t="s">
        <v>40</v>
      </c>
      <c r="J19" s="27" t="s">
        <v>16</v>
      </c>
      <c r="K19" s="24">
        <v>11.96</v>
      </c>
      <c r="L19" s="3">
        <f>(L18+Tabla131618192021222324252[[#This Row],[TON]])</f>
        <v>197.17</v>
      </c>
      <c r="M19" s="12">
        <v>22</v>
      </c>
    </row>
    <row r="20" spans="1:13" x14ac:dyDescent="0.25">
      <c r="A20" s="13">
        <v>4121</v>
      </c>
      <c r="B20" s="7">
        <v>40771</v>
      </c>
      <c r="C20" s="23">
        <v>5174</v>
      </c>
      <c r="D20" s="8">
        <v>1630</v>
      </c>
      <c r="E20" s="8">
        <v>1730</v>
      </c>
      <c r="F20" s="27" t="s">
        <v>0</v>
      </c>
      <c r="G20" s="28" t="s">
        <v>23</v>
      </c>
      <c r="H20" s="28" t="s">
        <v>26</v>
      </c>
      <c r="I20" s="28" t="s">
        <v>38</v>
      </c>
      <c r="J20" s="27" t="s">
        <v>16</v>
      </c>
      <c r="K20" s="24">
        <v>10.46</v>
      </c>
      <c r="L20" s="3">
        <f>(L19+Tabla131618192021222324252[[#This Row],[TON]])</f>
        <v>207.63</v>
      </c>
      <c r="M20" s="12">
        <v>22</v>
      </c>
    </row>
    <row r="21" spans="1:13" x14ac:dyDescent="0.25">
      <c r="A21" s="13">
        <v>4122</v>
      </c>
      <c r="B21" s="7">
        <v>40771</v>
      </c>
      <c r="C21" s="23">
        <v>5176</v>
      </c>
      <c r="D21" s="8">
        <v>1830</v>
      </c>
      <c r="E21" s="8">
        <v>1930</v>
      </c>
      <c r="F21" s="27" t="s">
        <v>0</v>
      </c>
      <c r="G21" s="28" t="s">
        <v>23</v>
      </c>
      <c r="H21" s="28" t="s">
        <v>26</v>
      </c>
      <c r="I21" s="28" t="s">
        <v>2</v>
      </c>
      <c r="J21" s="27" t="s">
        <v>16</v>
      </c>
      <c r="K21" s="24">
        <v>11.09</v>
      </c>
      <c r="L21" s="3">
        <f>(L20+Tabla131618192021222324252[[#This Row],[TON]])</f>
        <v>218.72</v>
      </c>
      <c r="M21" s="12">
        <v>22</v>
      </c>
    </row>
    <row r="22" spans="1:13" x14ac:dyDescent="0.25">
      <c r="A22" s="13">
        <v>4124</v>
      </c>
      <c r="B22" s="7">
        <v>40772</v>
      </c>
      <c r="C22" s="23">
        <v>5177</v>
      </c>
      <c r="D22" s="8">
        <v>1530</v>
      </c>
      <c r="E22" s="8">
        <v>1600</v>
      </c>
      <c r="F22" s="27" t="s">
        <v>0</v>
      </c>
      <c r="G22" s="28" t="s">
        <v>23</v>
      </c>
      <c r="H22" s="28" t="s">
        <v>26</v>
      </c>
      <c r="I22" s="28" t="s">
        <v>37</v>
      </c>
      <c r="J22" s="27" t="s">
        <v>16</v>
      </c>
      <c r="K22" s="24">
        <v>10.64</v>
      </c>
      <c r="L22" s="3">
        <f>(L21+Tabla131618192021222324252[[#This Row],[TON]])</f>
        <v>229.36</v>
      </c>
      <c r="M22" s="12">
        <v>22</v>
      </c>
    </row>
    <row r="23" spans="1:13" x14ac:dyDescent="0.25">
      <c r="A23" s="13">
        <v>4125</v>
      </c>
      <c r="B23" s="7">
        <v>40772</v>
      </c>
      <c r="C23" s="23">
        <v>5179</v>
      </c>
      <c r="D23" s="8">
        <v>1730</v>
      </c>
      <c r="E23" s="8">
        <v>1800</v>
      </c>
      <c r="F23" s="27" t="s">
        <v>0</v>
      </c>
      <c r="G23" s="28" t="s">
        <v>23</v>
      </c>
      <c r="H23" s="28" t="s">
        <v>26</v>
      </c>
      <c r="I23" s="28" t="s">
        <v>2</v>
      </c>
      <c r="J23" s="27" t="s">
        <v>16</v>
      </c>
      <c r="K23" s="24">
        <v>9.27</v>
      </c>
      <c r="L23" s="3">
        <f>(L22+Tabla131618192021222324252[[#This Row],[TON]])</f>
        <v>238.63000000000002</v>
      </c>
      <c r="M23" s="12">
        <v>22</v>
      </c>
    </row>
    <row r="24" spans="1:13" x14ac:dyDescent="0.25">
      <c r="A24" s="13">
        <v>4126</v>
      </c>
      <c r="B24" s="7">
        <v>40772</v>
      </c>
      <c r="C24" s="23">
        <v>5180</v>
      </c>
      <c r="D24" s="8">
        <v>2240</v>
      </c>
      <c r="E24" s="8">
        <v>2340</v>
      </c>
      <c r="F24" s="27" t="s">
        <v>0</v>
      </c>
      <c r="G24" s="28" t="s">
        <v>23</v>
      </c>
      <c r="H24" s="28" t="s">
        <v>26</v>
      </c>
      <c r="I24" s="28" t="s">
        <v>31</v>
      </c>
      <c r="J24" s="27" t="s">
        <v>16</v>
      </c>
      <c r="K24" s="24">
        <v>11.96</v>
      </c>
      <c r="L24" s="3">
        <f>(L23+Tabla131618192021222324252[[#This Row],[TON]])</f>
        <v>250.59000000000003</v>
      </c>
      <c r="M24" s="12">
        <v>22</v>
      </c>
    </row>
    <row r="25" spans="1:13" s="4" customFormat="1" x14ac:dyDescent="0.25">
      <c r="A25" s="52">
        <v>4127</v>
      </c>
      <c r="B25" s="65">
        <v>40772</v>
      </c>
      <c r="C25" s="53">
        <v>5181</v>
      </c>
      <c r="D25" s="54">
        <v>2240</v>
      </c>
      <c r="E25" s="54">
        <v>2340</v>
      </c>
      <c r="F25" s="66" t="s">
        <v>0</v>
      </c>
      <c r="G25" s="56" t="s">
        <v>23</v>
      </c>
      <c r="H25" s="56" t="s">
        <v>26</v>
      </c>
      <c r="I25" s="56" t="s">
        <v>31</v>
      </c>
      <c r="J25" s="66" t="s">
        <v>16</v>
      </c>
      <c r="K25" s="57">
        <v>6.58</v>
      </c>
      <c r="L25" s="58">
        <f>(L24+Tabla131618192021222324252[[#This Row],[TON]])</f>
        <v>257.17</v>
      </c>
      <c r="M25" s="12">
        <v>22</v>
      </c>
    </row>
    <row r="26" spans="1:13" s="4" customFormat="1" x14ac:dyDescent="0.25">
      <c r="A26" s="52">
        <v>4131</v>
      </c>
      <c r="B26" s="65">
        <v>40773</v>
      </c>
      <c r="C26" s="53">
        <v>5185</v>
      </c>
      <c r="D26" s="54">
        <v>1940</v>
      </c>
      <c r="E26" s="54">
        <v>2040</v>
      </c>
      <c r="F26" s="66" t="s">
        <v>0</v>
      </c>
      <c r="G26" s="56" t="s">
        <v>23</v>
      </c>
      <c r="H26" s="56" t="s">
        <v>26</v>
      </c>
      <c r="I26" s="56" t="s">
        <v>31</v>
      </c>
      <c r="J26" s="66" t="s">
        <v>16</v>
      </c>
      <c r="K26" s="57">
        <v>7.59</v>
      </c>
      <c r="L26" s="58">
        <f>(L25+Tabla131618192021222324252[[#This Row],[TON]])</f>
        <v>264.76</v>
      </c>
      <c r="M26" s="12">
        <v>22</v>
      </c>
    </row>
    <row r="27" spans="1:13" x14ac:dyDescent="0.25">
      <c r="A27" s="13">
        <v>4132</v>
      </c>
      <c r="B27" s="7">
        <v>40773</v>
      </c>
      <c r="C27" s="23">
        <v>5186</v>
      </c>
      <c r="D27" s="8">
        <v>1940</v>
      </c>
      <c r="E27" s="8">
        <v>2040</v>
      </c>
      <c r="F27" s="27" t="s">
        <v>0</v>
      </c>
      <c r="G27" s="28" t="s">
        <v>23</v>
      </c>
      <c r="H27" s="28" t="s">
        <v>26</v>
      </c>
      <c r="I27" s="28" t="s">
        <v>31</v>
      </c>
      <c r="J27" s="27" t="s">
        <v>16</v>
      </c>
      <c r="K27" s="24">
        <v>11.46</v>
      </c>
      <c r="L27" s="3">
        <f>(L26+Tabla131618192021222324252[[#This Row],[TON]])</f>
        <v>276.21999999999997</v>
      </c>
      <c r="M27" s="12">
        <v>22</v>
      </c>
    </row>
    <row r="28" spans="1:13" x14ac:dyDescent="0.25">
      <c r="A28" s="13">
        <v>4133</v>
      </c>
      <c r="B28" s="7">
        <v>40774</v>
      </c>
      <c r="C28" s="23">
        <v>5187</v>
      </c>
      <c r="D28" s="8">
        <v>1100</v>
      </c>
      <c r="E28" s="8">
        <v>1130</v>
      </c>
      <c r="F28" s="27" t="s">
        <v>0</v>
      </c>
      <c r="G28" s="28" t="s">
        <v>23</v>
      </c>
      <c r="H28" s="28" t="s">
        <v>26</v>
      </c>
      <c r="I28" s="28" t="s">
        <v>2</v>
      </c>
      <c r="J28" s="27" t="s">
        <v>16</v>
      </c>
      <c r="K28" s="24">
        <v>12.91</v>
      </c>
      <c r="L28" s="3">
        <f>(L27+Tabla131618192021222324252[[#This Row],[TON]])</f>
        <v>289.13</v>
      </c>
      <c r="M28" s="12">
        <v>22</v>
      </c>
    </row>
    <row r="29" spans="1:13" x14ac:dyDescent="0.25">
      <c r="A29" s="13">
        <v>4134</v>
      </c>
      <c r="B29" s="65">
        <v>40774</v>
      </c>
      <c r="C29" s="23">
        <v>5188</v>
      </c>
      <c r="D29" s="8">
        <v>1630</v>
      </c>
      <c r="E29" s="8">
        <v>1700</v>
      </c>
      <c r="F29" s="27" t="s">
        <v>0</v>
      </c>
      <c r="G29" s="28" t="s">
        <v>23</v>
      </c>
      <c r="H29" s="28" t="s">
        <v>26</v>
      </c>
      <c r="I29" s="28" t="s">
        <v>2</v>
      </c>
      <c r="J29" s="27" t="s">
        <v>16</v>
      </c>
      <c r="K29" s="24">
        <v>8.39</v>
      </c>
      <c r="L29" s="3">
        <f>(L28+Tabla131618192021222324252[[#This Row],[TON]])</f>
        <v>297.52</v>
      </c>
      <c r="M29" s="12">
        <v>22</v>
      </c>
    </row>
    <row r="30" spans="1:13" x14ac:dyDescent="0.25">
      <c r="A30" s="13">
        <v>4135</v>
      </c>
      <c r="B30" s="65">
        <v>40774</v>
      </c>
      <c r="C30" s="23">
        <v>5189</v>
      </c>
      <c r="D30" s="8">
        <v>1330</v>
      </c>
      <c r="E30" s="8">
        <v>1400</v>
      </c>
      <c r="F30" s="27" t="s">
        <v>0</v>
      </c>
      <c r="G30" s="28" t="s">
        <v>23</v>
      </c>
      <c r="H30" s="28" t="s">
        <v>26</v>
      </c>
      <c r="I30" s="28" t="s">
        <v>42</v>
      </c>
      <c r="J30" s="27" t="s">
        <v>16</v>
      </c>
      <c r="K30" s="24">
        <v>8.7100000000000009</v>
      </c>
      <c r="L30" s="3">
        <f>(L29+Tabla131618192021222324252[[#This Row],[TON]])</f>
        <v>306.22999999999996</v>
      </c>
      <c r="M30" s="12">
        <v>22</v>
      </c>
    </row>
    <row r="31" spans="1:13" x14ac:dyDescent="0.25">
      <c r="A31" s="13">
        <v>4137</v>
      </c>
      <c r="B31" s="7">
        <v>40806</v>
      </c>
      <c r="C31" s="23">
        <v>5191</v>
      </c>
      <c r="D31" s="8">
        <v>1015</v>
      </c>
      <c r="E31" s="8">
        <v>1115</v>
      </c>
      <c r="F31" s="27" t="s">
        <v>0</v>
      </c>
      <c r="G31" s="28" t="s">
        <v>23</v>
      </c>
      <c r="H31" s="28" t="s">
        <v>26</v>
      </c>
      <c r="I31" s="28" t="s">
        <v>39</v>
      </c>
      <c r="J31" s="27" t="s">
        <v>16</v>
      </c>
      <c r="K31" s="24">
        <v>10.18</v>
      </c>
      <c r="L31" s="3">
        <f>(L30+Tabla131618192021222324252[[#This Row],[TON]])</f>
        <v>316.40999999999997</v>
      </c>
      <c r="M31" s="12">
        <v>22</v>
      </c>
    </row>
    <row r="32" spans="1:13" x14ac:dyDescent="0.25">
      <c r="A32" s="13">
        <v>4138</v>
      </c>
      <c r="B32" s="7">
        <v>40806</v>
      </c>
      <c r="C32" s="23">
        <v>5192</v>
      </c>
      <c r="D32" s="8">
        <v>1200</v>
      </c>
      <c r="E32" s="8">
        <v>1300</v>
      </c>
      <c r="F32" s="27" t="s">
        <v>0</v>
      </c>
      <c r="G32" s="28" t="s">
        <v>23</v>
      </c>
      <c r="H32" s="28" t="s">
        <v>26</v>
      </c>
      <c r="I32" s="28" t="s">
        <v>2</v>
      </c>
      <c r="J32" s="27" t="s">
        <v>16</v>
      </c>
      <c r="K32" s="24">
        <v>13.58</v>
      </c>
      <c r="L32" s="3">
        <f>(L31+Tabla131618192021222324252[[#This Row],[TON]])</f>
        <v>329.98999999999995</v>
      </c>
      <c r="M32" s="12">
        <v>22</v>
      </c>
    </row>
    <row r="33" spans="1:15" x14ac:dyDescent="0.25">
      <c r="A33" s="13">
        <v>4139</v>
      </c>
      <c r="B33" s="7">
        <v>40806</v>
      </c>
      <c r="C33" s="23">
        <v>5193</v>
      </c>
      <c r="D33" s="8">
        <v>1200</v>
      </c>
      <c r="E33" s="8">
        <v>1300</v>
      </c>
      <c r="F33" s="27" t="s">
        <v>0</v>
      </c>
      <c r="G33" s="28" t="s">
        <v>23</v>
      </c>
      <c r="H33" s="28" t="s">
        <v>26</v>
      </c>
      <c r="I33" s="28" t="s">
        <v>2</v>
      </c>
      <c r="J33" s="27" t="s">
        <v>16</v>
      </c>
      <c r="K33" s="24">
        <v>11.08</v>
      </c>
      <c r="L33" s="3">
        <f>(L32+Tabla131618192021222324252[[#This Row],[TON]])</f>
        <v>341.06999999999994</v>
      </c>
      <c r="M33" s="12">
        <v>22</v>
      </c>
    </row>
    <row r="34" spans="1:15" x14ac:dyDescent="0.25">
      <c r="A34" s="13">
        <v>4141</v>
      </c>
      <c r="B34" s="7">
        <v>40772</v>
      </c>
      <c r="C34" s="23">
        <v>5178</v>
      </c>
      <c r="D34" s="8">
        <v>1725</v>
      </c>
      <c r="E34" s="8">
        <v>1825</v>
      </c>
      <c r="F34" s="27" t="s">
        <v>0</v>
      </c>
      <c r="G34" s="28" t="s">
        <v>23</v>
      </c>
      <c r="H34" s="28" t="s">
        <v>26</v>
      </c>
      <c r="I34" s="28" t="s">
        <v>2</v>
      </c>
      <c r="J34" s="27" t="s">
        <v>16</v>
      </c>
      <c r="K34" s="24">
        <v>14.52</v>
      </c>
      <c r="L34" s="3">
        <f>(L33+Tabla131618192021222324252[[#This Row],[TON]])</f>
        <v>355.58999999999992</v>
      </c>
      <c r="M34" s="12">
        <v>22</v>
      </c>
      <c r="O34" s="1">
        <f>SUM(K27:K153)</f>
        <v>735.7399999999999</v>
      </c>
    </row>
    <row r="35" spans="1:15" s="40" customFormat="1" x14ac:dyDescent="0.25">
      <c r="A35" s="34">
        <v>4142</v>
      </c>
      <c r="B35" s="92">
        <v>40775</v>
      </c>
      <c r="C35" s="36">
        <v>4882</v>
      </c>
      <c r="D35" s="37">
        <v>1045</v>
      </c>
      <c r="E35" s="37">
        <v>1115</v>
      </c>
      <c r="F35" s="89" t="s">
        <v>0</v>
      </c>
      <c r="G35" s="38" t="s">
        <v>27</v>
      </c>
      <c r="H35" s="38" t="s">
        <v>29</v>
      </c>
      <c r="I35" s="38" t="s">
        <v>34</v>
      </c>
      <c r="J35" s="89" t="s">
        <v>16</v>
      </c>
      <c r="K35" s="39">
        <v>9.01</v>
      </c>
      <c r="L35" s="44">
        <f>(L34+Tabla131618192021222324252[[#This Row],[TON]])</f>
        <v>364.59999999999991</v>
      </c>
      <c r="M35" s="45">
        <v>22</v>
      </c>
    </row>
    <row r="36" spans="1:15" x14ac:dyDescent="0.25">
      <c r="A36" s="12">
        <v>4144</v>
      </c>
      <c r="B36" s="7">
        <v>40777</v>
      </c>
      <c r="C36" s="25">
        <v>5015</v>
      </c>
      <c r="D36" s="3">
        <v>1240</v>
      </c>
      <c r="E36" s="3">
        <v>1310</v>
      </c>
      <c r="F36" s="21" t="s">
        <v>0</v>
      </c>
      <c r="G36" t="s">
        <v>46</v>
      </c>
      <c r="H36" s="28" t="s">
        <v>17</v>
      </c>
      <c r="I36" t="s">
        <v>2</v>
      </c>
      <c r="J36" s="21" t="s">
        <v>16</v>
      </c>
      <c r="K36" s="26">
        <v>13.95</v>
      </c>
      <c r="L36" s="3">
        <f>(L35+Tabla131618192021222324252[[#This Row],[TON]])</f>
        <v>378.5499999999999</v>
      </c>
      <c r="M36" s="12">
        <v>22</v>
      </c>
    </row>
    <row r="37" spans="1:15" x14ac:dyDescent="0.25">
      <c r="A37" s="13">
        <v>4145</v>
      </c>
      <c r="B37" s="65">
        <v>40777</v>
      </c>
      <c r="C37" s="23">
        <v>5016</v>
      </c>
      <c r="D37" s="8">
        <v>1410</v>
      </c>
      <c r="E37" s="8">
        <v>1430</v>
      </c>
      <c r="F37" s="27" t="s">
        <v>0</v>
      </c>
      <c r="G37" s="28" t="s">
        <v>46</v>
      </c>
      <c r="H37" s="28" t="s">
        <v>17</v>
      </c>
      <c r="I37" s="28" t="s">
        <v>2</v>
      </c>
      <c r="J37" s="27" t="s">
        <v>16</v>
      </c>
      <c r="K37" s="24">
        <v>14.1</v>
      </c>
      <c r="L37" s="3">
        <f>(L36+Tabla131618192021222324252[[#This Row],[TON]])</f>
        <v>392.64999999999992</v>
      </c>
      <c r="M37" s="12">
        <v>22</v>
      </c>
    </row>
    <row r="38" spans="1:15" x14ac:dyDescent="0.25">
      <c r="A38" s="12">
        <v>4146</v>
      </c>
      <c r="B38" s="65">
        <v>40777</v>
      </c>
      <c r="C38" s="25">
        <v>5017</v>
      </c>
      <c r="D38" s="3">
        <v>1610</v>
      </c>
      <c r="E38" s="3">
        <v>1630</v>
      </c>
      <c r="F38" s="21" t="s">
        <v>0</v>
      </c>
      <c r="G38" t="s">
        <v>46</v>
      </c>
      <c r="H38" s="28" t="s">
        <v>17</v>
      </c>
      <c r="I38" t="s">
        <v>2</v>
      </c>
      <c r="J38" s="21" t="s">
        <v>16</v>
      </c>
      <c r="K38" s="26">
        <v>14.47</v>
      </c>
      <c r="L38" s="3">
        <f>(L37+Tabla131618192021222324252[[#This Row],[TON]])</f>
        <v>407.11999999999995</v>
      </c>
      <c r="M38" s="12">
        <v>22</v>
      </c>
    </row>
    <row r="39" spans="1:15" x14ac:dyDescent="0.25">
      <c r="A39" s="12">
        <v>4147</v>
      </c>
      <c r="B39" s="65">
        <v>40778</v>
      </c>
      <c r="C39" s="25">
        <v>5019</v>
      </c>
      <c r="D39" s="3">
        <v>1230</v>
      </c>
      <c r="E39" s="3">
        <v>1250</v>
      </c>
      <c r="F39" s="21" t="s">
        <v>0</v>
      </c>
      <c r="G39" t="s">
        <v>46</v>
      </c>
      <c r="H39" s="28" t="s">
        <v>17</v>
      </c>
      <c r="I39" t="s">
        <v>2</v>
      </c>
      <c r="J39" s="21" t="s">
        <v>16</v>
      </c>
      <c r="K39" s="26">
        <v>12.78</v>
      </c>
      <c r="L39" s="3">
        <f>(L38+Tabla131618192021222324252[[#This Row],[TON]])</f>
        <v>419.89999999999992</v>
      </c>
      <c r="M39" s="12">
        <v>22</v>
      </c>
    </row>
    <row r="40" spans="1:15" x14ac:dyDescent="0.25">
      <c r="A40" s="13">
        <v>4148</v>
      </c>
      <c r="B40" s="65">
        <v>40778</v>
      </c>
      <c r="C40" s="23">
        <v>5020</v>
      </c>
      <c r="D40" s="8">
        <v>1350</v>
      </c>
      <c r="E40" s="8">
        <v>1420</v>
      </c>
      <c r="F40" s="27" t="s">
        <v>0</v>
      </c>
      <c r="G40" s="28" t="s">
        <v>46</v>
      </c>
      <c r="H40" s="28" t="s">
        <v>17</v>
      </c>
      <c r="I40" s="28" t="s">
        <v>2</v>
      </c>
      <c r="J40" s="27" t="s">
        <v>16</v>
      </c>
      <c r="K40" s="24">
        <v>14.59</v>
      </c>
      <c r="L40" s="3">
        <f>(L39+Tabla131618192021222324252[[#This Row],[TON]])</f>
        <v>434.4899999999999</v>
      </c>
      <c r="M40" s="12">
        <v>22</v>
      </c>
    </row>
    <row r="41" spans="1:15" x14ac:dyDescent="0.25">
      <c r="A41" s="13">
        <v>4149</v>
      </c>
      <c r="B41" s="7">
        <v>40778</v>
      </c>
      <c r="C41" s="23">
        <v>5021</v>
      </c>
      <c r="D41" s="8">
        <v>1535</v>
      </c>
      <c r="E41" s="8">
        <v>1550</v>
      </c>
      <c r="F41" s="27" t="s">
        <v>0</v>
      </c>
      <c r="G41" s="28" t="s">
        <v>46</v>
      </c>
      <c r="H41" s="28" t="s">
        <v>17</v>
      </c>
      <c r="I41" s="28" t="s">
        <v>2</v>
      </c>
      <c r="J41" s="27" t="s">
        <v>16</v>
      </c>
      <c r="K41" s="24">
        <v>13.86</v>
      </c>
      <c r="L41" s="3">
        <f>(L40+Tabla131618192021222324252[[#This Row],[TON]])</f>
        <v>448.34999999999991</v>
      </c>
      <c r="M41" s="12">
        <v>22</v>
      </c>
    </row>
    <row r="42" spans="1:15" x14ac:dyDescent="0.25">
      <c r="A42" s="13">
        <v>4150</v>
      </c>
      <c r="B42" s="7">
        <v>40777</v>
      </c>
      <c r="C42" s="23">
        <v>5195</v>
      </c>
      <c r="D42" s="8">
        <v>1415</v>
      </c>
      <c r="E42" s="8">
        <v>1515</v>
      </c>
      <c r="F42" s="27" t="s">
        <v>0</v>
      </c>
      <c r="G42" s="28" t="s">
        <v>23</v>
      </c>
      <c r="H42" s="28" t="s">
        <v>26</v>
      </c>
      <c r="I42" s="28" t="s">
        <v>37</v>
      </c>
      <c r="J42" s="27" t="s">
        <v>16</v>
      </c>
      <c r="K42" s="24">
        <v>9.8699999999999992</v>
      </c>
      <c r="L42" s="3">
        <f>(L41+Tabla131618192021222324252[[#This Row],[TON]])</f>
        <v>458.21999999999991</v>
      </c>
      <c r="M42" s="12">
        <v>22</v>
      </c>
    </row>
    <row r="43" spans="1:15" x14ac:dyDescent="0.25">
      <c r="A43" s="12">
        <v>4153</v>
      </c>
      <c r="B43" s="7">
        <v>40777</v>
      </c>
      <c r="C43" s="25">
        <v>5196</v>
      </c>
      <c r="D43" s="3">
        <v>1415</v>
      </c>
      <c r="E43" s="3">
        <v>1515</v>
      </c>
      <c r="F43" s="21" t="s">
        <v>0</v>
      </c>
      <c r="G43" t="s">
        <v>23</v>
      </c>
      <c r="H43" s="28" t="s">
        <v>26</v>
      </c>
      <c r="I43" t="s">
        <v>35</v>
      </c>
      <c r="J43" s="21" t="s">
        <v>16</v>
      </c>
      <c r="K43" s="26">
        <v>12.02</v>
      </c>
      <c r="L43" s="3">
        <f>(L42+Tabla131618192021222324252[[#This Row],[TON]])</f>
        <v>470.2399999999999</v>
      </c>
      <c r="M43" s="12">
        <v>22</v>
      </c>
    </row>
    <row r="44" spans="1:15" x14ac:dyDescent="0.25">
      <c r="A44" s="12">
        <v>4154</v>
      </c>
      <c r="B44" s="7">
        <v>40777</v>
      </c>
      <c r="C44" s="25">
        <v>5197</v>
      </c>
      <c r="D44" s="3">
        <v>1645</v>
      </c>
      <c r="E44" s="3">
        <v>1745</v>
      </c>
      <c r="F44" s="21" t="s">
        <v>0</v>
      </c>
      <c r="G44" t="s">
        <v>23</v>
      </c>
      <c r="H44" t="s">
        <v>26</v>
      </c>
      <c r="I44" t="s">
        <v>2</v>
      </c>
      <c r="J44" s="21" t="s">
        <v>16</v>
      </c>
      <c r="K44" s="10">
        <v>10.7</v>
      </c>
      <c r="L44" s="3">
        <f>(L43+Tabla131618192021222324252[[#This Row],[TON]])</f>
        <v>480.93999999999988</v>
      </c>
      <c r="M44" s="12">
        <v>22</v>
      </c>
    </row>
    <row r="45" spans="1:15" s="4" customFormat="1" x14ac:dyDescent="0.25">
      <c r="A45" s="52">
        <v>4155</v>
      </c>
      <c r="B45" s="7">
        <v>40778</v>
      </c>
      <c r="C45" s="53">
        <v>5202</v>
      </c>
      <c r="D45" s="54">
        <v>1750</v>
      </c>
      <c r="E45" s="54">
        <v>1850</v>
      </c>
      <c r="F45" s="66" t="s">
        <v>0</v>
      </c>
      <c r="G45" s="56" t="s">
        <v>23</v>
      </c>
      <c r="H45" s="56" t="s">
        <v>26</v>
      </c>
      <c r="I45" s="56" t="s">
        <v>38</v>
      </c>
      <c r="J45" s="66" t="s">
        <v>16</v>
      </c>
      <c r="K45" s="57">
        <v>9.4700000000000006</v>
      </c>
      <c r="L45" s="58">
        <f>(L44+Tabla131618192021222324252[[#This Row],[TON]])</f>
        <v>490.40999999999991</v>
      </c>
      <c r="M45" s="12">
        <v>22</v>
      </c>
    </row>
    <row r="46" spans="1:15" x14ac:dyDescent="0.25">
      <c r="A46" s="13">
        <v>4156</v>
      </c>
      <c r="B46" s="7">
        <v>40778</v>
      </c>
      <c r="C46" s="23">
        <v>5200</v>
      </c>
      <c r="D46" s="8">
        <v>1750</v>
      </c>
      <c r="E46" s="8">
        <v>1850</v>
      </c>
      <c r="F46" s="27" t="s">
        <v>0</v>
      </c>
      <c r="G46" s="28" t="s">
        <v>23</v>
      </c>
      <c r="H46" s="56" t="s">
        <v>26</v>
      </c>
      <c r="I46" s="28" t="s">
        <v>47</v>
      </c>
      <c r="J46" s="27" t="s">
        <v>16</v>
      </c>
      <c r="K46" s="24">
        <v>10.66</v>
      </c>
      <c r="L46" s="3">
        <f>(L45+Tabla131618192021222324252[[#This Row],[TON]])</f>
        <v>501.06999999999994</v>
      </c>
      <c r="M46" s="12">
        <v>22</v>
      </c>
      <c r="N46" s="93"/>
    </row>
    <row r="47" spans="1:15" x14ac:dyDescent="0.25">
      <c r="A47" s="13">
        <v>4157</v>
      </c>
      <c r="B47" s="2">
        <v>40778</v>
      </c>
      <c r="C47" s="23">
        <v>5203</v>
      </c>
      <c r="D47" s="8">
        <v>2310</v>
      </c>
      <c r="E47" s="8">
        <v>2410</v>
      </c>
      <c r="F47" s="27" t="s">
        <v>0</v>
      </c>
      <c r="G47" s="28" t="s">
        <v>23</v>
      </c>
      <c r="H47" s="56" t="s">
        <v>26</v>
      </c>
      <c r="I47" s="28" t="s">
        <v>31</v>
      </c>
      <c r="J47" s="27" t="s">
        <v>16</v>
      </c>
      <c r="K47" s="24">
        <v>11.33</v>
      </c>
      <c r="L47" s="3">
        <f>(L46+Tabla131618192021222324252[[#This Row],[TON]])</f>
        <v>512.4</v>
      </c>
      <c r="M47" s="12">
        <v>22</v>
      </c>
    </row>
    <row r="48" spans="1:15" x14ac:dyDescent="0.25">
      <c r="A48" s="13">
        <v>4158</v>
      </c>
      <c r="B48" s="2">
        <v>40778</v>
      </c>
      <c r="C48" s="23">
        <v>5204</v>
      </c>
      <c r="D48" s="8">
        <v>2310</v>
      </c>
      <c r="E48" s="8">
        <v>2410</v>
      </c>
      <c r="F48" s="27" t="s">
        <v>0</v>
      </c>
      <c r="G48" s="28" t="s">
        <v>23</v>
      </c>
      <c r="H48" s="56" t="s">
        <v>26</v>
      </c>
      <c r="I48" s="28" t="s">
        <v>31</v>
      </c>
      <c r="J48" s="27" t="s">
        <v>16</v>
      </c>
      <c r="K48" s="24">
        <v>10.87</v>
      </c>
      <c r="L48" s="3">
        <f>(L47+Tabla131618192021222324252[[#This Row],[TON]])</f>
        <v>523.27</v>
      </c>
      <c r="M48" s="12">
        <v>22</v>
      </c>
      <c r="N48" s="1">
        <f>L44/1000</f>
        <v>0.48093999999999987</v>
      </c>
    </row>
    <row r="49" spans="1:13" x14ac:dyDescent="0.25">
      <c r="A49" s="13">
        <v>4160</v>
      </c>
      <c r="B49" s="2">
        <v>40777</v>
      </c>
      <c r="C49" s="23">
        <v>4883</v>
      </c>
      <c r="D49" s="8">
        <v>1300</v>
      </c>
      <c r="E49" s="8">
        <v>1330</v>
      </c>
      <c r="F49" s="27" t="s">
        <v>0</v>
      </c>
      <c r="G49" s="28" t="s">
        <v>27</v>
      </c>
      <c r="H49" s="56" t="s">
        <v>29</v>
      </c>
      <c r="I49" s="28" t="s">
        <v>3</v>
      </c>
      <c r="J49" s="27" t="s">
        <v>16</v>
      </c>
      <c r="K49" s="24">
        <v>10.64</v>
      </c>
      <c r="L49" s="3">
        <f>(L48+Tabla131618192021222324252[[#This Row],[TON]])</f>
        <v>533.91</v>
      </c>
      <c r="M49" s="12">
        <v>22</v>
      </c>
    </row>
    <row r="50" spans="1:13" x14ac:dyDescent="0.25">
      <c r="A50" s="12">
        <v>4165</v>
      </c>
      <c r="B50" s="7">
        <v>40780</v>
      </c>
      <c r="C50" s="25">
        <v>5038</v>
      </c>
      <c r="D50" s="3">
        <v>1150</v>
      </c>
      <c r="E50" s="3">
        <v>1200</v>
      </c>
      <c r="F50" s="21" t="s">
        <v>0</v>
      </c>
      <c r="G50" t="s">
        <v>46</v>
      </c>
      <c r="H50" t="s">
        <v>49</v>
      </c>
      <c r="I50" t="s">
        <v>2</v>
      </c>
      <c r="J50" s="21" t="s">
        <v>16</v>
      </c>
      <c r="K50" s="26">
        <v>14.31</v>
      </c>
      <c r="L50" s="3">
        <f>(L49+Tabla131618192021222324252[[#This Row],[TON]])</f>
        <v>548.21999999999991</v>
      </c>
      <c r="M50" s="12">
        <v>22</v>
      </c>
    </row>
    <row r="51" spans="1:13" s="4" customFormat="1" x14ac:dyDescent="0.25">
      <c r="A51" s="59">
        <v>4166</v>
      </c>
      <c r="B51" s="65">
        <v>40780</v>
      </c>
      <c r="C51" s="68">
        <v>5039</v>
      </c>
      <c r="D51" s="58">
        <v>1320</v>
      </c>
      <c r="E51" s="58">
        <v>1350</v>
      </c>
      <c r="F51" s="55" t="s">
        <v>0</v>
      </c>
      <c r="G51" s="61" t="s">
        <v>46</v>
      </c>
      <c r="H51" s="61" t="s">
        <v>49</v>
      </c>
      <c r="I51" s="61" t="s">
        <v>2</v>
      </c>
      <c r="J51" s="55" t="s">
        <v>16</v>
      </c>
      <c r="K51" s="69">
        <v>14.25</v>
      </c>
      <c r="L51" s="58">
        <f>(L50+Tabla131618192021222324252[[#This Row],[TON]])</f>
        <v>562.46999999999991</v>
      </c>
      <c r="M51" s="59">
        <v>22</v>
      </c>
    </row>
    <row r="52" spans="1:13" x14ac:dyDescent="0.25">
      <c r="A52" s="13">
        <v>4167</v>
      </c>
      <c r="B52" s="7">
        <v>40780</v>
      </c>
      <c r="C52" s="23">
        <v>5040</v>
      </c>
      <c r="D52" s="8">
        <v>1510</v>
      </c>
      <c r="E52" s="8">
        <v>1540</v>
      </c>
      <c r="F52" s="27" t="s">
        <v>0</v>
      </c>
      <c r="G52" s="28" t="s">
        <v>46</v>
      </c>
      <c r="H52" s="28" t="s">
        <v>49</v>
      </c>
      <c r="I52" s="28" t="s">
        <v>2</v>
      </c>
      <c r="J52" s="27" t="s">
        <v>16</v>
      </c>
      <c r="K52" s="24">
        <v>11.94</v>
      </c>
      <c r="L52" s="3">
        <f>(L51+Tabla131618192021222324252[[#This Row],[TON]])</f>
        <v>574.41</v>
      </c>
      <c r="M52" s="12">
        <v>22</v>
      </c>
    </row>
    <row r="53" spans="1:13" s="4" customFormat="1" x14ac:dyDescent="0.25">
      <c r="A53" s="52">
        <v>4168</v>
      </c>
      <c r="B53" s="65">
        <v>40780</v>
      </c>
      <c r="C53" s="53">
        <v>5118</v>
      </c>
      <c r="D53" s="54">
        <v>1230</v>
      </c>
      <c r="E53" s="54">
        <v>1300</v>
      </c>
      <c r="F53" s="66" t="s">
        <v>0</v>
      </c>
      <c r="G53" s="56" t="s">
        <v>28</v>
      </c>
      <c r="H53" s="56" t="s">
        <v>30</v>
      </c>
      <c r="I53" s="56" t="s">
        <v>3</v>
      </c>
      <c r="J53" s="66" t="s">
        <v>16</v>
      </c>
      <c r="K53" s="57">
        <v>12.5</v>
      </c>
      <c r="L53" s="58">
        <f>(L52+Tabla131618192021222324252[[#This Row],[TON]])</f>
        <v>586.91</v>
      </c>
      <c r="M53" s="12">
        <v>22</v>
      </c>
    </row>
    <row r="54" spans="1:13" x14ac:dyDescent="0.25">
      <c r="A54" s="13">
        <v>4169</v>
      </c>
      <c r="B54" s="7">
        <v>40781</v>
      </c>
      <c r="C54" s="23">
        <v>5301</v>
      </c>
      <c r="D54" s="8">
        <v>1205</v>
      </c>
      <c r="E54" s="8">
        <v>1230</v>
      </c>
      <c r="F54" s="27" t="s">
        <v>0</v>
      </c>
      <c r="G54" s="28" t="s">
        <v>48</v>
      </c>
      <c r="H54" s="56" t="s">
        <v>17</v>
      </c>
      <c r="I54" s="28" t="s">
        <v>2</v>
      </c>
      <c r="J54" s="27" t="s">
        <v>16</v>
      </c>
      <c r="K54" s="11">
        <v>13.4</v>
      </c>
      <c r="L54" s="3">
        <f>(L53+Tabla131618192021222324252[[#This Row],[TON]])</f>
        <v>600.30999999999995</v>
      </c>
      <c r="M54" s="12">
        <v>22</v>
      </c>
    </row>
    <row r="55" spans="1:13" x14ac:dyDescent="0.25">
      <c r="A55" s="13">
        <v>4170</v>
      </c>
      <c r="B55" s="7">
        <v>40781</v>
      </c>
      <c r="C55" s="23">
        <v>5302</v>
      </c>
      <c r="D55" s="8">
        <v>1320</v>
      </c>
      <c r="E55" s="8">
        <v>1340</v>
      </c>
      <c r="F55" s="27" t="s">
        <v>0</v>
      </c>
      <c r="G55" s="28" t="s">
        <v>48</v>
      </c>
      <c r="H55" s="56" t="s">
        <v>17</v>
      </c>
      <c r="I55" s="28" t="s">
        <v>2</v>
      </c>
      <c r="J55" s="27" t="s">
        <v>16</v>
      </c>
      <c r="K55" s="24">
        <v>13.99</v>
      </c>
      <c r="L55" s="3">
        <f>(L54+Tabla131618192021222324252[[#This Row],[TON]])</f>
        <v>614.29999999999995</v>
      </c>
      <c r="M55" s="12">
        <v>22</v>
      </c>
    </row>
    <row r="56" spans="1:13" x14ac:dyDescent="0.25">
      <c r="A56" s="13">
        <v>4171</v>
      </c>
      <c r="B56" s="7">
        <v>40781</v>
      </c>
      <c r="C56" s="23">
        <v>5303</v>
      </c>
      <c r="D56" s="8">
        <v>1500</v>
      </c>
      <c r="E56" s="8">
        <v>1520</v>
      </c>
      <c r="F56" s="27" t="s">
        <v>0</v>
      </c>
      <c r="G56" s="28" t="s">
        <v>48</v>
      </c>
      <c r="H56" s="56" t="s">
        <v>17</v>
      </c>
      <c r="I56" s="28" t="s">
        <v>2</v>
      </c>
      <c r="J56" s="27" t="s">
        <v>16</v>
      </c>
      <c r="K56" s="24">
        <v>14.18</v>
      </c>
      <c r="L56" s="3">
        <f>(L55+Tabla131618192021222324252[[#This Row],[TON]])</f>
        <v>628.4799999999999</v>
      </c>
      <c r="M56" s="12">
        <v>22</v>
      </c>
    </row>
    <row r="57" spans="1:13" x14ac:dyDescent="0.25">
      <c r="A57" s="12">
        <v>4173</v>
      </c>
      <c r="B57" s="7">
        <v>40780</v>
      </c>
      <c r="C57" s="25">
        <v>5207</v>
      </c>
      <c r="D57" s="3">
        <v>1250</v>
      </c>
      <c r="E57" s="3">
        <v>1350</v>
      </c>
      <c r="F57" s="21" t="s">
        <v>0</v>
      </c>
      <c r="G57" t="s">
        <v>23</v>
      </c>
      <c r="H57" s="28" t="s">
        <v>26</v>
      </c>
      <c r="I57" t="s">
        <v>31</v>
      </c>
      <c r="J57" s="21" t="s">
        <v>16</v>
      </c>
      <c r="K57" s="26">
        <v>11.44</v>
      </c>
      <c r="L57" s="3">
        <f>(L56+Tabla131618192021222324252[[#This Row],[TON]])</f>
        <v>639.91999999999996</v>
      </c>
      <c r="M57" s="12">
        <v>22</v>
      </c>
    </row>
    <row r="58" spans="1:13" x14ac:dyDescent="0.25">
      <c r="A58" s="13">
        <v>4174</v>
      </c>
      <c r="B58" s="7">
        <v>40780</v>
      </c>
      <c r="C58" s="23">
        <v>5208</v>
      </c>
      <c r="D58" s="8">
        <v>1250</v>
      </c>
      <c r="E58" s="8">
        <v>1350</v>
      </c>
      <c r="F58" s="27" t="s">
        <v>0</v>
      </c>
      <c r="G58" s="28" t="s">
        <v>23</v>
      </c>
      <c r="H58" s="28" t="s">
        <v>26</v>
      </c>
      <c r="I58" s="28" t="s">
        <v>31</v>
      </c>
      <c r="J58" s="27" t="s">
        <v>16</v>
      </c>
      <c r="K58" s="24">
        <v>8.27</v>
      </c>
      <c r="L58" s="3">
        <f>(L57+Tabla131618192021222324252[[#This Row],[TON]])</f>
        <v>648.18999999999994</v>
      </c>
      <c r="M58" s="12">
        <v>22</v>
      </c>
    </row>
    <row r="59" spans="1:13" s="4" customFormat="1" x14ac:dyDescent="0.25">
      <c r="A59" s="59">
        <v>4175</v>
      </c>
      <c r="B59" s="65">
        <v>40781</v>
      </c>
      <c r="C59" s="68">
        <v>5209</v>
      </c>
      <c r="D59" s="58">
        <v>1300</v>
      </c>
      <c r="E59" s="58">
        <v>1400</v>
      </c>
      <c r="F59" s="55" t="s">
        <v>0</v>
      </c>
      <c r="G59" s="61" t="s">
        <v>23</v>
      </c>
      <c r="H59" s="56" t="s">
        <v>26</v>
      </c>
      <c r="I59" s="61" t="s">
        <v>37</v>
      </c>
      <c r="J59" s="55" t="s">
        <v>16</v>
      </c>
      <c r="K59" s="69">
        <v>10.73</v>
      </c>
      <c r="L59" s="58">
        <f>(L58+Tabla131618192021222324252[[#This Row],[TON]])</f>
        <v>658.92</v>
      </c>
      <c r="M59" s="12">
        <v>22</v>
      </c>
    </row>
    <row r="60" spans="1:13" x14ac:dyDescent="0.25">
      <c r="A60" s="12">
        <v>4176</v>
      </c>
      <c r="B60" s="7">
        <v>40781</v>
      </c>
      <c r="C60" s="25">
        <v>5210</v>
      </c>
      <c r="D60" s="3">
        <v>1300</v>
      </c>
      <c r="E60" s="3">
        <v>1400</v>
      </c>
      <c r="F60" s="21" t="s">
        <v>0</v>
      </c>
      <c r="G60" t="s">
        <v>23</v>
      </c>
      <c r="H60" s="28" t="s">
        <v>26</v>
      </c>
      <c r="I60" t="s">
        <v>35</v>
      </c>
      <c r="J60" s="21" t="s">
        <v>16</v>
      </c>
      <c r="K60" s="26">
        <v>8.26</v>
      </c>
      <c r="L60" s="3">
        <f>(L59+Tabla131618192021222324252[[#This Row],[TON]])</f>
        <v>667.18</v>
      </c>
      <c r="M60" s="12">
        <v>22</v>
      </c>
    </row>
    <row r="61" spans="1:13" x14ac:dyDescent="0.25">
      <c r="A61" s="12">
        <v>4177</v>
      </c>
      <c r="B61" s="7">
        <v>40782</v>
      </c>
      <c r="C61" s="25">
        <v>5211</v>
      </c>
      <c r="D61" s="3">
        <v>1120</v>
      </c>
      <c r="E61" s="3">
        <v>1220</v>
      </c>
      <c r="F61" s="21" t="s">
        <v>0</v>
      </c>
      <c r="G61" t="s">
        <v>23</v>
      </c>
      <c r="H61" s="28" t="s">
        <v>26</v>
      </c>
      <c r="I61" t="s">
        <v>2</v>
      </c>
      <c r="J61" s="21" t="s">
        <v>16</v>
      </c>
      <c r="K61" s="26">
        <v>14.77</v>
      </c>
      <c r="L61" s="3">
        <f>(L60+Tabla131618192021222324252[[#This Row],[TON]])</f>
        <v>681.94999999999993</v>
      </c>
      <c r="M61" s="12">
        <v>22</v>
      </c>
    </row>
    <row r="62" spans="1:13" s="4" customFormat="1" x14ac:dyDescent="0.25">
      <c r="A62" s="59">
        <v>4178</v>
      </c>
      <c r="B62" s="65">
        <v>40782</v>
      </c>
      <c r="C62" s="68">
        <v>5212</v>
      </c>
      <c r="D62" s="58">
        <v>1120</v>
      </c>
      <c r="E62" s="58">
        <v>1220</v>
      </c>
      <c r="F62" s="55" t="s">
        <v>0</v>
      </c>
      <c r="G62" s="61" t="s">
        <v>23</v>
      </c>
      <c r="H62" s="56" t="s">
        <v>26</v>
      </c>
      <c r="I62" s="61" t="s">
        <v>2</v>
      </c>
      <c r="J62" s="55" t="s">
        <v>16</v>
      </c>
      <c r="K62" s="69">
        <v>9.34</v>
      </c>
      <c r="L62" s="58">
        <f>(L61+Tabla131618192021222324252[[#This Row],[TON]])</f>
        <v>691.29</v>
      </c>
      <c r="M62" s="12">
        <v>22</v>
      </c>
    </row>
    <row r="63" spans="1:13" x14ac:dyDescent="0.25">
      <c r="A63" s="12">
        <v>4185</v>
      </c>
      <c r="B63" s="2">
        <v>40779</v>
      </c>
      <c r="C63" s="25">
        <v>5022</v>
      </c>
      <c r="D63" s="3">
        <v>1210</v>
      </c>
      <c r="E63" s="3">
        <v>1230</v>
      </c>
      <c r="F63" s="21" t="s">
        <v>0</v>
      </c>
      <c r="G63" t="s">
        <v>46</v>
      </c>
      <c r="H63" t="s">
        <v>17</v>
      </c>
      <c r="I63" t="s">
        <v>2</v>
      </c>
      <c r="J63" s="21" t="s">
        <v>16</v>
      </c>
      <c r="K63" s="26">
        <v>13.37</v>
      </c>
      <c r="L63" s="3">
        <f>(L62+Tabla131618192021222324252[[#This Row],[TON]])</f>
        <v>704.66</v>
      </c>
      <c r="M63" s="12">
        <v>22</v>
      </c>
    </row>
    <row r="64" spans="1:13" x14ac:dyDescent="0.25">
      <c r="A64" s="12">
        <v>4186</v>
      </c>
      <c r="B64" s="2">
        <v>40779</v>
      </c>
      <c r="C64" s="25">
        <v>5023</v>
      </c>
      <c r="D64" s="3">
        <v>1335</v>
      </c>
      <c r="E64" s="3">
        <v>1400</v>
      </c>
      <c r="F64" s="21" t="s">
        <v>0</v>
      </c>
      <c r="G64" t="s">
        <v>46</v>
      </c>
      <c r="H64" t="s">
        <v>49</v>
      </c>
      <c r="I64" t="s">
        <v>2</v>
      </c>
      <c r="J64" s="21" t="s">
        <v>16</v>
      </c>
      <c r="K64" s="26">
        <v>11.93</v>
      </c>
      <c r="L64" s="3">
        <f>(L63+Tabla131618192021222324252[[#This Row],[TON]])</f>
        <v>716.58999999999992</v>
      </c>
      <c r="M64" s="12">
        <v>22</v>
      </c>
    </row>
    <row r="65" spans="1:13" s="40" customFormat="1" x14ac:dyDescent="0.25">
      <c r="A65" s="45">
        <v>4187</v>
      </c>
      <c r="B65" s="48">
        <v>40781</v>
      </c>
      <c r="C65" s="63">
        <v>5119</v>
      </c>
      <c r="D65" s="44">
        <v>1330</v>
      </c>
      <c r="E65" s="44">
        <v>1400</v>
      </c>
      <c r="F65" s="43" t="s">
        <v>0</v>
      </c>
      <c r="G65" s="50" t="s">
        <v>28</v>
      </c>
      <c r="H65" s="50" t="s">
        <v>30</v>
      </c>
      <c r="I65" s="50" t="s">
        <v>42</v>
      </c>
      <c r="J65" s="43" t="s">
        <v>16</v>
      </c>
      <c r="K65" s="64">
        <v>9.0299999999999994</v>
      </c>
      <c r="L65" s="44">
        <f>(L64+Tabla131618192021222324252[[#This Row],[TON]])</f>
        <v>725.61999999999989</v>
      </c>
      <c r="M65" s="45">
        <v>22</v>
      </c>
    </row>
    <row r="66" spans="1:13" x14ac:dyDescent="0.25">
      <c r="A66" s="12">
        <v>4190</v>
      </c>
      <c r="B66" s="2">
        <v>40784</v>
      </c>
      <c r="C66" s="25">
        <v>5219</v>
      </c>
      <c r="D66" s="3">
        <v>1020</v>
      </c>
      <c r="E66" s="3">
        <v>1120</v>
      </c>
      <c r="F66" s="21" t="s">
        <v>0</v>
      </c>
      <c r="G66" t="s">
        <v>23</v>
      </c>
      <c r="H66" t="s">
        <v>26</v>
      </c>
      <c r="I66" t="s">
        <v>2</v>
      </c>
      <c r="J66" s="21" t="s">
        <v>16</v>
      </c>
      <c r="K66" s="26">
        <v>10.36</v>
      </c>
      <c r="L66" s="3">
        <f>(L65+Tabla131618192021222324252[[#This Row],[TON]])</f>
        <v>735.9799999999999</v>
      </c>
      <c r="M66" s="12">
        <v>22</v>
      </c>
    </row>
    <row r="67" spans="1:13" x14ac:dyDescent="0.25">
      <c r="A67" s="12">
        <v>4191</v>
      </c>
      <c r="B67" s="2">
        <v>40784</v>
      </c>
      <c r="C67" s="25">
        <v>5220</v>
      </c>
      <c r="D67" s="3">
        <v>1020</v>
      </c>
      <c r="E67" s="3">
        <v>1120</v>
      </c>
      <c r="F67" s="21" t="s">
        <v>0</v>
      </c>
      <c r="G67" t="s">
        <v>23</v>
      </c>
      <c r="H67" t="s">
        <v>26</v>
      </c>
      <c r="I67" t="s">
        <v>2</v>
      </c>
      <c r="J67" s="21" t="s">
        <v>16</v>
      </c>
      <c r="K67" s="26">
        <v>9.07</v>
      </c>
      <c r="L67" s="3">
        <f>(L66+Tabla131618192021222324252[[#This Row],[TON]])</f>
        <v>745.05</v>
      </c>
      <c r="M67" s="12">
        <v>22</v>
      </c>
    </row>
    <row r="68" spans="1:13" x14ac:dyDescent="0.25">
      <c r="A68" s="12">
        <v>4192</v>
      </c>
      <c r="B68" s="2">
        <v>40784</v>
      </c>
      <c r="C68" s="25">
        <v>5306</v>
      </c>
      <c r="D68" s="3">
        <v>1240</v>
      </c>
      <c r="E68" s="3">
        <v>1300</v>
      </c>
      <c r="F68" s="21" t="s">
        <v>0</v>
      </c>
      <c r="G68" t="s">
        <v>23</v>
      </c>
      <c r="H68" t="s">
        <v>26</v>
      </c>
      <c r="I68" t="s">
        <v>43</v>
      </c>
      <c r="J68" s="21" t="s">
        <v>16</v>
      </c>
      <c r="K68" s="26">
        <v>8.5299999999999994</v>
      </c>
      <c r="L68" s="3">
        <f>(L67+Tabla131618192021222324252[[#This Row],[TON]])</f>
        <v>753.57999999999993</v>
      </c>
      <c r="M68" s="12">
        <v>22</v>
      </c>
    </row>
    <row r="69" spans="1:13" x14ac:dyDescent="0.25">
      <c r="A69" s="12">
        <v>4193</v>
      </c>
      <c r="B69" s="2">
        <v>40784</v>
      </c>
      <c r="C69" s="25">
        <v>5307</v>
      </c>
      <c r="D69" s="3">
        <v>1400</v>
      </c>
      <c r="E69" s="3">
        <v>1430</v>
      </c>
      <c r="F69" s="21" t="s">
        <v>0</v>
      </c>
      <c r="G69" t="s">
        <v>48</v>
      </c>
      <c r="H69" t="s">
        <v>17</v>
      </c>
      <c r="I69" t="s">
        <v>2</v>
      </c>
      <c r="J69" s="21" t="s">
        <v>16</v>
      </c>
      <c r="K69" s="26">
        <v>8.17</v>
      </c>
      <c r="L69" s="3">
        <f>(L68+Tabla131618192021222324252[[#This Row],[TON]])</f>
        <v>761.74999999999989</v>
      </c>
      <c r="M69" s="12">
        <v>22</v>
      </c>
    </row>
    <row r="70" spans="1:13" x14ac:dyDescent="0.25">
      <c r="A70" s="12">
        <v>4194</v>
      </c>
      <c r="B70" s="2">
        <v>40784</v>
      </c>
      <c r="C70" s="25">
        <v>5222</v>
      </c>
      <c r="D70" s="3">
        <v>1230</v>
      </c>
      <c r="E70" s="3">
        <v>1330</v>
      </c>
      <c r="F70" s="21" t="s">
        <v>0</v>
      </c>
      <c r="G70" t="s">
        <v>23</v>
      </c>
      <c r="H70" t="s">
        <v>26</v>
      </c>
      <c r="I70" t="s">
        <v>2</v>
      </c>
      <c r="J70" s="21" t="s">
        <v>16</v>
      </c>
      <c r="K70" s="26">
        <v>13.85</v>
      </c>
      <c r="L70" s="3">
        <f>(L69+Tabla131618192021222324252[[#This Row],[TON]])</f>
        <v>775.59999999999991</v>
      </c>
      <c r="M70" s="12">
        <v>22</v>
      </c>
    </row>
    <row r="71" spans="1:13" x14ac:dyDescent="0.25">
      <c r="A71" s="12">
        <v>4196</v>
      </c>
      <c r="B71" s="2">
        <v>40784</v>
      </c>
      <c r="C71" s="25">
        <v>5223</v>
      </c>
      <c r="D71" s="3">
        <v>1405</v>
      </c>
      <c r="E71" s="3">
        <v>1430</v>
      </c>
      <c r="F71" s="21" t="s">
        <v>0</v>
      </c>
      <c r="G71" t="s">
        <v>23</v>
      </c>
      <c r="H71" t="s">
        <v>26</v>
      </c>
      <c r="I71" t="s">
        <v>2</v>
      </c>
      <c r="J71" s="21" t="s">
        <v>16</v>
      </c>
      <c r="K71" s="26">
        <v>11.63</v>
      </c>
      <c r="L71" s="3">
        <f>(L70+Tabla131618192021222324252[[#This Row],[TON]])</f>
        <v>787.2299999999999</v>
      </c>
      <c r="M71" s="12">
        <v>22</v>
      </c>
    </row>
    <row r="72" spans="1:13" x14ac:dyDescent="0.25">
      <c r="A72" s="12">
        <v>4197</v>
      </c>
      <c r="B72" s="2">
        <v>40786</v>
      </c>
      <c r="C72" s="25">
        <v>5312</v>
      </c>
      <c r="D72" s="3">
        <v>1110</v>
      </c>
      <c r="E72" s="3">
        <v>1130</v>
      </c>
      <c r="F72" s="21" t="s">
        <v>0</v>
      </c>
      <c r="G72" t="s">
        <v>48</v>
      </c>
      <c r="H72" t="s">
        <v>51</v>
      </c>
      <c r="I72" t="s">
        <v>2</v>
      </c>
      <c r="J72" s="21" t="s">
        <v>16</v>
      </c>
      <c r="K72" s="10">
        <v>14.98</v>
      </c>
      <c r="L72" s="3">
        <f>(L71+Tabla131618192021222324252[[#This Row],[TON]])</f>
        <v>802.20999999999992</v>
      </c>
      <c r="M72" s="12">
        <v>22</v>
      </c>
    </row>
    <row r="73" spans="1:13" x14ac:dyDescent="0.25">
      <c r="A73" s="12">
        <v>4198</v>
      </c>
      <c r="B73" s="2">
        <v>40785</v>
      </c>
      <c r="C73" s="25">
        <v>5208</v>
      </c>
      <c r="D73" s="3">
        <v>1244</v>
      </c>
      <c r="E73" s="3">
        <v>1305</v>
      </c>
      <c r="F73" s="21" t="s">
        <v>0</v>
      </c>
      <c r="G73" t="s">
        <v>48</v>
      </c>
      <c r="H73" t="s">
        <v>51</v>
      </c>
      <c r="I73" t="s">
        <v>2</v>
      </c>
      <c r="J73" s="21" t="s">
        <v>16</v>
      </c>
      <c r="K73" s="10">
        <v>13.22</v>
      </c>
      <c r="L73" s="3">
        <f>(L72+Tabla131618192021222324252[[#This Row],[TON]])</f>
        <v>815.43</v>
      </c>
      <c r="M73" s="12">
        <v>22</v>
      </c>
    </row>
    <row r="74" spans="1:13" x14ac:dyDescent="0.25">
      <c r="A74" s="12">
        <v>4199</v>
      </c>
      <c r="B74" s="2">
        <v>40785</v>
      </c>
      <c r="C74" s="25">
        <v>5309</v>
      </c>
      <c r="D74" s="3">
        <v>1353</v>
      </c>
      <c r="E74" s="3">
        <v>1413</v>
      </c>
      <c r="F74" s="21" t="s">
        <v>0</v>
      </c>
      <c r="G74" t="s">
        <v>48</v>
      </c>
      <c r="H74" t="s">
        <v>51</v>
      </c>
      <c r="I74" t="s">
        <v>2</v>
      </c>
      <c r="J74" s="21" t="s">
        <v>16</v>
      </c>
      <c r="K74" s="10">
        <v>13.25</v>
      </c>
      <c r="L74" s="3">
        <f>(L73+Tabla131618192021222324252[[#This Row],[TON]])</f>
        <v>828.68</v>
      </c>
      <c r="M74" s="12">
        <v>22</v>
      </c>
    </row>
    <row r="75" spans="1:13" x14ac:dyDescent="0.25">
      <c r="A75" s="12">
        <v>4200</v>
      </c>
      <c r="B75" s="2">
        <v>40785</v>
      </c>
      <c r="C75" s="25">
        <v>5310</v>
      </c>
      <c r="D75" s="3">
        <v>1453</v>
      </c>
      <c r="E75" s="3">
        <v>1513</v>
      </c>
      <c r="F75" s="21" t="s">
        <v>0</v>
      </c>
      <c r="G75" t="s">
        <v>48</v>
      </c>
      <c r="H75" t="s">
        <v>51</v>
      </c>
      <c r="I75" t="s">
        <v>2</v>
      </c>
      <c r="J75" s="21" t="s">
        <v>16</v>
      </c>
      <c r="K75" s="10">
        <v>13.93</v>
      </c>
      <c r="L75" s="3">
        <f>(L74+Tabla131618192021222324252[[#This Row],[TON]])</f>
        <v>842.6099999999999</v>
      </c>
      <c r="M75" s="12">
        <v>22</v>
      </c>
    </row>
    <row r="76" spans="1:13" x14ac:dyDescent="0.25">
      <c r="A76" s="12">
        <v>4201</v>
      </c>
      <c r="B76" s="22">
        <v>40786</v>
      </c>
      <c r="C76" s="25">
        <v>5348</v>
      </c>
      <c r="D76" s="3">
        <v>951</v>
      </c>
      <c r="E76" s="3">
        <v>1011</v>
      </c>
      <c r="F76" s="21" t="s">
        <v>0</v>
      </c>
      <c r="G76" t="s">
        <v>27</v>
      </c>
      <c r="H76" t="s">
        <v>26</v>
      </c>
      <c r="I76" t="s">
        <v>31</v>
      </c>
      <c r="J76" s="21" t="s">
        <v>16</v>
      </c>
      <c r="K76" s="26">
        <v>9.8000000000000007</v>
      </c>
      <c r="L76" s="3">
        <f>(L75+Tabla131618192021222324252[[#This Row],[TON]])</f>
        <v>852.40999999999985</v>
      </c>
      <c r="M76" s="12">
        <v>22</v>
      </c>
    </row>
    <row r="77" spans="1:13" x14ac:dyDescent="0.25">
      <c r="A77" s="12">
        <v>4102</v>
      </c>
      <c r="B77" s="2">
        <v>40785</v>
      </c>
      <c r="C77" s="25">
        <v>5349</v>
      </c>
      <c r="D77" s="3">
        <v>1723</v>
      </c>
      <c r="E77" s="3">
        <v>1743</v>
      </c>
      <c r="F77" s="21" t="s">
        <v>0</v>
      </c>
      <c r="G77" t="s">
        <v>27</v>
      </c>
      <c r="H77" t="s">
        <v>26</v>
      </c>
      <c r="I77" t="s">
        <v>33</v>
      </c>
      <c r="J77" s="21" t="s">
        <v>16</v>
      </c>
      <c r="K77" s="10">
        <v>10.42</v>
      </c>
      <c r="L77" s="3">
        <f>(L76+Tabla131618192021222324252[[#This Row],[TON]])</f>
        <v>862.82999999999981</v>
      </c>
      <c r="M77" s="12">
        <v>22</v>
      </c>
    </row>
    <row r="78" spans="1:13" s="4" customFormat="1" x14ac:dyDescent="0.25">
      <c r="A78" s="59">
        <v>4203</v>
      </c>
      <c r="B78" s="67">
        <v>40785</v>
      </c>
      <c r="C78" s="68">
        <v>5350</v>
      </c>
      <c r="D78" s="58">
        <v>1741</v>
      </c>
      <c r="E78" s="58">
        <v>1800</v>
      </c>
      <c r="F78" s="55" t="s">
        <v>0</v>
      </c>
      <c r="G78" s="61" t="s">
        <v>27</v>
      </c>
      <c r="H78" s="61" t="s">
        <v>26</v>
      </c>
      <c r="I78" s="61" t="s">
        <v>35</v>
      </c>
      <c r="J78" s="55" t="s">
        <v>16</v>
      </c>
      <c r="K78" s="69">
        <v>11.33</v>
      </c>
      <c r="L78" s="3">
        <f>(L77+Tabla131618192021222324252[[#This Row],[TON]])</f>
        <v>874.15999999999985</v>
      </c>
      <c r="M78" s="59">
        <v>22</v>
      </c>
    </row>
    <row r="79" spans="1:13" x14ac:dyDescent="0.25">
      <c r="A79" s="12">
        <v>4204</v>
      </c>
      <c r="B79" s="2">
        <v>40786</v>
      </c>
      <c r="C79" s="25">
        <v>5347</v>
      </c>
      <c r="D79" s="3">
        <v>841</v>
      </c>
      <c r="E79" s="3">
        <v>901</v>
      </c>
      <c r="F79" s="21" t="s">
        <v>0</v>
      </c>
      <c r="G79" t="s">
        <v>27</v>
      </c>
      <c r="H79" t="s">
        <v>26</v>
      </c>
      <c r="I79" t="s">
        <v>31</v>
      </c>
      <c r="J79" s="21" t="s">
        <v>16</v>
      </c>
      <c r="K79" s="26">
        <v>10.89</v>
      </c>
      <c r="L79" s="3">
        <f>(L78+Tabla131618192021222324252[[#This Row],[TON]])</f>
        <v>885.04999999999984</v>
      </c>
      <c r="M79" s="12">
        <v>22</v>
      </c>
    </row>
    <row r="80" spans="1:13" x14ac:dyDescent="0.25">
      <c r="A80" s="12">
        <v>4205</v>
      </c>
      <c r="B80" s="2">
        <v>40786</v>
      </c>
      <c r="C80" s="25">
        <v>5311</v>
      </c>
      <c r="D80" s="3">
        <v>945</v>
      </c>
      <c r="E80" s="3">
        <v>1005</v>
      </c>
      <c r="F80" s="21" t="s">
        <v>0</v>
      </c>
      <c r="G80" t="s">
        <v>48</v>
      </c>
      <c r="H80" t="s">
        <v>17</v>
      </c>
      <c r="I80" t="s">
        <v>2</v>
      </c>
      <c r="J80" s="21" t="s">
        <v>16</v>
      </c>
      <c r="K80" s="26">
        <v>14.41</v>
      </c>
      <c r="L80" s="3">
        <f>(L79+Tabla131618192021222324252[[#This Row],[TON]])</f>
        <v>899.45999999999981</v>
      </c>
      <c r="M80" s="12">
        <v>22</v>
      </c>
    </row>
    <row r="81" spans="1:13" s="4" customFormat="1" x14ac:dyDescent="0.25">
      <c r="A81" s="59">
        <v>4206</v>
      </c>
      <c r="B81" s="67">
        <v>40784</v>
      </c>
      <c r="C81" s="68">
        <v>5121</v>
      </c>
      <c r="D81" s="58">
        <v>1630</v>
      </c>
      <c r="E81" s="58">
        <v>1700</v>
      </c>
      <c r="F81" s="55" t="s">
        <v>0</v>
      </c>
      <c r="G81" s="61" t="s">
        <v>28</v>
      </c>
      <c r="H81" t="s">
        <v>52</v>
      </c>
      <c r="I81" s="61" t="s">
        <v>39</v>
      </c>
      <c r="J81" s="55" t="s">
        <v>16</v>
      </c>
      <c r="K81" s="80">
        <v>9.57</v>
      </c>
      <c r="L81" s="3">
        <f>(L80+Tabla131618192021222324252[[#This Row],[TON]])</f>
        <v>909.02999999999986</v>
      </c>
      <c r="M81" s="12">
        <v>22</v>
      </c>
    </row>
    <row r="82" spans="1:13" x14ac:dyDescent="0.25">
      <c r="A82" s="12">
        <v>4207</v>
      </c>
      <c r="B82" s="67">
        <v>40785</v>
      </c>
      <c r="C82" s="25">
        <v>5122</v>
      </c>
      <c r="D82" s="3">
        <v>1130</v>
      </c>
      <c r="E82" s="3">
        <v>1200</v>
      </c>
      <c r="F82" s="21" t="s">
        <v>0</v>
      </c>
      <c r="G82" t="s">
        <v>28</v>
      </c>
      <c r="H82" t="s">
        <v>52</v>
      </c>
      <c r="I82" t="s">
        <v>3</v>
      </c>
      <c r="J82" s="21" t="s">
        <v>16</v>
      </c>
      <c r="K82" s="10">
        <v>13.72</v>
      </c>
      <c r="L82" s="3">
        <f>(L81+Tabla131618192021222324252[[#This Row],[TON]])</f>
        <v>922.74999999999989</v>
      </c>
      <c r="M82" s="12">
        <v>22</v>
      </c>
    </row>
    <row r="83" spans="1:13" x14ac:dyDescent="0.25">
      <c r="A83" s="12">
        <v>4208</v>
      </c>
      <c r="B83" s="67">
        <v>40786</v>
      </c>
      <c r="C83" s="25">
        <v>5123</v>
      </c>
      <c r="D83" s="30">
        <v>1500</v>
      </c>
      <c r="E83" s="3">
        <v>1600</v>
      </c>
      <c r="F83" s="21" t="s">
        <v>0</v>
      </c>
      <c r="G83" t="s">
        <v>28</v>
      </c>
      <c r="H83" t="s">
        <v>52</v>
      </c>
      <c r="I83" t="s">
        <v>34</v>
      </c>
      <c r="J83" s="21" t="s">
        <v>16</v>
      </c>
      <c r="K83" s="10">
        <v>13.3</v>
      </c>
      <c r="L83" s="3">
        <f>(L82+Tabla131618192021222324252[[#This Row],[TON]])</f>
        <v>936.04999999999984</v>
      </c>
      <c r="M83" s="12">
        <v>22</v>
      </c>
    </row>
    <row r="84" spans="1:13" x14ac:dyDescent="0.25">
      <c r="A84" s="12">
        <v>4209</v>
      </c>
      <c r="B84" s="67">
        <v>40786</v>
      </c>
      <c r="C84" s="25">
        <v>5124</v>
      </c>
      <c r="D84" s="3">
        <v>1500</v>
      </c>
      <c r="E84" s="3">
        <v>1600</v>
      </c>
      <c r="F84" s="21" t="s">
        <v>0</v>
      </c>
      <c r="G84" t="s">
        <v>28</v>
      </c>
      <c r="H84" t="s">
        <v>52</v>
      </c>
      <c r="I84" t="s">
        <v>3</v>
      </c>
      <c r="J84" s="21" t="s">
        <v>16</v>
      </c>
      <c r="K84" s="10">
        <v>8.9</v>
      </c>
      <c r="L84" s="3">
        <f>(L83+Tabla131618192021222324252[[#This Row],[TON]])</f>
        <v>944.94999999999982</v>
      </c>
      <c r="M84" s="12">
        <v>22</v>
      </c>
    </row>
    <row r="85" spans="1:13" x14ac:dyDescent="0.25">
      <c r="A85" s="12">
        <v>4212</v>
      </c>
      <c r="B85" s="67">
        <v>40786</v>
      </c>
      <c r="C85" s="25">
        <v>5313</v>
      </c>
      <c r="D85" s="3">
        <v>1215</v>
      </c>
      <c r="E85" s="3">
        <v>1230</v>
      </c>
      <c r="F85" s="21" t="s">
        <v>0</v>
      </c>
      <c r="G85" t="s">
        <v>48</v>
      </c>
      <c r="H85" t="s">
        <v>51</v>
      </c>
      <c r="I85" t="s">
        <v>2</v>
      </c>
      <c r="J85" s="21" t="s">
        <v>16</v>
      </c>
      <c r="K85" s="10">
        <v>14.63</v>
      </c>
      <c r="L85" s="3">
        <f>(L84+Tabla131618192021222324252[[#This Row],[TON]])</f>
        <v>959.57999999999981</v>
      </c>
      <c r="M85" s="12">
        <v>22</v>
      </c>
    </row>
    <row r="86" spans="1:13" x14ac:dyDescent="0.25">
      <c r="A86" s="12">
        <v>4213</v>
      </c>
      <c r="B86" s="22">
        <v>40786</v>
      </c>
      <c r="C86" s="25">
        <v>5314</v>
      </c>
      <c r="D86" s="3">
        <v>1340</v>
      </c>
      <c r="E86" s="30">
        <v>1400</v>
      </c>
      <c r="F86" s="21" t="s">
        <v>0</v>
      </c>
      <c r="G86" t="s">
        <v>48</v>
      </c>
      <c r="H86" t="s">
        <v>51</v>
      </c>
      <c r="I86" t="s">
        <v>2</v>
      </c>
      <c r="J86" s="21" t="s">
        <v>16</v>
      </c>
      <c r="K86" s="10">
        <v>14.85</v>
      </c>
      <c r="L86" s="3">
        <f>(L85+Tabla131618192021222324252[[#This Row],[TON]])</f>
        <v>974.42999999999984</v>
      </c>
      <c r="M86" s="12">
        <v>22</v>
      </c>
    </row>
    <row r="87" spans="1:13" x14ac:dyDescent="0.25">
      <c r="A87" s="12">
        <v>4214</v>
      </c>
      <c r="B87" s="22">
        <v>40786</v>
      </c>
      <c r="C87" s="25">
        <v>5224</v>
      </c>
      <c r="D87" s="3">
        <v>1740</v>
      </c>
      <c r="E87" s="3">
        <v>1840</v>
      </c>
      <c r="F87" s="21" t="s">
        <v>0</v>
      </c>
      <c r="G87" t="s">
        <v>27</v>
      </c>
      <c r="H87" t="s">
        <v>26</v>
      </c>
      <c r="I87" t="s">
        <v>37</v>
      </c>
      <c r="J87" s="21" t="s">
        <v>16</v>
      </c>
      <c r="K87" s="10">
        <v>13.52</v>
      </c>
      <c r="L87" s="3">
        <f>(L86+Tabla131618192021222324252[[#This Row],[TON]])</f>
        <v>987.94999999999982</v>
      </c>
      <c r="M87" s="12">
        <v>22</v>
      </c>
    </row>
    <row r="88" spans="1:13" x14ac:dyDescent="0.25">
      <c r="A88" s="12">
        <v>4215</v>
      </c>
      <c r="B88" s="22">
        <v>40786</v>
      </c>
      <c r="C88" s="25">
        <v>5225</v>
      </c>
      <c r="D88" s="3">
        <v>1740</v>
      </c>
      <c r="E88" s="3">
        <v>1840</v>
      </c>
      <c r="F88" s="21" t="s">
        <v>0</v>
      </c>
      <c r="G88" t="s">
        <v>27</v>
      </c>
      <c r="H88" t="s">
        <v>26</v>
      </c>
      <c r="I88" t="s">
        <v>38</v>
      </c>
      <c r="J88" s="21" t="s">
        <v>16</v>
      </c>
      <c r="K88" s="10">
        <v>12.55</v>
      </c>
      <c r="L88" s="3">
        <f>(L87+Tabla131618192021222324252[[#This Row],[TON]])</f>
        <v>1000.4999999999998</v>
      </c>
      <c r="M88" s="12">
        <v>22</v>
      </c>
    </row>
    <row r="89" spans="1:13" hidden="1" x14ac:dyDescent="0.25">
      <c r="C89" s="25"/>
      <c r="F89" s="21" t="s">
        <v>0</v>
      </c>
      <c r="G89"/>
      <c r="H89"/>
      <c r="I89"/>
      <c r="J89" s="21" t="s">
        <v>16</v>
      </c>
      <c r="K89" s="26"/>
      <c r="L89" s="3">
        <f>(L88+Tabla131618192021222324252[[#This Row],[TON]])</f>
        <v>1000.4999999999998</v>
      </c>
      <c r="M89" s="12">
        <v>22</v>
      </c>
    </row>
    <row r="90" spans="1:13" s="4" customFormat="1" hidden="1" x14ac:dyDescent="0.25">
      <c r="A90" s="59"/>
      <c r="B90" s="67"/>
      <c r="C90" s="68"/>
      <c r="D90" s="58"/>
      <c r="E90" s="58"/>
      <c r="F90" s="55" t="s">
        <v>0</v>
      </c>
      <c r="G90" s="61"/>
      <c r="H90"/>
      <c r="I90" s="61"/>
      <c r="J90" s="55" t="s">
        <v>16</v>
      </c>
      <c r="K90" s="69"/>
      <c r="L90" s="3">
        <f>(L89+Tabla131618192021222324252[[#This Row],[TON]])</f>
        <v>1000.4999999999998</v>
      </c>
      <c r="M90" s="12">
        <v>22</v>
      </c>
    </row>
    <row r="91" spans="1:13" hidden="1" x14ac:dyDescent="0.25">
      <c r="C91" s="25"/>
      <c r="F91" s="21" t="s">
        <v>0</v>
      </c>
      <c r="G91"/>
      <c r="H91"/>
      <c r="I91"/>
      <c r="J91" s="21" t="s">
        <v>16</v>
      </c>
      <c r="L91" s="3">
        <f>(L90+Tabla131618192021222324252[[#This Row],[TON]])</f>
        <v>1000.4999999999998</v>
      </c>
      <c r="M91" s="12">
        <v>22</v>
      </c>
    </row>
    <row r="92" spans="1:13" hidden="1" x14ac:dyDescent="0.25">
      <c r="C92" s="25"/>
      <c r="F92" s="21" t="s">
        <v>0</v>
      </c>
      <c r="G92"/>
      <c r="H92"/>
      <c r="I92"/>
      <c r="J92" s="21" t="s">
        <v>16</v>
      </c>
      <c r="K92" s="26"/>
      <c r="L92" s="3">
        <f>(L91+Tabla131618192021222324252[[#This Row],[TON]])</f>
        <v>1000.4999999999998</v>
      </c>
      <c r="M92" s="12">
        <v>22</v>
      </c>
    </row>
    <row r="93" spans="1:13" hidden="1" x14ac:dyDescent="0.25">
      <c r="C93" s="25"/>
      <c r="F93" s="21" t="s">
        <v>0</v>
      </c>
      <c r="G93"/>
      <c r="H93"/>
      <c r="I93"/>
      <c r="J93" s="21" t="s">
        <v>16</v>
      </c>
      <c r="K93" s="26"/>
      <c r="L93" s="3">
        <f>(L92+Tabla131618192021222324252[[#This Row],[TON]])</f>
        <v>1000.4999999999998</v>
      </c>
      <c r="M93" s="12">
        <v>22</v>
      </c>
    </row>
    <row r="94" spans="1:13" hidden="1" x14ac:dyDescent="0.25">
      <c r="C94" s="25"/>
      <c r="F94" s="21" t="s">
        <v>0</v>
      </c>
      <c r="G94"/>
      <c r="H94"/>
      <c r="I94"/>
      <c r="J94" s="21" t="s">
        <v>16</v>
      </c>
      <c r="K94" s="26"/>
      <c r="L94" s="3">
        <f>(L93+Tabla131618192021222324252[[#This Row],[TON]])</f>
        <v>1000.4999999999998</v>
      </c>
      <c r="M94" s="12">
        <v>22</v>
      </c>
    </row>
    <row r="95" spans="1:13" hidden="1" x14ac:dyDescent="0.25">
      <c r="C95" s="25"/>
      <c r="F95" s="21" t="s">
        <v>0</v>
      </c>
      <c r="G95"/>
      <c r="H95"/>
      <c r="I95"/>
      <c r="J95" s="21" t="s">
        <v>16</v>
      </c>
      <c r="K95" s="26"/>
      <c r="L95" s="3">
        <f>(L94+Tabla131618192021222324252[[#This Row],[TON]])</f>
        <v>1000.4999999999998</v>
      </c>
      <c r="M95" s="12">
        <v>22</v>
      </c>
    </row>
    <row r="96" spans="1:13" hidden="1" x14ac:dyDescent="0.25">
      <c r="C96" s="25"/>
      <c r="F96" s="21" t="s">
        <v>0</v>
      </c>
      <c r="G96"/>
      <c r="H96"/>
      <c r="I96"/>
      <c r="J96" s="21" t="s">
        <v>16</v>
      </c>
      <c r="K96" s="26"/>
      <c r="L96" s="3">
        <f>(L95+Tabla131618192021222324252[[#This Row],[TON]])</f>
        <v>1000.4999999999998</v>
      </c>
      <c r="M96" s="12">
        <v>22</v>
      </c>
    </row>
    <row r="97" spans="1:13" hidden="1" x14ac:dyDescent="0.25">
      <c r="C97" s="25"/>
      <c r="F97" s="21" t="s">
        <v>0</v>
      </c>
      <c r="G97"/>
      <c r="H97"/>
      <c r="I97"/>
      <c r="J97" s="21" t="s">
        <v>16</v>
      </c>
      <c r="K97" s="26"/>
      <c r="L97" s="3">
        <f>(L96+Tabla131618192021222324252[[#This Row],[TON]])</f>
        <v>1000.4999999999998</v>
      </c>
      <c r="M97" s="12">
        <v>22</v>
      </c>
    </row>
    <row r="98" spans="1:13" hidden="1" x14ac:dyDescent="0.25">
      <c r="C98" s="25"/>
      <c r="F98" s="21" t="s">
        <v>0</v>
      </c>
      <c r="G98"/>
      <c r="H98"/>
      <c r="I98"/>
      <c r="J98" s="21" t="s">
        <v>16</v>
      </c>
      <c r="K98" s="26"/>
      <c r="L98" s="3">
        <f>(L97+Tabla131618192021222324252[[#This Row],[TON]])</f>
        <v>1000.4999999999998</v>
      </c>
      <c r="M98" s="12">
        <v>22</v>
      </c>
    </row>
    <row r="99" spans="1:13" s="4" customFormat="1" hidden="1" x14ac:dyDescent="0.25">
      <c r="A99" s="59"/>
      <c r="B99" s="67"/>
      <c r="C99" s="68"/>
      <c r="D99" s="58"/>
      <c r="E99" s="58"/>
      <c r="F99" s="55" t="s">
        <v>0</v>
      </c>
      <c r="G99" s="61"/>
      <c r="H99" s="61"/>
      <c r="I99" s="61"/>
      <c r="J99" s="55" t="s">
        <v>16</v>
      </c>
      <c r="K99" s="69"/>
      <c r="L99" s="3">
        <f>(L98+Tabla131618192021222324252[[#This Row],[TON]])</f>
        <v>1000.4999999999998</v>
      </c>
      <c r="M99" s="12">
        <v>22</v>
      </c>
    </row>
    <row r="100" spans="1:13" hidden="1" x14ac:dyDescent="0.25">
      <c r="C100" s="25"/>
      <c r="F100" s="21" t="s">
        <v>0</v>
      </c>
      <c r="G100"/>
      <c r="H100"/>
      <c r="I100"/>
      <c r="J100" s="21" t="s">
        <v>16</v>
      </c>
      <c r="K100" s="26"/>
      <c r="L100" s="3">
        <f>(L99+Tabla131618192021222324252[[#This Row],[TON]])</f>
        <v>1000.4999999999998</v>
      </c>
      <c r="M100" s="12">
        <v>22</v>
      </c>
    </row>
    <row r="101" spans="1:13" hidden="1" x14ac:dyDescent="0.25">
      <c r="C101" s="25"/>
      <c r="F101" s="21" t="s">
        <v>0</v>
      </c>
      <c r="G101"/>
      <c r="H101"/>
      <c r="I101"/>
      <c r="J101" s="21" t="s">
        <v>16</v>
      </c>
      <c r="K101" s="26"/>
      <c r="L101" s="3">
        <f>(L100+Tabla131618192021222324252[[#This Row],[TON]])</f>
        <v>1000.4999999999998</v>
      </c>
      <c r="M101" s="12">
        <v>22</v>
      </c>
    </row>
    <row r="102" spans="1:13" s="4" customFormat="1" hidden="1" x14ac:dyDescent="0.25">
      <c r="A102" s="59"/>
      <c r="B102" s="2"/>
      <c r="C102" s="68"/>
      <c r="D102" s="58"/>
      <c r="E102" s="58"/>
      <c r="F102" s="55" t="s">
        <v>0</v>
      </c>
      <c r="G102" s="61"/>
      <c r="H102"/>
      <c r="I102" s="61"/>
      <c r="J102" s="55" t="s">
        <v>16</v>
      </c>
      <c r="K102" s="26"/>
      <c r="L102" s="3">
        <f>(L101+Tabla131618192021222324252[[#This Row],[TON]])</f>
        <v>1000.4999999999998</v>
      </c>
      <c r="M102" s="12">
        <v>22</v>
      </c>
    </row>
    <row r="103" spans="1:13" hidden="1" x14ac:dyDescent="0.25">
      <c r="B103" s="22"/>
      <c r="C103" s="25"/>
      <c r="F103" s="21" t="s">
        <v>0</v>
      </c>
      <c r="G103"/>
      <c r="H103"/>
      <c r="I103"/>
      <c r="J103" s="21" t="s">
        <v>16</v>
      </c>
      <c r="K103" s="26"/>
      <c r="L103" s="3">
        <f>(L102+Tabla131618192021222324252[[#This Row],[TON]])</f>
        <v>1000.4999999999998</v>
      </c>
      <c r="M103" s="12">
        <v>22</v>
      </c>
    </row>
    <row r="104" spans="1:13" hidden="1" x14ac:dyDescent="0.25">
      <c r="C104" s="25"/>
      <c r="F104" s="21" t="s">
        <v>0</v>
      </c>
      <c r="G104"/>
      <c r="H104"/>
      <c r="I104"/>
      <c r="J104" s="21" t="s">
        <v>16</v>
      </c>
      <c r="K104" s="26"/>
      <c r="L104" s="3">
        <f>(L103+Tabla131618192021222324252[[#This Row],[TON]])</f>
        <v>1000.4999999999998</v>
      </c>
      <c r="M104" s="12">
        <v>22</v>
      </c>
    </row>
    <row r="105" spans="1:13" hidden="1" x14ac:dyDescent="0.25">
      <c r="C105" s="25"/>
      <c r="F105" s="21" t="s">
        <v>0</v>
      </c>
      <c r="G105"/>
      <c r="H105"/>
      <c r="I105"/>
      <c r="J105" s="21" t="s">
        <v>16</v>
      </c>
      <c r="K105" s="26"/>
      <c r="L105" s="3">
        <f>(L104+Tabla131618192021222324252[[#This Row],[TON]])</f>
        <v>1000.4999999999998</v>
      </c>
      <c r="M105" s="12">
        <v>22</v>
      </c>
    </row>
    <row r="106" spans="1:13" hidden="1" x14ac:dyDescent="0.25">
      <c r="C106" s="25"/>
      <c r="F106" s="21" t="s">
        <v>0</v>
      </c>
      <c r="G106"/>
      <c r="H106"/>
      <c r="I106"/>
      <c r="J106" s="21" t="s">
        <v>16</v>
      </c>
      <c r="K106" s="26"/>
      <c r="L106" s="3">
        <f>(L105+Tabla131618192021222324252[[#This Row],[TON]])</f>
        <v>1000.4999999999998</v>
      </c>
      <c r="M106" s="12">
        <v>22</v>
      </c>
    </row>
    <row r="107" spans="1:13" hidden="1" x14ac:dyDescent="0.25">
      <c r="C107" s="25"/>
      <c r="F107" s="21" t="s">
        <v>0</v>
      </c>
      <c r="G107"/>
      <c r="H107"/>
      <c r="I107"/>
      <c r="J107" s="21" t="s">
        <v>16</v>
      </c>
      <c r="K107" s="26"/>
      <c r="L107" s="3">
        <f>(L106+Tabla131618192021222324252[[#This Row],[TON]])</f>
        <v>1000.4999999999998</v>
      </c>
      <c r="M107" s="12">
        <v>22</v>
      </c>
    </row>
    <row r="108" spans="1:13" hidden="1" x14ac:dyDescent="0.25">
      <c r="C108" s="25"/>
      <c r="F108" s="21" t="s">
        <v>0</v>
      </c>
      <c r="G108"/>
      <c r="H108"/>
      <c r="I108"/>
      <c r="J108" s="21" t="s">
        <v>16</v>
      </c>
      <c r="K108" s="26"/>
      <c r="L108" s="3">
        <f>(L107+Tabla131618192021222324252[[#This Row],[TON]])</f>
        <v>1000.4999999999998</v>
      </c>
      <c r="M108" s="12">
        <v>22</v>
      </c>
    </row>
    <row r="109" spans="1:13" s="40" customFormat="1" hidden="1" x14ac:dyDescent="0.25">
      <c r="A109" s="45"/>
      <c r="B109" s="48"/>
      <c r="C109" s="63"/>
      <c r="D109" s="44"/>
      <c r="E109" s="44"/>
      <c r="F109" s="43" t="s">
        <v>0</v>
      </c>
      <c r="G109" s="50"/>
      <c r="H109" s="50"/>
      <c r="I109" s="50"/>
      <c r="J109" s="43" t="s">
        <v>16</v>
      </c>
      <c r="K109" s="64"/>
      <c r="L109" s="3">
        <f>(L108+Tabla131618192021222324252[[#This Row],[TON]])</f>
        <v>1000.4999999999998</v>
      </c>
      <c r="M109" s="12">
        <v>22</v>
      </c>
    </row>
    <row r="110" spans="1:13" hidden="1" x14ac:dyDescent="0.25">
      <c r="C110" s="25"/>
      <c r="F110" s="21" t="s">
        <v>0</v>
      </c>
      <c r="G110"/>
      <c r="H110"/>
      <c r="I110"/>
      <c r="J110" s="21" t="s">
        <v>16</v>
      </c>
      <c r="K110" s="26"/>
      <c r="L110" s="3">
        <f>(L109+Tabla131618192021222324252[[#This Row],[TON]])</f>
        <v>1000.4999999999998</v>
      </c>
      <c r="M110" s="12">
        <v>22</v>
      </c>
    </row>
    <row r="111" spans="1:13" hidden="1" x14ac:dyDescent="0.25">
      <c r="C111" s="25"/>
      <c r="F111" s="21" t="s">
        <v>0</v>
      </c>
      <c r="G111"/>
      <c r="H111"/>
      <c r="I111"/>
      <c r="J111" s="21" t="s">
        <v>16</v>
      </c>
      <c r="K111" s="26"/>
      <c r="L111" s="3">
        <f>(L110+Tabla131618192021222324252[[#This Row],[TON]])</f>
        <v>1000.4999999999998</v>
      </c>
      <c r="M111" s="12">
        <v>22</v>
      </c>
    </row>
    <row r="112" spans="1:13" hidden="1" x14ac:dyDescent="0.25">
      <c r="C112" s="25"/>
      <c r="F112" s="21" t="s">
        <v>0</v>
      </c>
      <c r="G112"/>
      <c r="H112"/>
      <c r="I112"/>
      <c r="J112" s="21" t="s">
        <v>16</v>
      </c>
      <c r="K112" s="26"/>
      <c r="L112" s="3">
        <f>(L111+Tabla131618192021222324252[[#This Row],[TON]])</f>
        <v>1000.4999999999998</v>
      </c>
      <c r="M112" s="12">
        <v>22</v>
      </c>
    </row>
    <row r="113" spans="2:13" hidden="1" x14ac:dyDescent="0.25">
      <c r="C113" s="25"/>
      <c r="F113" s="21" t="s">
        <v>0</v>
      </c>
      <c r="G113"/>
      <c r="H113"/>
      <c r="I113"/>
      <c r="J113" s="21" t="s">
        <v>16</v>
      </c>
      <c r="K113" s="26"/>
      <c r="L113" s="3">
        <f>(L112+Tabla131618192021222324252[[#This Row],[TON]])</f>
        <v>1000.4999999999998</v>
      </c>
      <c r="M113" s="12">
        <v>22</v>
      </c>
    </row>
    <row r="114" spans="2:13" hidden="1" x14ac:dyDescent="0.25">
      <c r="C114" s="25"/>
      <c r="F114" s="21" t="s">
        <v>0</v>
      </c>
      <c r="G114"/>
      <c r="H114"/>
      <c r="I114"/>
      <c r="J114" s="21" t="s">
        <v>16</v>
      </c>
      <c r="K114" s="26"/>
      <c r="L114" s="3">
        <f>(L113+Tabla131618192021222324252[[#This Row],[TON]])</f>
        <v>1000.4999999999998</v>
      </c>
      <c r="M114" s="12">
        <v>22</v>
      </c>
    </row>
    <row r="115" spans="2:13" hidden="1" x14ac:dyDescent="0.25">
      <c r="C115" s="25"/>
      <c r="F115" s="21" t="s">
        <v>0</v>
      </c>
      <c r="G115"/>
      <c r="H115"/>
      <c r="I115"/>
      <c r="J115" s="21" t="s">
        <v>16</v>
      </c>
      <c r="K115" s="26"/>
      <c r="L115" s="3">
        <f>(L114+Tabla131618192021222324252[[#This Row],[TON]])</f>
        <v>1000.4999999999998</v>
      </c>
      <c r="M115" s="12">
        <v>22</v>
      </c>
    </row>
    <row r="116" spans="2:13" hidden="1" x14ac:dyDescent="0.25">
      <c r="C116" s="25"/>
      <c r="F116" s="21" t="s">
        <v>0</v>
      </c>
      <c r="G116"/>
      <c r="H116"/>
      <c r="I116"/>
      <c r="J116" s="21" t="s">
        <v>16</v>
      </c>
      <c r="K116" s="26"/>
      <c r="L116" s="3">
        <f>(L115+Tabla131618192021222324252[[#This Row],[TON]])</f>
        <v>1000.4999999999998</v>
      </c>
      <c r="M116" s="12">
        <v>22</v>
      </c>
    </row>
    <row r="117" spans="2:13" hidden="1" x14ac:dyDescent="0.25">
      <c r="C117" s="25"/>
      <c r="F117" s="21" t="s">
        <v>0</v>
      </c>
      <c r="G117"/>
      <c r="H117"/>
      <c r="I117"/>
      <c r="J117" s="21" t="s">
        <v>16</v>
      </c>
      <c r="K117" s="26"/>
      <c r="L117" s="3">
        <f>(L116+Tabla131618192021222324252[[#This Row],[TON]])</f>
        <v>1000.4999999999998</v>
      </c>
      <c r="M117" s="12">
        <v>22</v>
      </c>
    </row>
    <row r="118" spans="2:13" hidden="1" x14ac:dyDescent="0.25">
      <c r="C118" s="25"/>
      <c r="F118" s="21" t="s">
        <v>0</v>
      </c>
      <c r="G118"/>
      <c r="H118"/>
      <c r="I118"/>
      <c r="J118" s="21" t="s">
        <v>16</v>
      </c>
      <c r="K118" s="26"/>
      <c r="L118" s="3">
        <f>(L117+Tabla131618192021222324252[[#This Row],[TON]])</f>
        <v>1000.4999999999998</v>
      </c>
      <c r="M118" s="12">
        <v>22</v>
      </c>
    </row>
    <row r="119" spans="2:13" hidden="1" x14ac:dyDescent="0.25">
      <c r="C119" s="25"/>
      <c r="F119" s="21" t="s">
        <v>0</v>
      </c>
      <c r="G119"/>
      <c r="H119"/>
      <c r="I119"/>
      <c r="J119" s="21" t="s">
        <v>16</v>
      </c>
      <c r="K119" s="26"/>
      <c r="L119" s="3">
        <f>(L118+Tabla131618192021222324252[[#This Row],[TON]])</f>
        <v>1000.4999999999998</v>
      </c>
      <c r="M119" s="12">
        <v>22</v>
      </c>
    </row>
    <row r="120" spans="2:13" hidden="1" x14ac:dyDescent="0.25">
      <c r="C120" s="25"/>
      <c r="F120" s="21" t="s">
        <v>0</v>
      </c>
      <c r="G120"/>
      <c r="H120"/>
      <c r="I120"/>
      <c r="J120" s="21" t="s">
        <v>16</v>
      </c>
      <c r="L120" s="3">
        <f>(L119+Tabla131618192021222324252[[#This Row],[TON]])</f>
        <v>1000.4999999999998</v>
      </c>
      <c r="M120" s="12">
        <v>22</v>
      </c>
    </row>
    <row r="121" spans="2:13" hidden="1" x14ac:dyDescent="0.25">
      <c r="C121" s="25"/>
      <c r="F121" s="21" t="s">
        <v>0</v>
      </c>
      <c r="G121"/>
      <c r="H121"/>
      <c r="I121"/>
      <c r="J121" s="21" t="s">
        <v>16</v>
      </c>
      <c r="K121" s="26"/>
      <c r="L121" s="3">
        <f>(L120+Tabla131618192021222324252[[#This Row],[TON]])</f>
        <v>1000.4999999999998</v>
      </c>
      <c r="M121" s="12">
        <v>22</v>
      </c>
    </row>
    <row r="122" spans="2:13" hidden="1" x14ac:dyDescent="0.25">
      <c r="B122" s="22"/>
      <c r="C122" s="25"/>
      <c r="F122" s="21" t="s">
        <v>0</v>
      </c>
      <c r="G122"/>
      <c r="H122"/>
      <c r="I122"/>
      <c r="J122" s="21" t="s">
        <v>16</v>
      </c>
      <c r="K122" s="26"/>
      <c r="L122" s="3">
        <f>(L121+Tabla131618192021222324252[[#This Row],[TON]])</f>
        <v>1000.4999999999998</v>
      </c>
      <c r="M122" s="12">
        <v>22</v>
      </c>
    </row>
    <row r="123" spans="2:13" hidden="1" x14ac:dyDescent="0.25">
      <c r="B123" s="22"/>
      <c r="C123" s="25"/>
      <c r="F123" s="21" t="s">
        <v>0</v>
      </c>
      <c r="G123"/>
      <c r="H123"/>
      <c r="I123"/>
      <c r="J123" s="21" t="s">
        <v>16</v>
      </c>
      <c r="K123" s="26"/>
      <c r="L123" s="3">
        <f>(L122+Tabla131618192021222324252[[#This Row],[TON]])</f>
        <v>1000.4999999999998</v>
      </c>
      <c r="M123" s="12">
        <v>22</v>
      </c>
    </row>
    <row r="124" spans="2:13" hidden="1" x14ac:dyDescent="0.25">
      <c r="B124" s="22"/>
      <c r="C124" s="25"/>
      <c r="F124" s="21" t="s">
        <v>0</v>
      </c>
      <c r="G124"/>
      <c r="H124"/>
      <c r="I124"/>
      <c r="J124" s="21" t="s">
        <v>16</v>
      </c>
      <c r="K124" s="26"/>
      <c r="L124" s="3">
        <f>(L123+Tabla131618192021222324252[[#This Row],[TON]])</f>
        <v>1000.4999999999998</v>
      </c>
      <c r="M124" s="12">
        <v>22</v>
      </c>
    </row>
    <row r="125" spans="2:13" hidden="1" x14ac:dyDescent="0.25">
      <c r="B125" s="22"/>
      <c r="C125" s="25"/>
      <c r="F125" s="21" t="s">
        <v>0</v>
      </c>
      <c r="G125"/>
      <c r="H125"/>
      <c r="I125"/>
      <c r="J125" s="21" t="s">
        <v>16</v>
      </c>
      <c r="L125" s="3">
        <f>(L124+Tabla131618192021222324252[[#This Row],[TON]])</f>
        <v>1000.4999999999998</v>
      </c>
      <c r="M125" s="12">
        <v>22</v>
      </c>
    </row>
    <row r="126" spans="2:13" hidden="1" x14ac:dyDescent="0.25">
      <c r="B126" s="22"/>
      <c r="C126" s="25"/>
      <c r="F126" s="21" t="s">
        <v>0</v>
      </c>
      <c r="G126"/>
      <c r="H126"/>
      <c r="I126"/>
      <c r="J126" s="21" t="s">
        <v>16</v>
      </c>
      <c r="L126" s="3">
        <f>(L125+Tabla131618192021222324252[[#This Row],[TON]])</f>
        <v>1000.4999999999998</v>
      </c>
      <c r="M126" s="12">
        <v>22</v>
      </c>
    </row>
    <row r="127" spans="2:13" hidden="1" x14ac:dyDescent="0.25">
      <c r="B127" s="22"/>
      <c r="C127" s="25"/>
      <c r="F127" s="21" t="s">
        <v>0</v>
      </c>
      <c r="G127"/>
      <c r="H127"/>
      <c r="I127"/>
      <c r="J127" s="21" t="s">
        <v>16</v>
      </c>
      <c r="L127" s="3">
        <f>(L126+Tabla131618192021222324252[[#This Row],[TON]])</f>
        <v>1000.4999999999998</v>
      </c>
      <c r="M127" s="12">
        <v>22</v>
      </c>
    </row>
    <row r="128" spans="2:13" hidden="1" x14ac:dyDescent="0.25">
      <c r="B128" s="22"/>
      <c r="C128" s="25"/>
      <c r="F128" s="21" t="s">
        <v>0</v>
      </c>
      <c r="G128"/>
      <c r="H128"/>
      <c r="I128"/>
      <c r="J128" s="21" t="s">
        <v>16</v>
      </c>
      <c r="L128" s="3">
        <f>(L127+Tabla131618192021222324252[[#This Row],[TON]])</f>
        <v>1000.4999999999998</v>
      </c>
      <c r="M128" s="12">
        <v>22</v>
      </c>
    </row>
    <row r="129" spans="1:13" s="4" customFormat="1" hidden="1" x14ac:dyDescent="0.25">
      <c r="A129" s="59"/>
      <c r="B129" s="70"/>
      <c r="C129" s="68"/>
      <c r="D129" s="58"/>
      <c r="E129" s="58"/>
      <c r="F129" s="55" t="s">
        <v>0</v>
      </c>
      <c r="G129" s="61"/>
      <c r="H129" s="61"/>
      <c r="I129" s="61"/>
      <c r="J129" s="55" t="s">
        <v>16</v>
      </c>
      <c r="K129" s="69"/>
      <c r="L129" s="3">
        <f>(L128+Tabla131618192021222324252[[#This Row],[TON]])</f>
        <v>1000.4999999999998</v>
      </c>
      <c r="M129" s="12">
        <v>22</v>
      </c>
    </row>
    <row r="130" spans="1:13" hidden="1" x14ac:dyDescent="0.25">
      <c r="C130" s="25"/>
      <c r="F130" s="21" t="s">
        <v>0</v>
      </c>
      <c r="G130"/>
      <c r="H130"/>
      <c r="I130"/>
      <c r="J130" s="21" t="s">
        <v>16</v>
      </c>
      <c r="K130" s="26"/>
      <c r="L130" s="3">
        <f>(L129+Tabla131618192021222324252[[#This Row],[TON]])</f>
        <v>1000.4999999999998</v>
      </c>
      <c r="M130" s="12">
        <v>22</v>
      </c>
    </row>
    <row r="131" spans="1:13" hidden="1" x14ac:dyDescent="0.25">
      <c r="C131" s="25"/>
      <c r="F131" s="21" t="s">
        <v>0</v>
      </c>
      <c r="G131"/>
      <c r="H131"/>
      <c r="I131"/>
      <c r="J131" s="21" t="s">
        <v>16</v>
      </c>
      <c r="K131" s="26"/>
      <c r="L131" s="3">
        <f>(L130+Tabla131618192021222324252[[#This Row],[TON]])</f>
        <v>1000.4999999999998</v>
      </c>
      <c r="M131" s="12">
        <v>22</v>
      </c>
    </row>
    <row r="132" spans="1:13" hidden="1" x14ac:dyDescent="0.25">
      <c r="C132" s="25"/>
      <c r="F132" s="21" t="s">
        <v>0</v>
      </c>
      <c r="G132"/>
      <c r="H132"/>
      <c r="I132"/>
      <c r="J132" s="21" t="s">
        <v>16</v>
      </c>
      <c r="K132" s="26"/>
      <c r="L132" s="3">
        <f>(L131+Tabla131618192021222324252[[#This Row],[TON]])</f>
        <v>1000.4999999999998</v>
      </c>
      <c r="M132" s="12">
        <v>22</v>
      </c>
    </row>
    <row r="133" spans="1:13" hidden="1" x14ac:dyDescent="0.25">
      <c r="C133" s="25"/>
      <c r="F133" s="21" t="s">
        <v>0</v>
      </c>
      <c r="G133"/>
      <c r="H133"/>
      <c r="I133"/>
      <c r="J133" s="21" t="s">
        <v>16</v>
      </c>
      <c r="K133" s="26"/>
      <c r="L133" s="3">
        <f>(L132+Tabla131618192021222324252[[#This Row],[TON]])</f>
        <v>1000.4999999999998</v>
      </c>
      <c r="M133" s="12">
        <v>22</v>
      </c>
    </row>
    <row r="134" spans="1:13" hidden="1" x14ac:dyDescent="0.25">
      <c r="C134" s="25"/>
      <c r="F134" s="21" t="s">
        <v>0</v>
      </c>
      <c r="G134"/>
      <c r="H134"/>
      <c r="I134"/>
      <c r="J134" s="21" t="s">
        <v>16</v>
      </c>
      <c r="K134" s="26"/>
      <c r="L134" s="3">
        <f>(L133+Tabla131618192021222324252[[#This Row],[TON]])</f>
        <v>1000.4999999999998</v>
      </c>
      <c r="M134" s="12">
        <v>22</v>
      </c>
    </row>
    <row r="135" spans="1:13" hidden="1" x14ac:dyDescent="0.25">
      <c r="C135" s="25"/>
      <c r="F135" s="21" t="s">
        <v>0</v>
      </c>
      <c r="G135"/>
      <c r="H135"/>
      <c r="I135"/>
      <c r="J135" s="21" t="s">
        <v>16</v>
      </c>
      <c r="K135" s="26"/>
      <c r="L135" s="3">
        <f>(L134+Tabla131618192021222324252[[#This Row],[TON]])</f>
        <v>1000.4999999999998</v>
      </c>
      <c r="M135" s="12">
        <v>22</v>
      </c>
    </row>
    <row r="136" spans="1:13" hidden="1" x14ac:dyDescent="0.25">
      <c r="C136" s="25"/>
      <c r="F136" s="21" t="s">
        <v>0</v>
      </c>
      <c r="G136"/>
      <c r="H136"/>
      <c r="I136"/>
      <c r="J136" s="21" t="s">
        <v>16</v>
      </c>
      <c r="K136" s="26"/>
      <c r="L136" s="3">
        <f>(L135+Tabla131618192021222324252[[#This Row],[TON]])</f>
        <v>1000.4999999999998</v>
      </c>
      <c r="M136" s="12">
        <v>22</v>
      </c>
    </row>
    <row r="137" spans="1:13" hidden="1" x14ac:dyDescent="0.25">
      <c r="C137" s="25"/>
      <c r="F137" s="21" t="s">
        <v>0</v>
      </c>
      <c r="G137"/>
      <c r="H137"/>
      <c r="I137"/>
      <c r="J137" s="21" t="s">
        <v>16</v>
      </c>
      <c r="K137" s="26"/>
      <c r="L137" s="3">
        <f>(L136+Tabla131618192021222324252[[#This Row],[TON]])</f>
        <v>1000.4999999999998</v>
      </c>
      <c r="M137" s="12">
        <v>22</v>
      </c>
    </row>
    <row r="138" spans="1:13" hidden="1" x14ac:dyDescent="0.25">
      <c r="C138" s="25"/>
      <c r="F138" s="21" t="s">
        <v>0</v>
      </c>
      <c r="G138"/>
      <c r="H138"/>
      <c r="I138"/>
      <c r="J138" s="21" t="s">
        <v>16</v>
      </c>
      <c r="K138" s="26"/>
      <c r="L138" s="3">
        <f>(L137+Tabla131618192021222324252[[#This Row],[TON]])</f>
        <v>1000.4999999999998</v>
      </c>
      <c r="M138" s="12">
        <v>22</v>
      </c>
    </row>
    <row r="139" spans="1:13" hidden="1" x14ac:dyDescent="0.25">
      <c r="C139" s="25"/>
      <c r="F139" s="21" t="s">
        <v>0</v>
      </c>
      <c r="G139"/>
      <c r="H139"/>
      <c r="I139"/>
      <c r="J139" s="21" t="s">
        <v>16</v>
      </c>
      <c r="K139" s="26"/>
      <c r="L139" s="3">
        <f>(L138+Tabla131618192021222324252[[#This Row],[TON]])</f>
        <v>1000.4999999999998</v>
      </c>
      <c r="M139" s="12">
        <v>22</v>
      </c>
    </row>
    <row r="140" spans="1:13" hidden="1" x14ac:dyDescent="0.25">
      <c r="C140" s="25"/>
      <c r="F140" s="21" t="s">
        <v>0</v>
      </c>
      <c r="G140"/>
      <c r="H140"/>
      <c r="I140"/>
      <c r="J140" s="21" t="s">
        <v>16</v>
      </c>
      <c r="K140" s="26"/>
      <c r="L140" s="3">
        <f>(L139+Tabla131618192021222324252[[#This Row],[TON]])</f>
        <v>1000.4999999999998</v>
      </c>
      <c r="M140" s="12">
        <v>22</v>
      </c>
    </row>
    <row r="141" spans="1:13" hidden="1" x14ac:dyDescent="0.25">
      <c r="C141" s="25"/>
      <c r="F141" s="21" t="s">
        <v>0</v>
      </c>
      <c r="G141"/>
      <c r="H141"/>
      <c r="I141"/>
      <c r="J141" s="21" t="s">
        <v>16</v>
      </c>
      <c r="K141" s="26"/>
      <c r="L141" s="3">
        <f>(L140+Tabla131618192021222324252[[#This Row],[TON]])</f>
        <v>1000.4999999999998</v>
      </c>
      <c r="M141" s="12">
        <v>22</v>
      </c>
    </row>
    <row r="142" spans="1:13" hidden="1" x14ac:dyDescent="0.25">
      <c r="C142" s="25"/>
      <c r="F142" s="21" t="s">
        <v>0</v>
      </c>
      <c r="G142"/>
      <c r="H142"/>
      <c r="I142"/>
      <c r="J142" s="21" t="s">
        <v>16</v>
      </c>
      <c r="K142" s="26"/>
      <c r="L142" s="3">
        <f>(L141+Tabla131618192021222324252[[#This Row],[TON]])</f>
        <v>1000.4999999999998</v>
      </c>
      <c r="M142" s="12">
        <v>22</v>
      </c>
    </row>
    <row r="143" spans="1:13" hidden="1" x14ac:dyDescent="0.25">
      <c r="C143" s="25"/>
      <c r="F143" s="21" t="s">
        <v>0</v>
      </c>
      <c r="G143"/>
      <c r="H143"/>
      <c r="I143"/>
      <c r="J143" s="21" t="s">
        <v>16</v>
      </c>
      <c r="K143" s="26"/>
      <c r="L143" s="3">
        <f>(L142+Tabla131618192021222324252[[#This Row],[TON]])</f>
        <v>1000.4999999999998</v>
      </c>
      <c r="M143" s="12">
        <v>22</v>
      </c>
    </row>
    <row r="144" spans="1:13" s="4" customFormat="1" hidden="1" x14ac:dyDescent="0.25">
      <c r="A144" s="59"/>
      <c r="B144" s="67"/>
      <c r="C144" s="68"/>
      <c r="D144" s="58"/>
      <c r="E144" s="58"/>
      <c r="F144" s="55" t="s">
        <v>0</v>
      </c>
      <c r="G144" s="61"/>
      <c r="H144" s="61"/>
      <c r="I144" s="61"/>
      <c r="J144" s="55" t="s">
        <v>16</v>
      </c>
      <c r="K144" s="69"/>
      <c r="L144" s="3">
        <f>(L143+Tabla131618192021222324252[[#This Row],[TON]])</f>
        <v>1000.4999999999998</v>
      </c>
      <c r="M144" s="12">
        <v>22</v>
      </c>
    </row>
    <row r="145" spans="1:13" hidden="1" x14ac:dyDescent="0.25">
      <c r="C145" s="25"/>
      <c r="F145" s="21" t="s">
        <v>0</v>
      </c>
      <c r="G145"/>
      <c r="H145"/>
      <c r="I145"/>
      <c r="J145" s="21" t="s">
        <v>16</v>
      </c>
      <c r="K145" s="26"/>
      <c r="L145" s="3">
        <f>(L144+Tabla131618192021222324252[[#This Row],[TON]])</f>
        <v>1000.4999999999998</v>
      </c>
      <c r="M145" s="12">
        <v>22</v>
      </c>
    </row>
    <row r="146" spans="1:13" s="81" customFormat="1" hidden="1" x14ac:dyDescent="0.25">
      <c r="A146" s="82"/>
      <c r="B146" s="83"/>
      <c r="C146" s="84"/>
      <c r="D146" s="85"/>
      <c r="E146" s="85"/>
      <c r="F146" s="82" t="s">
        <v>0</v>
      </c>
      <c r="G146" s="86"/>
      <c r="H146" s="86"/>
      <c r="I146" s="86"/>
      <c r="J146" s="82" t="s">
        <v>16</v>
      </c>
      <c r="K146" s="86"/>
      <c r="L146" s="3">
        <f>(L145+Tabla131618192021222324252[[#This Row],[TON]])</f>
        <v>1000.4999999999998</v>
      </c>
      <c r="M146" s="12">
        <v>22</v>
      </c>
    </row>
    <row r="147" spans="1:13" hidden="1" x14ac:dyDescent="0.25">
      <c r="C147" s="25"/>
      <c r="F147" s="21" t="s">
        <v>0</v>
      </c>
      <c r="G147"/>
      <c r="H147"/>
      <c r="I147"/>
      <c r="J147" s="21" t="s">
        <v>16</v>
      </c>
      <c r="K147" s="26"/>
      <c r="L147" s="3">
        <f>(L146+Tabla131618192021222324252[[#This Row],[TON]])</f>
        <v>1000.4999999999998</v>
      </c>
      <c r="M147" s="12">
        <v>22</v>
      </c>
    </row>
    <row r="148" spans="1:13" hidden="1" x14ac:dyDescent="0.25">
      <c r="C148" s="25"/>
      <c r="F148" s="21" t="s">
        <v>0</v>
      </c>
      <c r="G148"/>
      <c r="H148"/>
      <c r="I148"/>
      <c r="J148" s="21" t="s">
        <v>16</v>
      </c>
      <c r="K148" s="26"/>
      <c r="L148" s="3">
        <f>(L147+Tabla131618192021222324252[[#This Row],[TON]])</f>
        <v>1000.4999999999998</v>
      </c>
      <c r="M148" s="12">
        <v>22</v>
      </c>
    </row>
    <row r="149" spans="1:13" hidden="1" x14ac:dyDescent="0.25">
      <c r="C149" s="25"/>
      <c r="F149" s="21" t="s">
        <v>0</v>
      </c>
      <c r="G149"/>
      <c r="H149"/>
      <c r="I149"/>
      <c r="J149" s="21" t="s">
        <v>16</v>
      </c>
      <c r="K149" s="26"/>
      <c r="L149" s="3">
        <f>(L148+Tabla131618192021222324252[[#This Row],[TON]])</f>
        <v>1000.4999999999998</v>
      </c>
      <c r="M149" s="12">
        <v>22</v>
      </c>
    </row>
    <row r="150" spans="1:13" hidden="1" x14ac:dyDescent="0.25">
      <c r="C150" s="25"/>
      <c r="F150" s="21" t="s">
        <v>0</v>
      </c>
      <c r="G150"/>
      <c r="H150"/>
      <c r="I150"/>
      <c r="J150" s="21" t="s">
        <v>16</v>
      </c>
      <c r="K150" s="26"/>
      <c r="L150" s="3">
        <f>(L149+Tabla131618192021222324252[[#This Row],[TON]])</f>
        <v>1000.4999999999998</v>
      </c>
      <c r="M150" s="12">
        <v>22</v>
      </c>
    </row>
    <row r="151" spans="1:13" hidden="1" x14ac:dyDescent="0.25">
      <c r="C151" s="25"/>
      <c r="F151" s="21" t="s">
        <v>0</v>
      </c>
      <c r="G151"/>
      <c r="H151"/>
      <c r="I151"/>
      <c r="J151" s="21" t="s">
        <v>16</v>
      </c>
      <c r="K151" s="26"/>
      <c r="L151" s="3">
        <f>(L150+Tabla131618192021222324252[[#This Row],[TON]])</f>
        <v>1000.4999999999998</v>
      </c>
      <c r="M151" s="12">
        <v>22</v>
      </c>
    </row>
    <row r="152" spans="1:13" hidden="1" x14ac:dyDescent="0.25">
      <c r="C152" s="25"/>
      <c r="F152" s="21" t="s">
        <v>0</v>
      </c>
      <c r="G152"/>
      <c r="H152"/>
      <c r="I152"/>
      <c r="J152" s="21" t="s">
        <v>16</v>
      </c>
      <c r="K152" s="26"/>
      <c r="L152" s="3">
        <f>(L151+Tabla131618192021222324252[[#This Row],[TON]])</f>
        <v>1000.4999999999998</v>
      </c>
      <c r="M152" s="12">
        <v>22</v>
      </c>
    </row>
    <row r="153" spans="1:13" s="4" customFormat="1" hidden="1" x14ac:dyDescent="0.25">
      <c r="A153" s="59"/>
      <c r="B153" s="67"/>
      <c r="C153" s="68"/>
      <c r="D153" s="58"/>
      <c r="E153" s="58"/>
      <c r="F153" s="55" t="s">
        <v>0</v>
      </c>
      <c r="G153" s="61"/>
      <c r="H153" s="61"/>
      <c r="I153" s="61"/>
      <c r="J153" s="55" t="s">
        <v>16</v>
      </c>
      <c r="K153" s="69"/>
      <c r="L153" s="3">
        <f>(L152+Tabla131618192021222324252[[#This Row],[TON]])</f>
        <v>1000.4999999999998</v>
      </c>
      <c r="M153" s="12">
        <v>22</v>
      </c>
    </row>
    <row r="154" spans="1:13" hidden="1" x14ac:dyDescent="0.25">
      <c r="A154" s="13"/>
      <c r="C154" s="23"/>
      <c r="D154" s="8"/>
      <c r="E154" s="8"/>
      <c r="F154" s="21" t="s">
        <v>0</v>
      </c>
      <c r="G154" s="28"/>
      <c r="H154"/>
      <c r="I154" s="28"/>
      <c r="J154" s="21" t="s">
        <v>16</v>
      </c>
      <c r="K154" s="26"/>
      <c r="L154" s="3">
        <f>(L153+Tabla131618192021222324252[[#This Row],[TON]])</f>
        <v>1000.4999999999998</v>
      </c>
      <c r="M154" s="12">
        <v>22</v>
      </c>
    </row>
    <row r="155" spans="1:13" s="4" customFormat="1" hidden="1" x14ac:dyDescent="0.25">
      <c r="A155" s="52"/>
      <c r="B155" s="2"/>
      <c r="C155" s="53"/>
      <c r="D155" s="54"/>
      <c r="E155" s="54"/>
      <c r="F155" s="55" t="s">
        <v>0</v>
      </c>
      <c r="G155" s="56"/>
      <c r="H155" s="61"/>
      <c r="I155" s="56"/>
      <c r="J155" s="55" t="s">
        <v>16</v>
      </c>
      <c r="K155" s="26"/>
      <c r="L155" s="3">
        <f>(L154+Tabla131618192021222324252[[#This Row],[TON]])</f>
        <v>1000.4999999999998</v>
      </c>
      <c r="M155" s="12">
        <v>22</v>
      </c>
    </row>
    <row r="156" spans="1:13" hidden="1" x14ac:dyDescent="0.25">
      <c r="C156" s="25"/>
      <c r="F156" s="21" t="s">
        <v>0</v>
      </c>
      <c r="G156"/>
      <c r="H156"/>
      <c r="I156"/>
      <c r="J156" s="21" t="s">
        <v>16</v>
      </c>
      <c r="K156" s="26"/>
      <c r="L156" s="3">
        <f>(L155+Tabla131618192021222324252[[#This Row],[TON]])</f>
        <v>1000.4999999999998</v>
      </c>
      <c r="M156" s="12">
        <v>22</v>
      </c>
    </row>
    <row r="157" spans="1:13" hidden="1" x14ac:dyDescent="0.25">
      <c r="A157" s="13"/>
      <c r="C157" s="23"/>
      <c r="D157" s="8"/>
      <c r="E157" s="8"/>
      <c r="F157" s="21" t="s">
        <v>0</v>
      </c>
      <c r="G157" s="28"/>
      <c r="H157"/>
      <c r="I157" s="28"/>
      <c r="J157" s="21" t="s">
        <v>16</v>
      </c>
      <c r="K157" s="24"/>
      <c r="L157" s="3">
        <f>(L156+Tabla131618192021222324252[[#This Row],[TON]])</f>
        <v>1000.4999999999998</v>
      </c>
      <c r="M157" s="12">
        <v>22</v>
      </c>
    </row>
    <row r="158" spans="1:13" hidden="1" x14ac:dyDescent="0.25">
      <c r="A158" s="13"/>
      <c r="C158" s="23"/>
      <c r="D158" s="8"/>
      <c r="E158" s="8"/>
      <c r="F158" s="21" t="s">
        <v>0</v>
      </c>
      <c r="G158" s="28"/>
      <c r="H158"/>
      <c r="I158" s="28"/>
      <c r="J158" s="21" t="s">
        <v>16</v>
      </c>
      <c r="K158" s="24"/>
      <c r="L158" s="3">
        <f>(L157+Tabla131618192021222324252[[#This Row],[TON]])</f>
        <v>1000.4999999999998</v>
      </c>
      <c r="M158" s="12">
        <v>22</v>
      </c>
    </row>
    <row r="159" spans="1:13" hidden="1" x14ac:dyDescent="0.25">
      <c r="A159" s="13"/>
      <c r="B159" s="22"/>
      <c r="C159" s="23"/>
      <c r="D159" s="8"/>
      <c r="E159" s="8"/>
      <c r="F159" s="21" t="s">
        <v>0</v>
      </c>
      <c r="G159" s="28"/>
      <c r="H159"/>
      <c r="I159" s="28"/>
      <c r="J159" s="21" t="s">
        <v>16</v>
      </c>
      <c r="K159" s="24"/>
      <c r="L159" s="3">
        <f>(L158+Tabla131618192021222324252[[#This Row],[TON]])</f>
        <v>1000.4999999999998</v>
      </c>
      <c r="M159" s="12">
        <v>22</v>
      </c>
    </row>
    <row r="160" spans="1:13" s="40" customFormat="1" hidden="1" x14ac:dyDescent="0.25">
      <c r="A160" s="34"/>
      <c r="B160" s="48"/>
      <c r="C160" s="36"/>
      <c r="D160" s="37"/>
      <c r="E160" s="37"/>
      <c r="F160" s="43" t="s">
        <v>0</v>
      </c>
      <c r="G160" s="38"/>
      <c r="H160" s="50"/>
      <c r="I160" s="38"/>
      <c r="J160" s="43" t="s">
        <v>16</v>
      </c>
      <c r="K160" s="39"/>
      <c r="L160" s="3">
        <f>(L159+Tabla131618192021222324252[[#This Row],[TON]])</f>
        <v>1000.4999999999998</v>
      </c>
      <c r="M160" s="12">
        <v>22</v>
      </c>
    </row>
    <row r="161" spans="1:13" hidden="1" x14ac:dyDescent="0.25">
      <c r="A161" s="13"/>
      <c r="C161" s="23"/>
      <c r="D161" s="8"/>
      <c r="E161" s="8"/>
      <c r="F161" s="21" t="s">
        <v>0</v>
      </c>
      <c r="G161" s="28"/>
      <c r="H161"/>
      <c r="I161" s="28"/>
      <c r="J161" s="21" t="s">
        <v>16</v>
      </c>
      <c r="K161" s="24"/>
      <c r="L161" s="3">
        <f>(L160+Tabla131618192021222324252[[#This Row],[TON]])</f>
        <v>1000.4999999999998</v>
      </c>
      <c r="M161" s="12">
        <v>22</v>
      </c>
    </row>
    <row r="162" spans="1:13" hidden="1" x14ac:dyDescent="0.25">
      <c r="C162" s="25"/>
      <c r="F162" s="21" t="s">
        <v>0</v>
      </c>
      <c r="G162"/>
      <c r="H162"/>
      <c r="I162"/>
      <c r="J162" s="21" t="s">
        <v>16</v>
      </c>
      <c r="K162" s="26"/>
      <c r="L162" s="3">
        <f>(L161+Tabla131618192021222324252[[#This Row],[TON]])</f>
        <v>1000.4999999999998</v>
      </c>
      <c r="M162" s="12">
        <v>22</v>
      </c>
    </row>
    <row r="163" spans="1:13" hidden="1" x14ac:dyDescent="0.25">
      <c r="A163" s="13"/>
      <c r="C163" s="23"/>
      <c r="D163" s="8"/>
      <c r="E163" s="8"/>
      <c r="F163" s="21" t="s">
        <v>0</v>
      </c>
      <c r="G163" s="28"/>
      <c r="H163"/>
      <c r="I163" s="28"/>
      <c r="J163" s="21" t="s">
        <v>16</v>
      </c>
      <c r="K163" s="24"/>
      <c r="L163" s="3">
        <f>(L162+Tabla131618192021222324252[[#This Row],[TON]])</f>
        <v>1000.4999999999998</v>
      </c>
      <c r="M163" s="12">
        <v>22</v>
      </c>
    </row>
    <row r="164" spans="1:13" hidden="1" x14ac:dyDescent="0.25">
      <c r="A164" s="13"/>
      <c r="B164" s="7"/>
      <c r="C164" s="23"/>
      <c r="D164" s="8"/>
      <c r="E164" s="8"/>
      <c r="F164" s="21" t="s">
        <v>0</v>
      </c>
      <c r="G164" s="28"/>
      <c r="H164"/>
      <c r="I164" s="28"/>
      <c r="J164" s="21" t="s">
        <v>16</v>
      </c>
      <c r="K164" s="24"/>
      <c r="L164" s="3">
        <f>(L163+Tabla131618192021222324252[[#This Row],[TON]])</f>
        <v>1000.4999999999998</v>
      </c>
      <c r="M164" s="12">
        <v>22</v>
      </c>
    </row>
    <row r="165" spans="1:13" hidden="1" x14ac:dyDescent="0.25">
      <c r="A165" s="13"/>
      <c r="C165" s="23"/>
      <c r="D165" s="8"/>
      <c r="E165" s="8"/>
      <c r="F165" s="21" t="s">
        <v>0</v>
      </c>
      <c r="G165" s="28"/>
      <c r="H165"/>
      <c r="I165" s="28"/>
      <c r="J165" s="21" t="s">
        <v>16</v>
      </c>
      <c r="K165" s="24"/>
      <c r="L165" s="3">
        <f>(L164+Tabla131618192021222324252[[#This Row],[TON]])</f>
        <v>1000.4999999999998</v>
      </c>
      <c r="M165" s="12">
        <v>22</v>
      </c>
    </row>
    <row r="166" spans="1:13" hidden="1" x14ac:dyDescent="0.25">
      <c r="A166" s="13"/>
      <c r="C166" s="23"/>
      <c r="D166" s="8"/>
      <c r="E166" s="8"/>
      <c r="F166" s="21" t="s">
        <v>0</v>
      </c>
      <c r="G166" s="28"/>
      <c r="H166"/>
      <c r="I166" s="28"/>
      <c r="J166" s="21" t="s">
        <v>16</v>
      </c>
      <c r="K166" s="24"/>
      <c r="L166" s="3">
        <f>(L165+Tabla131618192021222324252[[#This Row],[TON]])</f>
        <v>1000.4999999999998</v>
      </c>
      <c r="M166" s="12">
        <v>22</v>
      </c>
    </row>
    <row r="167" spans="1:13" hidden="1" x14ac:dyDescent="0.25">
      <c r="A167" s="13"/>
      <c r="B167" s="7"/>
      <c r="C167" s="23"/>
      <c r="D167" s="8"/>
      <c r="E167" s="8"/>
      <c r="F167" s="21" t="s">
        <v>0</v>
      </c>
      <c r="G167" s="28"/>
      <c r="H167"/>
      <c r="I167" s="28"/>
      <c r="J167" s="21" t="s">
        <v>16</v>
      </c>
      <c r="K167" s="24"/>
      <c r="L167" s="3">
        <f>(L166+Tabla131618192021222324252[[#This Row],[TON]])</f>
        <v>1000.4999999999998</v>
      </c>
      <c r="M167" s="12">
        <v>22</v>
      </c>
    </row>
    <row r="168" spans="1:13" hidden="1" x14ac:dyDescent="0.25">
      <c r="A168" s="13"/>
      <c r="B168" s="7"/>
      <c r="C168" s="23"/>
      <c r="D168" s="8"/>
      <c r="E168" s="8"/>
      <c r="F168" s="21" t="s">
        <v>0</v>
      </c>
      <c r="G168" s="28"/>
      <c r="H168" s="28"/>
      <c r="I168" s="28"/>
      <c r="J168" s="21" t="s">
        <v>16</v>
      </c>
      <c r="K168" s="24"/>
      <c r="L168" s="3">
        <f>(L167+Tabla131618192021222324252[[#This Row],[TON]])</f>
        <v>1000.4999999999998</v>
      </c>
      <c r="M168" s="12">
        <v>22</v>
      </c>
    </row>
    <row r="169" spans="1:13" hidden="1" x14ac:dyDescent="0.25">
      <c r="A169" s="13"/>
      <c r="B169" s="7"/>
      <c r="C169" s="23"/>
      <c r="D169" s="8"/>
      <c r="E169" s="8"/>
      <c r="F169" s="21" t="s">
        <v>0</v>
      </c>
      <c r="G169" s="28"/>
      <c r="H169" s="28"/>
      <c r="I169" s="28"/>
      <c r="J169" s="21" t="s">
        <v>16</v>
      </c>
      <c r="K169" s="24"/>
      <c r="L169" s="3">
        <f>(L168+Tabla131618192021222324252[[#This Row],[TON]])</f>
        <v>1000.4999999999998</v>
      </c>
      <c r="M169" s="12">
        <v>22</v>
      </c>
    </row>
    <row r="170" spans="1:13" hidden="1" x14ac:dyDescent="0.25">
      <c r="A170" s="13"/>
      <c r="B170" s="7"/>
      <c r="C170" s="23"/>
      <c r="D170" s="8"/>
      <c r="E170" s="8"/>
      <c r="F170" s="21" t="s">
        <v>0</v>
      </c>
      <c r="G170" s="28"/>
      <c r="H170" s="28"/>
      <c r="I170" s="28"/>
      <c r="J170" s="21" t="s">
        <v>16</v>
      </c>
      <c r="K170" s="24"/>
      <c r="L170" s="3">
        <f>(L169+Tabla131618192021222324252[[#This Row],[TON]])</f>
        <v>1000.4999999999998</v>
      </c>
      <c r="M170" s="12">
        <v>22</v>
      </c>
    </row>
    <row r="171" spans="1:13" hidden="1" x14ac:dyDescent="0.25">
      <c r="A171" s="13"/>
      <c r="B171" s="7"/>
      <c r="C171" s="23"/>
      <c r="D171" s="8"/>
      <c r="E171" s="8"/>
      <c r="F171" s="21" t="s">
        <v>0</v>
      </c>
      <c r="G171" s="28"/>
      <c r="H171" s="28"/>
      <c r="I171" s="28"/>
      <c r="J171" s="21" t="s">
        <v>16</v>
      </c>
      <c r="K171" s="24"/>
      <c r="L171" s="3">
        <f>(L170+Tabla131618192021222324252[[#This Row],[TON]])</f>
        <v>1000.4999999999998</v>
      </c>
      <c r="M171" s="12">
        <v>22</v>
      </c>
    </row>
    <row r="172" spans="1:13" hidden="1" x14ac:dyDescent="0.25">
      <c r="A172" s="13"/>
      <c r="B172" s="7"/>
      <c r="C172" s="23"/>
      <c r="D172" s="8"/>
      <c r="E172" s="8"/>
      <c r="F172" s="21" t="s">
        <v>0</v>
      </c>
      <c r="G172" s="28"/>
      <c r="H172" s="28"/>
      <c r="I172" s="28"/>
      <c r="J172" s="21" t="s">
        <v>16</v>
      </c>
      <c r="K172" s="24"/>
      <c r="L172" s="3">
        <f>(L171+Tabla131618192021222324252[[#This Row],[TON]])</f>
        <v>1000.4999999999998</v>
      </c>
      <c r="M172" s="12">
        <v>22</v>
      </c>
    </row>
    <row r="173" spans="1:13" hidden="1" x14ac:dyDescent="0.25">
      <c r="A173" s="13"/>
      <c r="B173" s="7"/>
      <c r="C173" s="23"/>
      <c r="D173" s="8"/>
      <c r="E173" s="8"/>
      <c r="F173" s="21" t="s">
        <v>0</v>
      </c>
      <c r="G173" s="28"/>
      <c r="H173" s="28"/>
      <c r="I173" s="28"/>
      <c r="J173" s="21" t="s">
        <v>16</v>
      </c>
      <c r="K173" s="24"/>
      <c r="L173" s="3">
        <f>(L172+Tabla131618192021222324252[[#This Row],[TON]])</f>
        <v>1000.4999999999998</v>
      </c>
      <c r="M173" s="12">
        <v>22</v>
      </c>
    </row>
    <row r="174" spans="1:13" hidden="1" x14ac:dyDescent="0.25">
      <c r="A174" s="13"/>
      <c r="B174" s="7"/>
      <c r="C174" s="23"/>
      <c r="D174" s="8"/>
      <c r="E174" s="8"/>
      <c r="F174" s="21" t="s">
        <v>0</v>
      </c>
      <c r="G174" s="28"/>
      <c r="H174" s="28"/>
      <c r="I174" s="28"/>
      <c r="J174" s="21" t="s">
        <v>16</v>
      </c>
      <c r="K174" s="24"/>
      <c r="L174" s="3">
        <f>(L173+Tabla131618192021222324252[[#This Row],[TON]])</f>
        <v>1000.4999999999998</v>
      </c>
      <c r="M174" s="12">
        <v>22</v>
      </c>
    </row>
    <row r="175" spans="1:13" hidden="1" x14ac:dyDescent="0.25">
      <c r="A175" s="13"/>
      <c r="B175" s="7"/>
      <c r="C175" s="23"/>
      <c r="D175" s="8"/>
      <c r="E175" s="8"/>
      <c r="F175" s="21" t="s">
        <v>0</v>
      </c>
      <c r="G175" s="28"/>
      <c r="H175" s="28"/>
      <c r="I175" s="28"/>
      <c r="J175" s="21" t="s">
        <v>16</v>
      </c>
      <c r="K175" s="24"/>
      <c r="L175" s="3">
        <f>(L174+Tabla131618192021222324252[[#This Row],[TON]])</f>
        <v>1000.4999999999998</v>
      </c>
      <c r="M175" s="12">
        <v>22</v>
      </c>
    </row>
    <row r="176" spans="1:13" hidden="1" x14ac:dyDescent="0.25">
      <c r="B176" s="7"/>
      <c r="C176" s="25"/>
      <c r="F176" s="21" t="s">
        <v>0</v>
      </c>
      <c r="G176"/>
      <c r="H176" s="28"/>
      <c r="I176"/>
      <c r="J176" s="21" t="s">
        <v>16</v>
      </c>
      <c r="K176" s="26"/>
      <c r="L176" s="3">
        <f>(L175+Tabla131618192021222324252[[#This Row],[TON]])</f>
        <v>1000.4999999999998</v>
      </c>
      <c r="M176" s="12">
        <v>22</v>
      </c>
    </row>
    <row r="177" spans="1:13" hidden="1" x14ac:dyDescent="0.25">
      <c r="B177" s="7"/>
      <c r="C177" s="25"/>
      <c r="F177" s="21" t="s">
        <v>0</v>
      </c>
      <c r="G177"/>
      <c r="H177"/>
      <c r="I177"/>
      <c r="J177" s="21" t="s">
        <v>16</v>
      </c>
      <c r="K177" s="26"/>
      <c r="L177" s="3">
        <f>(L176+Tabla131618192021222324252[[#This Row],[TON]])</f>
        <v>1000.4999999999998</v>
      </c>
      <c r="M177" s="12">
        <v>22</v>
      </c>
    </row>
    <row r="178" spans="1:13" hidden="1" x14ac:dyDescent="0.25">
      <c r="A178" s="13"/>
      <c r="B178" s="29"/>
      <c r="C178" s="23"/>
      <c r="D178" s="8"/>
      <c r="E178" s="8"/>
      <c r="F178" s="21" t="s">
        <v>0</v>
      </c>
      <c r="G178" s="28"/>
      <c r="H178"/>
      <c r="I178"/>
      <c r="J178" s="21" t="s">
        <v>16</v>
      </c>
      <c r="K178" s="24"/>
      <c r="L178" s="3">
        <f>(L177+Tabla131618192021222324252[[#This Row],[TON]])</f>
        <v>1000.4999999999998</v>
      </c>
      <c r="M178" s="12">
        <v>22</v>
      </c>
    </row>
    <row r="179" spans="1:13" hidden="1" x14ac:dyDescent="0.25">
      <c r="A179" s="13"/>
      <c r="B179" s="7"/>
      <c r="C179" s="23"/>
      <c r="D179" s="8"/>
      <c r="E179" s="8"/>
      <c r="F179" s="21" t="s">
        <v>0</v>
      </c>
      <c r="G179" s="28"/>
      <c r="H179"/>
      <c r="I179" s="28"/>
      <c r="J179" s="21" t="s">
        <v>16</v>
      </c>
      <c r="K179" s="24"/>
      <c r="L179" s="3">
        <f>(L178+Tabla131618192021222324252[[#This Row],[TON]])</f>
        <v>1000.4999999999998</v>
      </c>
      <c r="M179" s="12">
        <v>22</v>
      </c>
    </row>
    <row r="180" spans="1:13" s="4" customFormat="1" hidden="1" x14ac:dyDescent="0.25">
      <c r="A180" s="59"/>
      <c r="B180" s="7"/>
      <c r="C180" s="68"/>
      <c r="D180" s="58"/>
      <c r="E180" s="58"/>
      <c r="F180" s="55" t="s">
        <v>0</v>
      </c>
      <c r="G180" s="61"/>
      <c r="H180"/>
      <c r="I180" s="61"/>
      <c r="J180" s="55" t="s">
        <v>16</v>
      </c>
      <c r="K180" s="69"/>
      <c r="L180" s="3">
        <f>(L179+Tabla131618192021222324252[[#This Row],[TON]])</f>
        <v>1000.4999999999998</v>
      </c>
      <c r="M180" s="12">
        <v>22</v>
      </c>
    </row>
    <row r="181" spans="1:13" hidden="1" x14ac:dyDescent="0.25">
      <c r="B181" s="29"/>
      <c r="C181" s="25"/>
      <c r="F181" s="21" t="s">
        <v>0</v>
      </c>
      <c r="G181"/>
      <c r="H181"/>
      <c r="I181"/>
      <c r="J181" s="21" t="s">
        <v>16</v>
      </c>
      <c r="L181" s="3">
        <f>(L180+Tabla131618192021222324252[[#This Row],[TON]])</f>
        <v>1000.4999999999998</v>
      </c>
      <c r="M181" s="12">
        <v>22</v>
      </c>
    </row>
    <row r="182" spans="1:13" hidden="1" x14ac:dyDescent="0.25">
      <c r="B182" s="7"/>
      <c r="C182" s="25"/>
      <c r="F182" s="21" t="s">
        <v>0</v>
      </c>
      <c r="G182"/>
      <c r="H182"/>
      <c r="I182"/>
      <c r="J182" s="21" t="s">
        <v>16</v>
      </c>
      <c r="K182" s="26"/>
      <c r="L182" s="3">
        <f>(L181+Tabla131618192021222324252[[#This Row],[TON]])</f>
        <v>1000.4999999999998</v>
      </c>
      <c r="M182" s="12">
        <v>22</v>
      </c>
    </row>
    <row r="183" spans="1:13" hidden="1" x14ac:dyDescent="0.25">
      <c r="B183" s="7"/>
      <c r="C183" s="25"/>
      <c r="F183" s="21" t="s">
        <v>0</v>
      </c>
      <c r="G183"/>
      <c r="H183"/>
      <c r="I183"/>
      <c r="J183" s="21" t="s">
        <v>16</v>
      </c>
      <c r="K183" s="26"/>
      <c r="L183" s="3">
        <f>(L182+Tabla131618192021222324252[[#This Row],[TON]])</f>
        <v>1000.4999999999998</v>
      </c>
      <c r="M183" s="12">
        <v>22</v>
      </c>
    </row>
    <row r="184" spans="1:13" hidden="1" x14ac:dyDescent="0.25">
      <c r="B184" s="7"/>
      <c r="C184" s="25"/>
      <c r="F184" s="21" t="s">
        <v>0</v>
      </c>
      <c r="G184"/>
      <c r="H184"/>
      <c r="I184"/>
      <c r="J184" s="21" t="s">
        <v>16</v>
      </c>
      <c r="K184" s="26"/>
      <c r="L184" s="3">
        <f>(L183+Tabla131618192021222324252[[#This Row],[TON]])</f>
        <v>1000.4999999999998</v>
      </c>
      <c r="M184" s="12">
        <v>22</v>
      </c>
    </row>
    <row r="185" spans="1:13" hidden="1" x14ac:dyDescent="0.25">
      <c r="A185" s="13"/>
      <c r="B185" s="7"/>
      <c r="C185" s="23"/>
      <c r="D185" s="8"/>
      <c r="E185" s="8"/>
      <c r="F185" s="21" t="s">
        <v>0</v>
      </c>
      <c r="G185" s="28"/>
      <c r="H185"/>
      <c r="I185" s="28"/>
      <c r="J185" s="21" t="s">
        <v>16</v>
      </c>
      <c r="K185" s="24"/>
      <c r="L185" s="3">
        <f>(L184+Tabla131618192021222324252[[#This Row],[TON]])</f>
        <v>1000.4999999999998</v>
      </c>
      <c r="M185" s="12">
        <v>22</v>
      </c>
    </row>
    <row r="186" spans="1:13" hidden="1" x14ac:dyDescent="0.25">
      <c r="A186" s="13"/>
      <c r="B186" s="7"/>
      <c r="C186" s="23"/>
      <c r="D186" s="8"/>
      <c r="E186" s="8"/>
      <c r="F186" s="21" t="s">
        <v>0</v>
      </c>
      <c r="G186" s="28"/>
      <c r="H186"/>
      <c r="I186" s="28"/>
      <c r="J186" s="21" t="s">
        <v>16</v>
      </c>
      <c r="K186" s="24"/>
      <c r="L186" s="3">
        <f>(L185+Tabla131618192021222324252[[#This Row],[TON]])</f>
        <v>1000.4999999999998</v>
      </c>
      <c r="M186" s="12">
        <v>22</v>
      </c>
    </row>
    <row r="187" spans="1:13" hidden="1" x14ac:dyDescent="0.25">
      <c r="B187" s="7"/>
      <c r="C187" s="25"/>
      <c r="F187" s="21" t="s">
        <v>0</v>
      </c>
      <c r="G187"/>
      <c r="H187"/>
      <c r="I187"/>
      <c r="J187" s="21" t="s">
        <v>16</v>
      </c>
      <c r="K187" s="26"/>
      <c r="L187" s="3">
        <f>(L186+Tabla131618192021222324252[[#This Row],[TON]])</f>
        <v>1000.4999999999998</v>
      </c>
      <c r="M187" s="12">
        <v>22</v>
      </c>
    </row>
    <row r="188" spans="1:13" hidden="1" x14ac:dyDescent="0.25">
      <c r="C188" s="25"/>
      <c r="F188" s="21" t="s">
        <v>0</v>
      </c>
      <c r="G188"/>
      <c r="H188"/>
      <c r="I188"/>
      <c r="J188" s="21" t="s">
        <v>16</v>
      </c>
      <c r="K188" s="26"/>
      <c r="L188" s="3">
        <f>(L187+Tabla131618192021222324252[[#This Row],[TON]])</f>
        <v>1000.4999999999998</v>
      </c>
      <c r="M188" s="12">
        <v>22</v>
      </c>
    </row>
    <row r="189" spans="1:13" hidden="1" x14ac:dyDescent="0.25">
      <c r="C189" s="25"/>
      <c r="F189" s="21" t="s">
        <v>0</v>
      </c>
      <c r="G189"/>
      <c r="H189"/>
      <c r="I189"/>
      <c r="J189" s="21" t="s">
        <v>16</v>
      </c>
      <c r="K189" s="26"/>
      <c r="L189" s="3">
        <f>(L188+Tabla131618192021222324252[[#This Row],[TON]])</f>
        <v>1000.4999999999998</v>
      </c>
      <c r="M189" s="12">
        <v>22</v>
      </c>
    </row>
    <row r="190" spans="1:13" hidden="1" x14ac:dyDescent="0.25">
      <c r="B190" s="7"/>
      <c r="C190" s="25"/>
      <c r="F190" s="21" t="s">
        <v>0</v>
      </c>
      <c r="G190"/>
      <c r="H190"/>
      <c r="I190"/>
      <c r="J190" s="21" t="s">
        <v>16</v>
      </c>
      <c r="K190" s="26"/>
      <c r="L190" s="3">
        <f>(L189+Tabla131618192021222324252[[#This Row],[TON]])</f>
        <v>1000.4999999999998</v>
      </c>
      <c r="M190" s="12">
        <v>22</v>
      </c>
    </row>
    <row r="191" spans="1:13" hidden="1" x14ac:dyDescent="0.25">
      <c r="B191" s="7"/>
      <c r="C191" s="25"/>
      <c r="F191" s="21" t="s">
        <v>0</v>
      </c>
      <c r="G191"/>
      <c r="H191"/>
      <c r="I191"/>
      <c r="J191" s="21" t="s">
        <v>16</v>
      </c>
      <c r="K191" s="26"/>
      <c r="L191" s="3">
        <f>(L190+Tabla131618192021222324252[[#This Row],[TON]])</f>
        <v>1000.4999999999998</v>
      </c>
      <c r="M191" s="12">
        <v>22</v>
      </c>
    </row>
    <row r="192" spans="1:13" s="40" customFormat="1" hidden="1" x14ac:dyDescent="0.25">
      <c r="A192" s="45"/>
      <c r="B192" s="48"/>
      <c r="C192" s="63"/>
      <c r="D192" s="44"/>
      <c r="E192" s="44"/>
      <c r="F192" s="43" t="s">
        <v>0</v>
      </c>
      <c r="G192" s="50"/>
      <c r="H192" s="50"/>
      <c r="I192" s="50"/>
      <c r="J192" s="43" t="s">
        <v>16</v>
      </c>
      <c r="K192" s="64"/>
      <c r="L192" s="3">
        <f>(L191+Tabla131618192021222324252[[#This Row],[TON]])</f>
        <v>1000.4999999999998</v>
      </c>
      <c r="M192" s="12">
        <v>22</v>
      </c>
    </row>
    <row r="193" spans="1:13" hidden="1" x14ac:dyDescent="0.25">
      <c r="C193" s="25"/>
      <c r="F193" s="21" t="s">
        <v>0</v>
      </c>
      <c r="G193"/>
      <c r="H193"/>
      <c r="I193"/>
      <c r="J193" s="21" t="s">
        <v>16</v>
      </c>
      <c r="K193" s="26"/>
      <c r="L193" s="3">
        <f>(L192+Tabla131618192021222324252[[#This Row],[TON]])</f>
        <v>1000.4999999999998</v>
      </c>
      <c r="M193" s="12">
        <v>22</v>
      </c>
    </row>
    <row r="194" spans="1:13" hidden="1" x14ac:dyDescent="0.25">
      <c r="B194" s="22"/>
      <c r="C194" s="25"/>
      <c r="F194" s="21" t="s">
        <v>0</v>
      </c>
      <c r="G194"/>
      <c r="H194"/>
      <c r="I194"/>
      <c r="J194" s="21" t="s">
        <v>16</v>
      </c>
      <c r="K194" s="26"/>
      <c r="L194" s="3">
        <f>(L193+Tabla131618192021222324252[[#This Row],[TON]])</f>
        <v>1000.4999999999998</v>
      </c>
      <c r="M194" s="12">
        <v>22</v>
      </c>
    </row>
    <row r="195" spans="1:13" hidden="1" x14ac:dyDescent="0.25">
      <c r="B195" s="22"/>
      <c r="C195" s="25"/>
      <c r="F195" s="21" t="s">
        <v>0</v>
      </c>
      <c r="G195"/>
      <c r="H195"/>
      <c r="I195"/>
      <c r="J195" s="21" t="s">
        <v>16</v>
      </c>
      <c r="K195" s="26"/>
      <c r="L195" s="3">
        <f>(L194+Tabla131618192021222324252[[#This Row],[TON]])</f>
        <v>1000.4999999999998</v>
      </c>
      <c r="M195" s="12">
        <v>22</v>
      </c>
    </row>
    <row r="196" spans="1:13" s="4" customFormat="1" hidden="1" x14ac:dyDescent="0.25">
      <c r="A196" s="59"/>
      <c r="B196" s="70"/>
      <c r="C196" s="68"/>
      <c r="D196" s="58"/>
      <c r="E196" s="58"/>
      <c r="F196" s="55" t="s">
        <v>0</v>
      </c>
      <c r="G196" s="61"/>
      <c r="H196" s="61"/>
      <c r="I196" s="61"/>
      <c r="J196" s="55" t="s">
        <v>16</v>
      </c>
      <c r="K196" s="69"/>
      <c r="L196" s="3">
        <f>(L195+Tabla131618192021222324252[[#This Row],[TON]])</f>
        <v>1000.4999999999998</v>
      </c>
      <c r="M196" s="12">
        <v>22</v>
      </c>
    </row>
    <row r="197" spans="1:13" hidden="1" x14ac:dyDescent="0.25">
      <c r="C197" s="25"/>
      <c r="F197" s="21" t="s">
        <v>0</v>
      </c>
      <c r="G197"/>
      <c r="H197"/>
      <c r="I197"/>
      <c r="J197" s="21" t="s">
        <v>16</v>
      </c>
      <c r="K197" s="26"/>
      <c r="L197" s="3">
        <f>(L196+Tabla131618192021222324252[[#This Row],[TON]])</f>
        <v>1000.4999999999998</v>
      </c>
      <c r="M197" s="12">
        <v>22</v>
      </c>
    </row>
    <row r="198" spans="1:13" hidden="1" x14ac:dyDescent="0.25">
      <c r="C198" s="25"/>
      <c r="F198" s="21" t="s">
        <v>0</v>
      </c>
      <c r="G198"/>
      <c r="H198"/>
      <c r="I198"/>
      <c r="J198" s="21" t="s">
        <v>16</v>
      </c>
      <c r="K198" s="26"/>
      <c r="L198" s="3">
        <f>(L197+Tabla131618192021222324252[[#This Row],[TON]])</f>
        <v>1000.4999999999998</v>
      </c>
      <c r="M198" s="12">
        <v>22</v>
      </c>
    </row>
    <row r="199" spans="1:13" hidden="1" x14ac:dyDescent="0.25">
      <c r="C199" s="25"/>
      <c r="F199" s="21" t="s">
        <v>0</v>
      </c>
      <c r="G199"/>
      <c r="H199"/>
      <c r="I199"/>
      <c r="J199" s="21" t="s">
        <v>16</v>
      </c>
      <c r="K199" s="26"/>
      <c r="L199" s="3">
        <f>(L198+Tabla131618192021222324252[[#This Row],[TON]])</f>
        <v>1000.4999999999998</v>
      </c>
      <c r="M199" s="12">
        <v>22</v>
      </c>
    </row>
    <row r="200" spans="1:13" hidden="1" x14ac:dyDescent="0.25">
      <c r="A200" s="21"/>
      <c r="C200" s="25"/>
      <c r="F200" s="21" t="s">
        <v>0</v>
      </c>
      <c r="G200"/>
      <c r="H200"/>
      <c r="I200"/>
      <c r="J200" s="21" t="s">
        <v>16</v>
      </c>
      <c r="L200" s="3">
        <f>(L199+Tabla131618192021222324252[[#This Row],[TON]])</f>
        <v>1000.4999999999998</v>
      </c>
      <c r="M200" s="12">
        <v>22</v>
      </c>
    </row>
    <row r="201" spans="1:13" hidden="1" x14ac:dyDescent="0.25">
      <c r="C201" s="25"/>
      <c r="F201" s="21" t="s">
        <v>0</v>
      </c>
      <c r="G201"/>
      <c r="H201"/>
      <c r="I201"/>
      <c r="J201" s="21" t="s">
        <v>16</v>
      </c>
      <c r="K201" s="26"/>
      <c r="L201" s="3">
        <f>(L200+Tabla131618192021222324252[[#This Row],[TON]])</f>
        <v>1000.4999999999998</v>
      </c>
      <c r="M201" s="12">
        <v>22</v>
      </c>
    </row>
    <row r="202" spans="1:13" hidden="1" x14ac:dyDescent="0.25">
      <c r="C202" s="25"/>
      <c r="F202" s="21" t="s">
        <v>0</v>
      </c>
      <c r="G202"/>
      <c r="H202"/>
      <c r="I202"/>
      <c r="J202" s="21" t="s">
        <v>16</v>
      </c>
      <c r="K202" s="26"/>
      <c r="L202" s="3">
        <f>(L201+Tabla131618192021222324252[[#This Row],[TON]])</f>
        <v>1000.4999999999998</v>
      </c>
      <c r="M202" s="12">
        <v>22</v>
      </c>
    </row>
    <row r="203" spans="1:13" s="4" customFormat="1" hidden="1" x14ac:dyDescent="0.25">
      <c r="A203" s="59"/>
      <c r="B203" s="67"/>
      <c r="C203" s="68"/>
      <c r="D203" s="58"/>
      <c r="E203" s="58"/>
      <c r="F203" s="55" t="s">
        <v>0</v>
      </c>
      <c r="G203" s="61"/>
      <c r="H203"/>
      <c r="I203" s="61"/>
      <c r="J203" s="55" t="s">
        <v>16</v>
      </c>
      <c r="K203" s="69"/>
      <c r="L203" s="3">
        <f>(L202+Tabla131618192021222324252[[#This Row],[TON]])</f>
        <v>1000.4999999999998</v>
      </c>
      <c r="M203" s="12">
        <v>22</v>
      </c>
    </row>
    <row r="204" spans="1:13" hidden="1" x14ac:dyDescent="0.25">
      <c r="B204" s="67"/>
      <c r="C204" s="25"/>
      <c r="E204" s="30"/>
      <c r="F204" s="21" t="s">
        <v>0</v>
      </c>
      <c r="G204"/>
      <c r="H204"/>
      <c r="I204"/>
      <c r="J204" s="21" t="s">
        <v>16</v>
      </c>
      <c r="K204" s="26"/>
      <c r="L204" s="3">
        <f>(L203+Tabla131618192021222324252[[#This Row],[TON]])</f>
        <v>1000.4999999999998</v>
      </c>
      <c r="M204" s="12">
        <v>22</v>
      </c>
    </row>
    <row r="205" spans="1:13" hidden="1" x14ac:dyDescent="0.25">
      <c r="A205" s="21"/>
      <c r="B205" s="67"/>
      <c r="C205" s="25"/>
      <c r="F205" s="21" t="s">
        <v>0</v>
      </c>
      <c r="G205"/>
      <c r="H205"/>
      <c r="I205"/>
      <c r="J205" s="21" t="s">
        <v>16</v>
      </c>
      <c r="K205" s="26"/>
      <c r="L205" s="3">
        <f>(L204+Tabla131618192021222324252[[#This Row],[TON]])</f>
        <v>1000.4999999999998</v>
      </c>
      <c r="M205" s="12">
        <v>22</v>
      </c>
    </row>
    <row r="206" spans="1:13" hidden="1" x14ac:dyDescent="0.25">
      <c r="B206" s="67"/>
      <c r="C206" s="25"/>
      <c r="F206" s="21" t="s">
        <v>0</v>
      </c>
      <c r="G206"/>
      <c r="H206"/>
      <c r="I206"/>
      <c r="J206" s="21" t="s">
        <v>16</v>
      </c>
      <c r="K206" s="26"/>
      <c r="L206" s="3">
        <f>(L205+Tabla131618192021222324252[[#This Row],[TON]])</f>
        <v>1000.4999999999998</v>
      </c>
      <c r="M206" s="12">
        <v>22</v>
      </c>
    </row>
    <row r="207" spans="1:13" hidden="1" x14ac:dyDescent="0.25">
      <c r="C207" s="25"/>
      <c r="F207" s="21" t="s">
        <v>0</v>
      </c>
      <c r="G207"/>
      <c r="H207"/>
      <c r="I207"/>
      <c r="J207" s="21" t="s">
        <v>16</v>
      </c>
      <c r="K207" s="26"/>
      <c r="L207" s="3">
        <f>(L206+Tabla131618192021222324252[[#This Row],[TON]])</f>
        <v>1000.4999999999998</v>
      </c>
      <c r="M207" s="12">
        <v>22</v>
      </c>
    </row>
    <row r="208" spans="1:13" hidden="1" x14ac:dyDescent="0.25">
      <c r="C208" s="25"/>
      <c r="F208" s="21" t="s">
        <v>0</v>
      </c>
      <c r="G208"/>
      <c r="H208"/>
      <c r="I208"/>
      <c r="J208" s="21" t="s">
        <v>16</v>
      </c>
      <c r="K208" s="26"/>
      <c r="L208" s="3">
        <f>(L207+Tabla131618192021222324252[[#This Row],[TON]])</f>
        <v>1000.4999999999998</v>
      </c>
      <c r="M208" s="12">
        <v>22</v>
      </c>
    </row>
    <row r="209" spans="1:13" hidden="1" x14ac:dyDescent="0.25">
      <c r="C209" s="25"/>
      <c r="F209" s="21" t="s">
        <v>0</v>
      </c>
      <c r="G209"/>
      <c r="H209"/>
      <c r="I209"/>
      <c r="J209" s="21" t="s">
        <v>16</v>
      </c>
      <c r="K209" s="26"/>
      <c r="L209" s="3">
        <f>(L208+Tabla131618192021222324252[[#This Row],[TON]])</f>
        <v>1000.4999999999998</v>
      </c>
      <c r="M209" s="12">
        <v>22</v>
      </c>
    </row>
    <row r="210" spans="1:13" hidden="1" x14ac:dyDescent="0.25">
      <c r="C210" s="25"/>
      <c r="F210" s="21" t="s">
        <v>0</v>
      </c>
      <c r="G210"/>
      <c r="H210"/>
      <c r="I210"/>
      <c r="J210" s="21" t="s">
        <v>16</v>
      </c>
      <c r="K210" s="26"/>
      <c r="L210" s="3">
        <f>(L209+Tabla131618192021222324252[[#This Row],[TON]])</f>
        <v>1000.4999999999998</v>
      </c>
      <c r="M210" s="12">
        <v>22</v>
      </c>
    </row>
    <row r="211" spans="1:13" hidden="1" x14ac:dyDescent="0.25">
      <c r="B211" s="67"/>
      <c r="C211" s="25"/>
      <c r="F211" s="21" t="s">
        <v>0</v>
      </c>
      <c r="G211"/>
      <c r="H211"/>
      <c r="I211"/>
      <c r="J211" s="21" t="s">
        <v>16</v>
      </c>
      <c r="K211" s="26"/>
      <c r="L211" s="3">
        <f>(L210+Tabla131618192021222324252[[#This Row],[TON]])</f>
        <v>1000.4999999999998</v>
      </c>
      <c r="M211" s="12">
        <v>22</v>
      </c>
    </row>
    <row r="212" spans="1:13" hidden="1" x14ac:dyDescent="0.25">
      <c r="B212" s="67"/>
      <c r="C212" s="25"/>
      <c r="F212" s="21" t="s">
        <v>0</v>
      </c>
      <c r="G212"/>
      <c r="H212"/>
      <c r="I212"/>
      <c r="J212" s="21" t="s">
        <v>16</v>
      </c>
      <c r="K212" s="26"/>
      <c r="L212" s="3">
        <f>(L211+Tabla131618192021222324252[[#This Row],[TON]])</f>
        <v>1000.4999999999998</v>
      </c>
      <c r="M212" s="12">
        <v>22</v>
      </c>
    </row>
    <row r="213" spans="1:13" hidden="1" x14ac:dyDescent="0.25">
      <c r="B213" s="67"/>
      <c r="C213" s="25"/>
      <c r="F213" s="21" t="s">
        <v>0</v>
      </c>
      <c r="G213"/>
      <c r="H213"/>
      <c r="I213"/>
      <c r="J213" s="21" t="s">
        <v>16</v>
      </c>
      <c r="K213" s="26"/>
      <c r="L213" s="3">
        <f>(L212+Tabla131618192021222324252[[#This Row],[TON]])</f>
        <v>1000.4999999999998</v>
      </c>
      <c r="M213" s="12">
        <v>22</v>
      </c>
    </row>
    <row r="214" spans="1:13" hidden="1" x14ac:dyDescent="0.25">
      <c r="C214" s="25"/>
      <c r="F214" s="21" t="s">
        <v>0</v>
      </c>
      <c r="G214"/>
      <c r="H214"/>
      <c r="I214"/>
      <c r="J214" s="21" t="s">
        <v>16</v>
      </c>
      <c r="K214" s="26"/>
      <c r="L214" s="3">
        <f>(L213+Tabla131618192021222324252[[#This Row],[TON]])</f>
        <v>1000.4999999999998</v>
      </c>
      <c r="M214" s="12">
        <v>22</v>
      </c>
    </row>
    <row r="215" spans="1:13" hidden="1" x14ac:dyDescent="0.25">
      <c r="C215" s="25"/>
      <c r="F215" s="21" t="s">
        <v>0</v>
      </c>
      <c r="G215"/>
      <c r="H215"/>
      <c r="I215"/>
      <c r="J215" s="21" t="s">
        <v>16</v>
      </c>
      <c r="K215" s="26"/>
      <c r="L215" s="3">
        <f>(L214+Tabla131618192021222324252[[#This Row],[TON]])</f>
        <v>1000.4999999999998</v>
      </c>
      <c r="M215" s="12">
        <v>22</v>
      </c>
    </row>
    <row r="216" spans="1:13" hidden="1" x14ac:dyDescent="0.25">
      <c r="C216" s="25"/>
      <c r="F216" s="21" t="s">
        <v>0</v>
      </c>
      <c r="G216"/>
      <c r="H216"/>
      <c r="I216"/>
      <c r="J216" s="21" t="s">
        <v>16</v>
      </c>
      <c r="K216" s="26"/>
      <c r="L216" s="3">
        <f>(L215+Tabla131618192021222324252[[#This Row],[TON]])</f>
        <v>1000.4999999999998</v>
      </c>
      <c r="M216" s="12">
        <v>22</v>
      </c>
    </row>
    <row r="217" spans="1:13" hidden="1" x14ac:dyDescent="0.25">
      <c r="C217" s="25"/>
      <c r="F217" s="21" t="s">
        <v>0</v>
      </c>
      <c r="G217"/>
      <c r="H217"/>
      <c r="I217"/>
      <c r="J217" s="21" t="s">
        <v>16</v>
      </c>
      <c r="K217" s="26"/>
      <c r="L217" s="3">
        <f>(L216+Tabla131618192021222324252[[#This Row],[TON]])</f>
        <v>1000.4999999999998</v>
      </c>
      <c r="M217" s="12">
        <v>22</v>
      </c>
    </row>
    <row r="218" spans="1:13" hidden="1" x14ac:dyDescent="0.25">
      <c r="C218" s="25"/>
      <c r="F218" s="21" t="s">
        <v>0</v>
      </c>
      <c r="G218"/>
      <c r="H218"/>
      <c r="I218"/>
      <c r="J218" s="21" t="s">
        <v>16</v>
      </c>
      <c r="K218" s="26"/>
      <c r="L218" s="3">
        <f>(L217+Tabla131618192021222324252[[#This Row],[TON]])</f>
        <v>1000.4999999999998</v>
      </c>
      <c r="M218" s="12">
        <v>22</v>
      </c>
    </row>
    <row r="219" spans="1:13" hidden="1" x14ac:dyDescent="0.25">
      <c r="C219" s="25"/>
      <c r="F219" s="21" t="s">
        <v>0</v>
      </c>
      <c r="G219"/>
      <c r="H219"/>
      <c r="I219"/>
      <c r="J219" s="21" t="s">
        <v>16</v>
      </c>
      <c r="K219" s="26"/>
      <c r="L219" s="3">
        <f>(L218+Tabla131618192021222324252[[#This Row],[TON]])</f>
        <v>1000.4999999999998</v>
      </c>
      <c r="M219" s="12">
        <v>22</v>
      </c>
    </row>
    <row r="220" spans="1:13" hidden="1" x14ac:dyDescent="0.25">
      <c r="C220" s="25"/>
      <c r="F220" s="21" t="s">
        <v>0</v>
      </c>
      <c r="G220"/>
      <c r="H220"/>
      <c r="I220" s="28"/>
      <c r="J220" s="21" t="s">
        <v>16</v>
      </c>
      <c r="K220" s="26"/>
      <c r="L220" s="3">
        <f>(L219+Tabla131618192021222324252[[#This Row],[TON]])</f>
        <v>1000.4999999999998</v>
      </c>
      <c r="M220" s="12">
        <v>22</v>
      </c>
    </row>
    <row r="221" spans="1:13" hidden="1" x14ac:dyDescent="0.25">
      <c r="A221" s="13"/>
      <c r="C221" s="23"/>
      <c r="D221" s="8"/>
      <c r="E221" s="8"/>
      <c r="F221" s="21" t="s">
        <v>0</v>
      </c>
      <c r="G221" s="28"/>
      <c r="H221"/>
      <c r="I221" s="28"/>
      <c r="J221" s="21" t="s">
        <v>16</v>
      </c>
      <c r="K221" s="26"/>
      <c r="L221" s="3">
        <f>(L220+Tabla131618192021222324252[[#This Row],[TON]])</f>
        <v>1000.4999999999998</v>
      </c>
      <c r="M221" s="12">
        <v>22</v>
      </c>
    </row>
    <row r="222" spans="1:13" s="4" customFormat="1" hidden="1" x14ac:dyDescent="0.25">
      <c r="A222" s="52"/>
      <c r="B222" s="2"/>
      <c r="C222" s="53"/>
      <c r="D222" s="54"/>
      <c r="E222" s="54"/>
      <c r="F222" s="55" t="s">
        <v>0</v>
      </c>
      <c r="G222" s="56"/>
      <c r="H222" s="61"/>
      <c r="I222" s="71"/>
      <c r="J222" s="55" t="s">
        <v>16</v>
      </c>
      <c r="K222" s="69"/>
      <c r="L222" s="3">
        <f>(L221+Tabla131618192021222324252[[#This Row],[TON]])</f>
        <v>1000.4999999999998</v>
      </c>
      <c r="M222" s="12">
        <v>22</v>
      </c>
    </row>
    <row r="223" spans="1:13" s="4" customFormat="1" hidden="1" x14ac:dyDescent="0.25">
      <c r="A223" s="52"/>
      <c r="B223" s="2"/>
      <c r="C223" s="53"/>
      <c r="D223" s="54"/>
      <c r="E223" s="54"/>
      <c r="F223" s="55" t="s">
        <v>0</v>
      </c>
      <c r="G223" s="56"/>
      <c r="H223" s="61"/>
      <c r="I223" s="56"/>
      <c r="J223" s="55" t="s">
        <v>16</v>
      </c>
      <c r="K223" s="69"/>
      <c r="L223" s="3">
        <f>(L222+Tabla131618192021222324252[[#This Row],[TON]])</f>
        <v>1000.4999999999998</v>
      </c>
      <c r="M223" s="12">
        <v>22</v>
      </c>
    </row>
    <row r="224" spans="1:13" s="4" customFormat="1" hidden="1" x14ac:dyDescent="0.25">
      <c r="A224" s="52"/>
      <c r="B224" s="2"/>
      <c r="C224" s="53"/>
      <c r="D224" s="54"/>
      <c r="E224" s="54"/>
      <c r="F224" s="55" t="s">
        <v>0</v>
      </c>
      <c r="G224" s="56"/>
      <c r="H224" s="56"/>
      <c r="I224" s="56"/>
      <c r="J224" s="55" t="s">
        <v>16</v>
      </c>
      <c r="K224" s="69"/>
      <c r="L224" s="3">
        <f>(L223+Tabla131618192021222324252[[#This Row],[TON]])</f>
        <v>1000.4999999999998</v>
      </c>
      <c r="M224" s="12">
        <v>22</v>
      </c>
    </row>
    <row r="225" spans="1:13" s="4" customFormat="1" hidden="1" x14ac:dyDescent="0.25">
      <c r="A225" s="59"/>
      <c r="B225" s="2"/>
      <c r="C225" s="68"/>
      <c r="D225" s="58"/>
      <c r="E225" s="58"/>
      <c r="F225" s="55" t="s">
        <v>0</v>
      </c>
      <c r="G225" s="61"/>
      <c r="H225" s="61"/>
      <c r="I225" s="56"/>
      <c r="J225" s="55" t="s">
        <v>16</v>
      </c>
      <c r="K225" s="69"/>
      <c r="L225" s="3">
        <f>(L224+Tabla131618192021222324252[[#This Row],[TON]])</f>
        <v>1000.4999999999998</v>
      </c>
      <c r="M225" s="12">
        <v>22</v>
      </c>
    </row>
    <row r="226" spans="1:13" s="4" customFormat="1" hidden="1" x14ac:dyDescent="0.25">
      <c r="A226" s="59"/>
      <c r="B226" s="70"/>
      <c r="C226" s="68"/>
      <c r="D226" s="58"/>
      <c r="E226" s="58"/>
      <c r="F226" s="55" t="s">
        <v>0</v>
      </c>
      <c r="G226" s="56"/>
      <c r="H226" s="61"/>
      <c r="I226" s="61"/>
      <c r="J226" s="55" t="s">
        <v>16</v>
      </c>
      <c r="K226" s="80"/>
      <c r="L226" s="3">
        <f>(L225+Tabla131618192021222324252[[#This Row],[TON]])</f>
        <v>1000.4999999999998</v>
      </c>
      <c r="M226" s="12">
        <v>22</v>
      </c>
    </row>
    <row r="227" spans="1:13" hidden="1" x14ac:dyDescent="0.25">
      <c r="B227" s="22"/>
      <c r="C227" s="25"/>
      <c r="F227" s="21" t="s">
        <v>0</v>
      </c>
      <c r="G227" s="28"/>
      <c r="H227"/>
      <c r="I227"/>
      <c r="J227" s="21" t="s">
        <v>16</v>
      </c>
      <c r="K227" s="26"/>
      <c r="L227" s="3">
        <f>(L226+Tabla131618192021222324252[[#This Row],[TON]])</f>
        <v>1000.4999999999998</v>
      </c>
      <c r="M227" s="12">
        <v>22</v>
      </c>
    </row>
    <row r="228" spans="1:13" hidden="1" x14ac:dyDescent="0.25">
      <c r="B228" s="22"/>
      <c r="C228" s="25"/>
      <c r="F228" s="21" t="s">
        <v>0</v>
      </c>
      <c r="G228" s="28"/>
      <c r="H228"/>
      <c r="I228"/>
      <c r="J228" s="21" t="s">
        <v>16</v>
      </c>
      <c r="K228" s="26"/>
      <c r="L228" s="3">
        <f>(L227+Tabla131618192021222324252[[#This Row],[TON]])</f>
        <v>1000.4999999999998</v>
      </c>
      <c r="M228" s="12">
        <v>22</v>
      </c>
    </row>
    <row r="229" spans="1:13" hidden="1" x14ac:dyDescent="0.25">
      <c r="A229" s="13"/>
      <c r="B229" s="22"/>
      <c r="C229" s="46"/>
      <c r="D229" s="8"/>
      <c r="E229" s="8"/>
      <c r="F229" s="21" t="s">
        <v>0</v>
      </c>
      <c r="G229" s="28"/>
      <c r="H229"/>
      <c r="I229" s="28"/>
      <c r="J229" s="21" t="s">
        <v>16</v>
      </c>
      <c r="K229" s="24"/>
      <c r="L229" s="3">
        <f>(L228+Tabla131618192021222324252[[#This Row],[TON]])</f>
        <v>1000.4999999999998</v>
      </c>
      <c r="M229" s="12">
        <v>22</v>
      </c>
    </row>
    <row r="230" spans="1:13" hidden="1" x14ac:dyDescent="0.25">
      <c r="A230" s="13"/>
      <c r="B230" s="22"/>
      <c r="C230" s="41"/>
      <c r="D230" s="8"/>
      <c r="E230" s="8"/>
      <c r="F230" s="21" t="s">
        <v>0</v>
      </c>
      <c r="G230" s="28"/>
      <c r="H230"/>
      <c r="I230" s="28"/>
      <c r="J230" s="21" t="s">
        <v>16</v>
      </c>
      <c r="K230" s="24"/>
      <c r="L230" s="3">
        <f>(L229+Tabla131618192021222324252[[#This Row],[TON]])</f>
        <v>1000.4999999999998</v>
      </c>
      <c r="M230" s="12">
        <v>22</v>
      </c>
    </row>
    <row r="231" spans="1:13" hidden="1" x14ac:dyDescent="0.25">
      <c r="B231" s="22"/>
      <c r="C231" s="41"/>
      <c r="F231" s="21" t="s">
        <v>0</v>
      </c>
      <c r="G231" s="28"/>
      <c r="H231"/>
      <c r="I231"/>
      <c r="J231" s="21" t="s">
        <v>16</v>
      </c>
      <c r="K231" s="26"/>
      <c r="L231" s="3">
        <f>(L230+Tabla131618192021222324252[[#This Row],[TON]])</f>
        <v>1000.4999999999998</v>
      </c>
      <c r="M231" s="12">
        <v>22</v>
      </c>
    </row>
    <row r="232" spans="1:13" hidden="1" x14ac:dyDescent="0.25">
      <c r="B232" s="22"/>
      <c r="C232" s="46"/>
      <c r="F232" s="21" t="s">
        <v>0</v>
      </c>
      <c r="G232" s="28"/>
      <c r="H232"/>
      <c r="I232"/>
      <c r="J232" s="21" t="s">
        <v>16</v>
      </c>
      <c r="K232" s="26"/>
      <c r="L232" s="3">
        <f>(L231+Tabla131618192021222324252[[#This Row],[TON]])</f>
        <v>1000.4999999999998</v>
      </c>
      <c r="M232" s="12">
        <v>22</v>
      </c>
    </row>
    <row r="233" spans="1:13" hidden="1" x14ac:dyDescent="0.25">
      <c r="A233" s="13"/>
      <c r="B233" s="67"/>
      <c r="C233" s="46"/>
      <c r="D233" s="8"/>
      <c r="E233" s="8"/>
      <c r="F233" s="21" t="s">
        <v>0</v>
      </c>
      <c r="G233" s="28"/>
      <c r="H233"/>
      <c r="I233" s="28"/>
      <c r="J233" s="21" t="s">
        <v>16</v>
      </c>
      <c r="K233" s="24"/>
      <c r="L233" s="3">
        <f>(L232+Tabla131618192021222324252[[#This Row],[TON]])</f>
        <v>1000.4999999999998</v>
      </c>
      <c r="M233" s="12">
        <v>22</v>
      </c>
    </row>
    <row r="234" spans="1:13" hidden="1" x14ac:dyDescent="0.25">
      <c r="A234" s="13"/>
      <c r="B234" s="67"/>
      <c r="C234" s="41"/>
      <c r="D234" s="8"/>
      <c r="E234" s="8"/>
      <c r="F234" s="21" t="s">
        <v>0</v>
      </c>
      <c r="G234" s="28"/>
      <c r="H234"/>
      <c r="I234" s="28"/>
      <c r="J234" s="21" t="s">
        <v>16</v>
      </c>
      <c r="K234" s="24"/>
      <c r="L234" s="3">
        <f>(L233+Tabla131618192021222324252[[#This Row],[TON]])</f>
        <v>1000.4999999999998</v>
      </c>
      <c r="M234" s="12">
        <v>22</v>
      </c>
    </row>
    <row r="235" spans="1:13" hidden="1" x14ac:dyDescent="0.25">
      <c r="B235" s="67"/>
      <c r="C235" s="41"/>
      <c r="F235" s="21" t="s">
        <v>0</v>
      </c>
      <c r="G235" s="28"/>
      <c r="H235"/>
      <c r="I235"/>
      <c r="J235" s="21" t="s">
        <v>16</v>
      </c>
      <c r="K235" s="26"/>
      <c r="L235" s="3">
        <f>(L234+Tabla131618192021222324252[[#This Row],[TON]])</f>
        <v>1000.4999999999998</v>
      </c>
      <c r="M235" s="12">
        <v>22</v>
      </c>
    </row>
    <row r="236" spans="1:13" hidden="1" x14ac:dyDescent="0.25">
      <c r="B236" s="67"/>
      <c r="C236" s="46"/>
      <c r="F236" s="21" t="s">
        <v>0</v>
      </c>
      <c r="G236"/>
      <c r="H236"/>
      <c r="I236"/>
      <c r="J236" s="21" t="s">
        <v>16</v>
      </c>
      <c r="K236" s="26"/>
      <c r="L236" s="3">
        <f>(L235+Tabla131618192021222324252[[#This Row],[TON]])</f>
        <v>1000.4999999999998</v>
      </c>
      <c r="M236" s="12">
        <v>22</v>
      </c>
    </row>
    <row r="237" spans="1:13" hidden="1" x14ac:dyDescent="0.25">
      <c r="B237" s="67"/>
      <c r="C237" s="46"/>
      <c r="F237" s="21" t="s">
        <v>0</v>
      </c>
      <c r="G237"/>
      <c r="H237"/>
      <c r="I237"/>
      <c r="J237" s="21" t="s">
        <v>16</v>
      </c>
      <c r="K237" s="26"/>
      <c r="L237" s="3">
        <f>(L236+Tabla131618192021222324252[[#This Row],[TON]])</f>
        <v>1000.4999999999998</v>
      </c>
      <c r="M237" s="12">
        <v>22</v>
      </c>
    </row>
    <row r="238" spans="1:13" hidden="1" x14ac:dyDescent="0.25">
      <c r="A238" s="13"/>
      <c r="B238" s="67"/>
      <c r="C238" s="46"/>
      <c r="D238" s="8"/>
      <c r="E238" s="8"/>
      <c r="F238" s="21" t="s">
        <v>0</v>
      </c>
      <c r="G238"/>
      <c r="H238"/>
      <c r="I238" s="28"/>
      <c r="J238" s="21" t="s">
        <v>16</v>
      </c>
      <c r="K238" s="24"/>
      <c r="L238" s="3">
        <f>(L237+Tabla131618192021222324252[[#This Row],[TON]])</f>
        <v>1000.4999999999998</v>
      </c>
      <c r="M238" s="12">
        <v>22</v>
      </c>
    </row>
    <row r="239" spans="1:13" hidden="1" x14ac:dyDescent="0.25">
      <c r="B239" s="67"/>
      <c r="C239" s="41"/>
      <c r="F239" s="21" t="s">
        <v>0</v>
      </c>
      <c r="G239"/>
      <c r="H239"/>
      <c r="I239"/>
      <c r="J239" s="21" t="s">
        <v>16</v>
      </c>
      <c r="K239" s="26"/>
      <c r="L239" s="3">
        <f>(L238+Tabla131618192021222324252[[#This Row],[TON]])</f>
        <v>1000.4999999999998</v>
      </c>
      <c r="M239" s="12">
        <v>22</v>
      </c>
    </row>
    <row r="240" spans="1:13" hidden="1" x14ac:dyDescent="0.25">
      <c r="B240" s="67"/>
      <c r="C240" s="25"/>
      <c r="F240" s="21" t="s">
        <v>0</v>
      </c>
      <c r="G240"/>
      <c r="H240"/>
      <c r="I240"/>
      <c r="J240" s="21" t="s">
        <v>16</v>
      </c>
      <c r="K240" s="26"/>
      <c r="L240" s="3">
        <f>(L239+Tabla131618192021222324252[[#This Row],[TON]])</f>
        <v>1000.4999999999998</v>
      </c>
      <c r="M240" s="12">
        <v>22</v>
      </c>
    </row>
    <row r="241" spans="1:13" hidden="1" x14ac:dyDescent="0.25">
      <c r="A241" s="13"/>
      <c r="B241" s="67"/>
      <c r="C241" s="23"/>
      <c r="D241" s="8"/>
      <c r="E241" s="8"/>
      <c r="F241" s="21" t="s">
        <v>0</v>
      </c>
      <c r="G241"/>
      <c r="H241"/>
      <c r="I241" s="28"/>
      <c r="J241" s="21" t="s">
        <v>16</v>
      </c>
      <c r="K241" s="24"/>
      <c r="L241" s="3">
        <f>(L240+Tabla131618192021222324252[[#This Row],[TON]])</f>
        <v>1000.4999999999998</v>
      </c>
      <c r="M241" s="12">
        <v>22</v>
      </c>
    </row>
    <row r="242" spans="1:13" hidden="1" x14ac:dyDescent="0.25">
      <c r="A242" s="13"/>
      <c r="C242" s="23"/>
      <c r="D242" s="8"/>
      <c r="E242" s="8"/>
      <c r="F242" s="21" t="s">
        <v>0</v>
      </c>
      <c r="G242"/>
      <c r="H242"/>
      <c r="I242" s="28"/>
      <c r="J242" s="21" t="s">
        <v>16</v>
      </c>
      <c r="K242" s="24"/>
      <c r="L242" s="3">
        <f>(L241+Tabla131618192021222324252[[#This Row],[TON]])</f>
        <v>1000.4999999999998</v>
      </c>
      <c r="M242" s="12">
        <v>22</v>
      </c>
    </row>
    <row r="243" spans="1:13" hidden="1" x14ac:dyDescent="0.25">
      <c r="A243" s="13"/>
      <c r="C243" s="23"/>
      <c r="D243" s="8"/>
      <c r="E243" s="8"/>
      <c r="F243" s="21" t="s">
        <v>0</v>
      </c>
      <c r="G243"/>
      <c r="H243"/>
      <c r="I243" s="28"/>
      <c r="J243" s="21" t="s">
        <v>16</v>
      </c>
      <c r="K243" s="24"/>
      <c r="L243" s="3">
        <f>(L242+Tabla131618192021222324252[[#This Row],[TON]])</f>
        <v>1000.4999999999998</v>
      </c>
      <c r="M243" s="12">
        <v>22</v>
      </c>
    </row>
    <row r="244" spans="1:13" hidden="1" x14ac:dyDescent="0.25">
      <c r="A244" s="13"/>
      <c r="C244" s="23"/>
      <c r="D244" s="8"/>
      <c r="E244" s="31"/>
      <c r="F244" s="21" t="s">
        <v>0</v>
      </c>
      <c r="G244"/>
      <c r="H244"/>
      <c r="I244" s="28"/>
      <c r="J244" s="21" t="s">
        <v>16</v>
      </c>
      <c r="K244" s="24"/>
      <c r="L244" s="3">
        <f>(L243+Tabla131618192021222324252[[#This Row],[TON]])</f>
        <v>1000.4999999999998</v>
      </c>
      <c r="M244" s="12">
        <v>22</v>
      </c>
    </row>
    <row r="245" spans="1:13" hidden="1" x14ac:dyDescent="0.25">
      <c r="A245" s="13"/>
      <c r="C245" s="23"/>
      <c r="D245" s="8"/>
      <c r="E245" s="8"/>
      <c r="F245" s="21" t="s">
        <v>0</v>
      </c>
      <c r="G245"/>
      <c r="H245"/>
      <c r="I245" s="28"/>
      <c r="J245" s="21" t="s">
        <v>16</v>
      </c>
      <c r="K245" s="24"/>
      <c r="L245" s="3">
        <f>(L244+Tabla131618192021222324252[[#This Row],[TON]])</f>
        <v>1000.4999999999998</v>
      </c>
      <c r="M245" s="12">
        <v>22</v>
      </c>
    </row>
    <row r="246" spans="1:13" hidden="1" x14ac:dyDescent="0.25">
      <c r="A246" s="13"/>
      <c r="C246" s="23"/>
      <c r="D246" s="8"/>
      <c r="E246" s="8"/>
      <c r="F246" s="21" t="s">
        <v>0</v>
      </c>
      <c r="G246"/>
      <c r="H246"/>
      <c r="I246" s="28"/>
      <c r="J246" s="21" t="s">
        <v>16</v>
      </c>
      <c r="K246" s="24"/>
      <c r="L246" s="3">
        <f>(L245+Tabla131618192021222324252[[#This Row],[TON]])</f>
        <v>1000.4999999999998</v>
      </c>
      <c r="M246" s="12">
        <v>22</v>
      </c>
    </row>
    <row r="247" spans="1:13" hidden="1" x14ac:dyDescent="0.25">
      <c r="A247" s="13"/>
      <c r="C247" s="23"/>
      <c r="D247" s="8"/>
      <c r="E247" s="8"/>
      <c r="F247" s="21" t="s">
        <v>0</v>
      </c>
      <c r="G247"/>
      <c r="H247"/>
      <c r="I247" s="28"/>
      <c r="J247" s="21" t="s">
        <v>16</v>
      </c>
      <c r="K247" s="24"/>
      <c r="L247" s="3">
        <f>(L246+Tabla131618192021222324252[[#This Row],[TON]])</f>
        <v>1000.4999999999998</v>
      </c>
      <c r="M247" s="12">
        <v>22</v>
      </c>
    </row>
    <row r="248" spans="1:13" hidden="1" x14ac:dyDescent="0.25">
      <c r="A248" s="13"/>
      <c r="C248" s="23"/>
      <c r="D248" s="8"/>
      <c r="E248" s="8"/>
      <c r="F248" s="21" t="s">
        <v>0</v>
      </c>
      <c r="G248"/>
      <c r="H248"/>
      <c r="I248" s="28"/>
      <c r="J248" s="21" t="s">
        <v>16</v>
      </c>
      <c r="K248" s="24"/>
      <c r="L248" s="3">
        <f>(L247+Tabla131618192021222324252[[#This Row],[TON]])</f>
        <v>1000.4999999999998</v>
      </c>
      <c r="M248" s="12">
        <v>22</v>
      </c>
    </row>
    <row r="249" spans="1:13" hidden="1" x14ac:dyDescent="0.25">
      <c r="C249" s="25"/>
      <c r="F249" s="21" t="s">
        <v>0</v>
      </c>
      <c r="G249"/>
      <c r="H249"/>
      <c r="I249"/>
      <c r="J249" s="21" t="s">
        <v>16</v>
      </c>
      <c r="K249" s="26"/>
      <c r="L249" s="3">
        <f>(L248+Tabla131618192021222324252[[#This Row],[TON]])</f>
        <v>1000.4999999999998</v>
      </c>
      <c r="M249" s="12">
        <v>22</v>
      </c>
    </row>
    <row r="250" spans="1:13" hidden="1" x14ac:dyDescent="0.25">
      <c r="A250" s="13"/>
      <c r="B250" s="67"/>
      <c r="C250" s="23"/>
      <c r="D250" s="8"/>
      <c r="E250" s="8"/>
      <c r="F250" s="21" t="s">
        <v>0</v>
      </c>
      <c r="G250"/>
      <c r="H250"/>
      <c r="I250" s="28"/>
      <c r="J250" s="21" t="s">
        <v>16</v>
      </c>
      <c r="K250" s="24"/>
      <c r="L250" s="3">
        <f>(L249+Tabla131618192021222324252[[#This Row],[TON]])</f>
        <v>1000.4999999999998</v>
      </c>
      <c r="M250" s="12">
        <v>22</v>
      </c>
    </row>
    <row r="251" spans="1:13" hidden="1" x14ac:dyDescent="0.25">
      <c r="C251" s="25"/>
      <c r="F251" s="21" t="s">
        <v>0</v>
      </c>
      <c r="G251"/>
      <c r="H251"/>
      <c r="I251"/>
      <c r="J251" s="21" t="s">
        <v>16</v>
      </c>
      <c r="K251" s="26"/>
      <c r="L251" s="3">
        <f>(L250+Tabla131618192021222324252[[#This Row],[TON]])</f>
        <v>1000.4999999999998</v>
      </c>
      <c r="M251" s="12">
        <v>22</v>
      </c>
    </row>
    <row r="252" spans="1:13" hidden="1" x14ac:dyDescent="0.25">
      <c r="A252" s="13"/>
      <c r="C252" s="23"/>
      <c r="D252" s="8"/>
      <c r="E252" s="8"/>
      <c r="F252" s="21" t="s">
        <v>0</v>
      </c>
      <c r="G252"/>
      <c r="H252"/>
      <c r="I252" s="28"/>
      <c r="J252" s="21" t="s">
        <v>16</v>
      </c>
      <c r="K252" s="24"/>
      <c r="L252" s="3">
        <f>(L251+Tabla131618192021222324252[[#This Row],[TON]])</f>
        <v>1000.4999999999998</v>
      </c>
      <c r="M252" s="12">
        <v>22</v>
      </c>
    </row>
    <row r="253" spans="1:13" hidden="1" x14ac:dyDescent="0.25">
      <c r="A253" s="13"/>
      <c r="B253" s="7"/>
      <c r="C253" s="23"/>
      <c r="D253" s="8"/>
      <c r="E253" s="8"/>
      <c r="F253" s="21" t="s">
        <v>0</v>
      </c>
      <c r="G253"/>
      <c r="H253"/>
      <c r="I253" s="28"/>
      <c r="J253" s="21" t="s">
        <v>16</v>
      </c>
      <c r="K253" s="24"/>
      <c r="L253" s="3">
        <f>(L252+Tabla131618192021222324252[[#This Row],[TON]])</f>
        <v>1000.4999999999998</v>
      </c>
      <c r="M253" s="12">
        <v>22</v>
      </c>
    </row>
    <row r="254" spans="1:13" hidden="1" x14ac:dyDescent="0.25">
      <c r="A254" s="13"/>
      <c r="B254" s="7"/>
      <c r="C254" s="23"/>
      <c r="D254" s="8"/>
      <c r="E254" s="8"/>
      <c r="F254" s="21" t="s">
        <v>0</v>
      </c>
      <c r="G254"/>
      <c r="H254"/>
      <c r="I254" s="28"/>
      <c r="J254" s="21" t="s">
        <v>16</v>
      </c>
      <c r="K254" s="24"/>
      <c r="L254" s="3">
        <f>(L253+Tabla131618192021222324252[[#This Row],[TON]])</f>
        <v>1000.4999999999998</v>
      </c>
      <c r="M254" s="12">
        <v>22</v>
      </c>
    </row>
    <row r="255" spans="1:13" hidden="1" x14ac:dyDescent="0.25">
      <c r="C255" s="25"/>
      <c r="F255" s="21" t="s">
        <v>0</v>
      </c>
      <c r="G255"/>
      <c r="H255"/>
      <c r="I255"/>
      <c r="J255" s="21" t="s">
        <v>16</v>
      </c>
      <c r="K255" s="26"/>
      <c r="L255" s="3">
        <f>(L254+Tabla131618192021222324252[[#This Row],[TON]])</f>
        <v>1000.4999999999998</v>
      </c>
      <c r="M255" s="12">
        <v>22</v>
      </c>
    </row>
    <row r="256" spans="1:13" hidden="1" x14ac:dyDescent="0.25">
      <c r="C256" s="25"/>
      <c r="F256" s="21" t="s">
        <v>0</v>
      </c>
      <c r="G256"/>
      <c r="H256"/>
      <c r="I256"/>
      <c r="J256" s="21" t="s">
        <v>16</v>
      </c>
      <c r="K256" s="26"/>
      <c r="L256" s="3">
        <f>(L255+Tabla131618192021222324252[[#This Row],[TON]])</f>
        <v>1000.4999999999998</v>
      </c>
      <c r="M256" s="12">
        <v>22</v>
      </c>
    </row>
    <row r="257" spans="1:13" hidden="1" x14ac:dyDescent="0.25">
      <c r="C257" s="25"/>
      <c r="F257" s="21" t="s">
        <v>0</v>
      </c>
      <c r="G257"/>
      <c r="H257"/>
      <c r="I257"/>
      <c r="J257" s="21" t="s">
        <v>16</v>
      </c>
      <c r="K257" s="26"/>
      <c r="L257" s="3">
        <f>(L256+Tabla131618192021222324252[[#This Row],[TON]])</f>
        <v>1000.4999999999998</v>
      </c>
      <c r="M257" s="12">
        <v>22</v>
      </c>
    </row>
    <row r="258" spans="1:13" hidden="1" x14ac:dyDescent="0.25">
      <c r="A258" s="13"/>
      <c r="B258" s="7"/>
      <c r="C258" s="23"/>
      <c r="D258" s="8"/>
      <c r="E258" s="8"/>
      <c r="F258" s="21" t="s">
        <v>0</v>
      </c>
      <c r="G258"/>
      <c r="H258"/>
      <c r="I258" s="28"/>
      <c r="J258" s="21" t="s">
        <v>16</v>
      </c>
      <c r="K258" s="24"/>
      <c r="L258" s="3">
        <f>(L257+Tabla131618192021222324252[[#This Row],[TON]])</f>
        <v>1000.4999999999998</v>
      </c>
      <c r="M258" s="12">
        <v>22</v>
      </c>
    </row>
    <row r="259" spans="1:13" hidden="1" x14ac:dyDescent="0.25">
      <c r="A259" s="13"/>
      <c r="B259" s="7"/>
      <c r="C259" s="23"/>
      <c r="D259" s="8"/>
      <c r="E259" s="8"/>
      <c r="F259" s="21" t="s">
        <v>0</v>
      </c>
      <c r="G259"/>
      <c r="H259"/>
      <c r="I259" s="28"/>
      <c r="J259" s="21" t="s">
        <v>16</v>
      </c>
      <c r="K259" s="24"/>
      <c r="L259" s="3">
        <f>(L258+Tabla131618192021222324252[[#This Row],[TON]])</f>
        <v>1000.4999999999998</v>
      </c>
      <c r="M259" s="12">
        <v>22</v>
      </c>
    </row>
    <row r="260" spans="1:13" hidden="1" x14ac:dyDescent="0.25">
      <c r="A260" s="13"/>
      <c r="B260" s="7"/>
      <c r="C260" s="23"/>
      <c r="D260" s="8"/>
      <c r="E260" s="8"/>
      <c r="F260" s="21" t="s">
        <v>0</v>
      </c>
      <c r="G260"/>
      <c r="H260"/>
      <c r="I260" s="28"/>
      <c r="J260" s="21" t="s">
        <v>16</v>
      </c>
      <c r="K260" s="24"/>
      <c r="L260" s="3">
        <f>(L259+Tabla131618192021222324252[[#This Row],[TON]])</f>
        <v>1000.4999999999998</v>
      </c>
      <c r="M260" s="12">
        <v>22</v>
      </c>
    </row>
    <row r="261" spans="1:13" hidden="1" x14ac:dyDescent="0.25">
      <c r="A261" s="13"/>
      <c r="B261" s="7"/>
      <c r="C261" s="23"/>
      <c r="D261" s="8"/>
      <c r="E261" s="8"/>
      <c r="F261" s="21" t="s">
        <v>0</v>
      </c>
      <c r="G261"/>
      <c r="H261"/>
      <c r="I261" s="28"/>
      <c r="J261" s="21" t="s">
        <v>16</v>
      </c>
      <c r="K261" s="24"/>
      <c r="L261" s="3">
        <f>(L260+Tabla131618192021222324252[[#This Row],[TON]])</f>
        <v>1000.4999999999998</v>
      </c>
      <c r="M261" s="12">
        <v>22</v>
      </c>
    </row>
    <row r="262" spans="1:13" hidden="1" x14ac:dyDescent="0.25">
      <c r="A262" s="13"/>
      <c r="B262" s="7"/>
      <c r="C262" s="23"/>
      <c r="D262" s="8"/>
      <c r="E262" s="8"/>
      <c r="F262" s="21" t="s">
        <v>0</v>
      </c>
      <c r="G262"/>
      <c r="H262"/>
      <c r="I262" s="28"/>
      <c r="J262" s="21" t="s">
        <v>16</v>
      </c>
      <c r="K262" s="24"/>
      <c r="L262" s="3">
        <f>(L261+Tabla131618192021222324252[[#This Row],[TON]])</f>
        <v>1000.4999999999998</v>
      </c>
      <c r="M262" s="12">
        <v>22</v>
      </c>
    </row>
    <row r="263" spans="1:13" hidden="1" x14ac:dyDescent="0.25">
      <c r="A263" s="13"/>
      <c r="B263" s="7"/>
      <c r="C263" s="23"/>
      <c r="D263" s="8"/>
      <c r="E263" s="8"/>
      <c r="F263" s="21" t="s">
        <v>0</v>
      </c>
      <c r="G263"/>
      <c r="H263"/>
      <c r="I263" s="28"/>
      <c r="J263" s="21" t="s">
        <v>16</v>
      </c>
      <c r="K263" s="24"/>
      <c r="L263" s="3">
        <f>(L262+Tabla131618192021222324252[[#This Row],[TON]])</f>
        <v>1000.4999999999998</v>
      </c>
      <c r="M263" s="12">
        <v>22</v>
      </c>
    </row>
    <row r="264" spans="1:13" hidden="1" x14ac:dyDescent="0.25">
      <c r="A264" s="13"/>
      <c r="B264" s="7"/>
      <c r="C264" s="23"/>
      <c r="D264" s="8"/>
      <c r="E264" s="8"/>
      <c r="F264" s="21" t="s">
        <v>0</v>
      </c>
      <c r="G264"/>
      <c r="H264"/>
      <c r="I264" s="28"/>
      <c r="J264" s="21" t="s">
        <v>16</v>
      </c>
      <c r="K264" s="24"/>
      <c r="L264" s="3">
        <f>(L263+Tabla131618192021222324252[[#This Row],[TON]])</f>
        <v>1000.4999999999998</v>
      </c>
      <c r="M264" s="12">
        <v>22</v>
      </c>
    </row>
    <row r="265" spans="1:13" hidden="1" x14ac:dyDescent="0.25">
      <c r="A265" s="13"/>
      <c r="B265" s="7"/>
      <c r="C265" s="23"/>
      <c r="D265" s="8"/>
      <c r="E265" s="8"/>
      <c r="F265" s="21" t="s">
        <v>0</v>
      </c>
      <c r="G265"/>
      <c r="H265"/>
      <c r="I265" s="28"/>
      <c r="J265" s="21" t="s">
        <v>16</v>
      </c>
      <c r="K265" s="24"/>
      <c r="L265" s="3">
        <f>(L264+Tabla131618192021222324252[[#This Row],[TON]])</f>
        <v>1000.4999999999998</v>
      </c>
      <c r="M265" s="12">
        <v>22</v>
      </c>
    </row>
    <row r="266" spans="1:13" hidden="1" x14ac:dyDescent="0.25">
      <c r="A266" s="13"/>
      <c r="B266" s="7"/>
      <c r="C266" s="23"/>
      <c r="D266" s="8"/>
      <c r="E266" s="8"/>
      <c r="F266" s="21" t="s">
        <v>0</v>
      </c>
      <c r="G266"/>
      <c r="H266"/>
      <c r="I266" s="28"/>
      <c r="J266" s="21" t="s">
        <v>16</v>
      </c>
      <c r="K266" s="24"/>
      <c r="L266" s="3">
        <f>(L265+Tabla131618192021222324252[[#This Row],[TON]])</f>
        <v>1000.4999999999998</v>
      </c>
      <c r="M266" s="12">
        <v>22</v>
      </c>
    </row>
    <row r="267" spans="1:13" hidden="1" x14ac:dyDescent="0.25">
      <c r="A267" s="13"/>
      <c r="B267" s="7"/>
      <c r="C267" s="23"/>
      <c r="D267" s="8"/>
      <c r="E267" s="8"/>
      <c r="F267" s="21" t="s">
        <v>0</v>
      </c>
      <c r="G267"/>
      <c r="H267"/>
      <c r="I267" s="28"/>
      <c r="J267" s="21" t="s">
        <v>16</v>
      </c>
      <c r="K267" s="24"/>
      <c r="L267" s="3">
        <f>(L266+Tabla131618192021222324252[[#This Row],[TON]])</f>
        <v>1000.4999999999998</v>
      </c>
      <c r="M267" s="12">
        <v>22</v>
      </c>
    </row>
    <row r="268" spans="1:13" hidden="1" x14ac:dyDescent="0.25">
      <c r="A268" s="13"/>
      <c r="B268" s="7"/>
      <c r="C268" s="23"/>
      <c r="D268" s="8"/>
      <c r="E268" s="8"/>
      <c r="F268" s="21" t="s">
        <v>0</v>
      </c>
      <c r="G268"/>
      <c r="H268"/>
      <c r="I268" s="28"/>
      <c r="J268" s="21" t="s">
        <v>16</v>
      </c>
      <c r="K268" s="24"/>
      <c r="L268" s="3">
        <f>(L267+Tabla131618192021222324252[[#This Row],[TON]])</f>
        <v>1000.4999999999998</v>
      </c>
      <c r="M268" s="12">
        <v>22</v>
      </c>
    </row>
    <row r="269" spans="1:13" hidden="1" x14ac:dyDescent="0.25">
      <c r="A269" s="13"/>
      <c r="B269" s="7"/>
      <c r="C269" s="23"/>
      <c r="D269" s="8"/>
      <c r="E269" s="8"/>
      <c r="F269" s="21" t="s">
        <v>0</v>
      </c>
      <c r="G269"/>
      <c r="H269"/>
      <c r="I269" s="28"/>
      <c r="J269" s="21" t="s">
        <v>16</v>
      </c>
      <c r="K269" s="24"/>
      <c r="L269" s="3">
        <f>(L268+Tabla131618192021222324252[[#This Row],[TON]])</f>
        <v>1000.4999999999998</v>
      </c>
      <c r="M269" s="12">
        <v>22</v>
      </c>
    </row>
    <row r="270" spans="1:13" hidden="1" x14ac:dyDescent="0.25">
      <c r="A270" s="13"/>
      <c r="B270" s="7"/>
      <c r="C270" s="23"/>
      <c r="D270" s="8"/>
      <c r="E270" s="8"/>
      <c r="F270" s="21" t="s">
        <v>0</v>
      </c>
      <c r="G270"/>
      <c r="H270"/>
      <c r="I270" s="28"/>
      <c r="J270" s="21" t="s">
        <v>16</v>
      </c>
      <c r="K270" s="24"/>
      <c r="L270" s="3">
        <f>(L269+Tabla131618192021222324252[[#This Row],[TON]])</f>
        <v>1000.4999999999998</v>
      </c>
      <c r="M270" s="12">
        <v>22</v>
      </c>
    </row>
    <row r="271" spans="1:13" hidden="1" x14ac:dyDescent="0.25">
      <c r="B271" s="7"/>
      <c r="C271" s="25"/>
      <c r="F271" s="21" t="s">
        <v>0</v>
      </c>
      <c r="G271"/>
      <c r="H271"/>
      <c r="I271"/>
      <c r="J271" s="21" t="s">
        <v>16</v>
      </c>
      <c r="K271" s="26"/>
      <c r="L271" s="3">
        <f>(L270+Tabla131618192021222324252[[#This Row],[TON]])</f>
        <v>1000.4999999999998</v>
      </c>
      <c r="M271" s="12">
        <v>22</v>
      </c>
    </row>
    <row r="272" spans="1:13" hidden="1" x14ac:dyDescent="0.25">
      <c r="B272" s="7"/>
      <c r="C272" s="25"/>
      <c r="F272" s="21" t="s">
        <v>0</v>
      </c>
      <c r="G272"/>
      <c r="H272"/>
      <c r="I272"/>
      <c r="J272" s="21" t="s">
        <v>16</v>
      </c>
      <c r="K272" s="26"/>
      <c r="L272" s="3">
        <f>(L271+Tabla131618192021222324252[[#This Row],[TON]])</f>
        <v>1000.4999999999998</v>
      </c>
      <c r="M272" s="12">
        <v>22</v>
      </c>
    </row>
    <row r="273" spans="1:13" hidden="1" x14ac:dyDescent="0.25">
      <c r="B273" s="7"/>
      <c r="C273" s="25"/>
      <c r="F273" s="21" t="s">
        <v>0</v>
      </c>
      <c r="G273"/>
      <c r="H273"/>
      <c r="I273"/>
      <c r="J273" s="21" t="s">
        <v>16</v>
      </c>
      <c r="K273" s="26"/>
      <c r="L273" s="3">
        <f>(L272+Tabla131618192021222324252[[#This Row],[TON]])</f>
        <v>1000.4999999999998</v>
      </c>
      <c r="M273" s="12">
        <v>22</v>
      </c>
    </row>
    <row r="274" spans="1:13" s="4" customFormat="1" hidden="1" x14ac:dyDescent="0.25">
      <c r="A274" s="59"/>
      <c r="B274" s="67"/>
      <c r="C274" s="68"/>
      <c r="D274" s="58"/>
      <c r="E274" s="58"/>
      <c r="F274" s="55" t="s">
        <v>0</v>
      </c>
      <c r="G274" s="61"/>
      <c r="H274" s="61"/>
      <c r="I274" s="61"/>
      <c r="J274" s="55" t="s">
        <v>16</v>
      </c>
      <c r="K274" s="69"/>
      <c r="L274" s="3">
        <f>(L273+Tabla131618192021222324252[[#This Row],[TON]])</f>
        <v>1000.4999999999998</v>
      </c>
      <c r="M274" s="12">
        <v>22</v>
      </c>
    </row>
    <row r="275" spans="1:13" hidden="1" x14ac:dyDescent="0.25">
      <c r="C275" s="25"/>
      <c r="F275" s="21" t="s">
        <v>0</v>
      </c>
      <c r="G275"/>
      <c r="H275"/>
      <c r="I275"/>
      <c r="J275" s="21" t="s">
        <v>16</v>
      </c>
      <c r="K275" s="26"/>
      <c r="L275" s="3">
        <f>(L274+Tabla131618192021222324252[[#This Row],[TON]])</f>
        <v>1000.4999999999998</v>
      </c>
      <c r="M275" s="12">
        <v>22</v>
      </c>
    </row>
    <row r="276" spans="1:13" hidden="1" x14ac:dyDescent="0.25">
      <c r="C276" s="25"/>
      <c r="F276" s="21" t="s">
        <v>0</v>
      </c>
      <c r="G276"/>
      <c r="H276"/>
      <c r="I276"/>
      <c r="J276" s="21" t="s">
        <v>16</v>
      </c>
      <c r="K276" s="26"/>
      <c r="L276" s="3">
        <f>(L275+Tabla131618192021222324252[[#This Row],[TON]])</f>
        <v>1000.4999999999998</v>
      </c>
      <c r="M276" s="12">
        <v>22</v>
      </c>
    </row>
    <row r="277" spans="1:13" hidden="1" x14ac:dyDescent="0.25">
      <c r="A277" s="13"/>
      <c r="C277" s="23"/>
      <c r="D277" s="8"/>
      <c r="E277" s="8"/>
      <c r="F277" s="21" t="s">
        <v>0</v>
      </c>
      <c r="G277" s="28"/>
      <c r="H277" s="28"/>
      <c r="I277" s="28"/>
      <c r="J277" s="21" t="s">
        <v>16</v>
      </c>
      <c r="K277" s="24"/>
      <c r="L277" s="3">
        <f>(L276+Tabla131618192021222324252[[#This Row],[TON]])</f>
        <v>1000.4999999999998</v>
      </c>
      <c r="M277" s="12">
        <v>22</v>
      </c>
    </row>
    <row r="278" spans="1:13" hidden="1" x14ac:dyDescent="0.25">
      <c r="C278" s="25"/>
      <c r="F278" s="21" t="s">
        <v>0</v>
      </c>
      <c r="G278"/>
      <c r="H278"/>
      <c r="I278"/>
      <c r="J278" s="21" t="s">
        <v>16</v>
      </c>
      <c r="K278" s="26"/>
      <c r="L278" s="3">
        <f>(L277+Tabla131618192021222324252[[#This Row],[TON]])</f>
        <v>1000.4999999999998</v>
      </c>
      <c r="M278" s="12">
        <v>22</v>
      </c>
    </row>
    <row r="279" spans="1:13" s="79" customFormat="1" hidden="1" x14ac:dyDescent="0.25">
      <c r="A279" s="72"/>
      <c r="B279" s="73"/>
      <c r="C279" s="74"/>
      <c r="D279" s="75"/>
      <c r="E279" s="75"/>
      <c r="F279" s="76" t="s">
        <v>0</v>
      </c>
      <c r="G279" s="77"/>
      <c r="H279" s="77"/>
      <c r="I279" s="77"/>
      <c r="J279" s="76" t="s">
        <v>16</v>
      </c>
      <c r="K279" s="78"/>
      <c r="L279" s="3">
        <f>(L278+Tabla131618192021222324252[[#This Row],[TON]])</f>
        <v>1000.4999999999998</v>
      </c>
      <c r="M279" s="12">
        <v>22</v>
      </c>
    </row>
    <row r="280" spans="1:13" s="79" customFormat="1" hidden="1" x14ac:dyDescent="0.25">
      <c r="A280" s="72"/>
      <c r="B280" s="73"/>
      <c r="C280" s="74"/>
      <c r="D280" s="75"/>
      <c r="E280" s="75"/>
      <c r="F280" s="76" t="s">
        <v>0</v>
      </c>
      <c r="G280" s="77"/>
      <c r="H280" s="77"/>
      <c r="I280" s="77"/>
      <c r="J280" s="76" t="s">
        <v>16</v>
      </c>
      <c r="K280" s="78"/>
      <c r="L280" s="3">
        <f>(L279+Tabla131618192021222324252[[#This Row],[TON]])</f>
        <v>1000.4999999999998</v>
      </c>
      <c r="M280" s="12">
        <v>22</v>
      </c>
    </row>
    <row r="281" spans="1:13" hidden="1" x14ac:dyDescent="0.25">
      <c r="C281" s="25"/>
      <c r="F281" s="21" t="s">
        <v>0</v>
      </c>
      <c r="G281"/>
      <c r="H281"/>
      <c r="I281"/>
      <c r="J281" s="21" t="s">
        <v>16</v>
      </c>
      <c r="K281" s="26"/>
      <c r="L281" s="3">
        <f>(L280+Tabla131618192021222324252[[#This Row],[TON]])</f>
        <v>1000.4999999999998</v>
      </c>
      <c r="M281" s="12">
        <v>22</v>
      </c>
    </row>
    <row r="282" spans="1:13" hidden="1" x14ac:dyDescent="0.25">
      <c r="A282" s="13"/>
      <c r="C282" s="23"/>
      <c r="D282" s="8"/>
      <c r="E282" s="8"/>
      <c r="F282" s="21" t="s">
        <v>0</v>
      </c>
      <c r="G282"/>
      <c r="H282"/>
      <c r="I282" s="28"/>
      <c r="J282" s="21" t="s">
        <v>16</v>
      </c>
      <c r="K282" s="24"/>
      <c r="L282" s="3">
        <f>(L281+Tabla131618192021222324252[[#This Row],[TON]])</f>
        <v>1000.4999999999998</v>
      </c>
      <c r="M282" s="12">
        <v>22</v>
      </c>
    </row>
    <row r="283" spans="1:13" hidden="1" x14ac:dyDescent="0.25">
      <c r="C283" s="25"/>
      <c r="F283" s="21" t="s">
        <v>0</v>
      </c>
      <c r="G283"/>
      <c r="H283"/>
      <c r="I283"/>
      <c r="J283" s="21" t="s">
        <v>16</v>
      </c>
      <c r="K283" s="26"/>
      <c r="L283" s="3">
        <f>(L282+Tabla131618192021222324252[[#This Row],[TON]])</f>
        <v>1000.4999999999998</v>
      </c>
      <c r="M283" s="12">
        <v>22</v>
      </c>
    </row>
    <row r="284" spans="1:13" hidden="1" x14ac:dyDescent="0.25">
      <c r="C284" s="25"/>
      <c r="F284" s="21" t="s">
        <v>0</v>
      </c>
      <c r="G284"/>
      <c r="H284"/>
      <c r="I284"/>
      <c r="J284" s="21" t="s">
        <v>16</v>
      </c>
      <c r="K284" s="26"/>
      <c r="L284" s="3">
        <f>(L283+Tabla131618192021222324252[[#This Row],[TON]])</f>
        <v>1000.4999999999998</v>
      </c>
      <c r="M284" s="12">
        <v>22</v>
      </c>
    </row>
    <row r="285" spans="1:13" hidden="1" x14ac:dyDescent="0.25">
      <c r="C285" s="25"/>
      <c r="F285" s="21" t="s">
        <v>0</v>
      </c>
      <c r="G285"/>
      <c r="H285"/>
      <c r="I285"/>
      <c r="J285" s="21" t="s">
        <v>16</v>
      </c>
      <c r="K285" s="26"/>
      <c r="L285" s="3">
        <f>(L284+Tabla131618192021222324252[[#This Row],[TON]])</f>
        <v>1000.4999999999998</v>
      </c>
      <c r="M285" s="12">
        <v>22</v>
      </c>
    </row>
    <row r="286" spans="1:13" hidden="1" x14ac:dyDescent="0.25">
      <c r="C286" s="25"/>
      <c r="F286" s="21" t="s">
        <v>0</v>
      </c>
      <c r="G286"/>
      <c r="H286"/>
      <c r="I286"/>
      <c r="J286" s="21" t="s">
        <v>16</v>
      </c>
      <c r="K286" s="26"/>
      <c r="L286" s="3">
        <f>(L285+Tabla131618192021222324252[[#This Row],[TON]])</f>
        <v>1000.4999999999998</v>
      </c>
      <c r="M286" s="12">
        <v>22</v>
      </c>
    </row>
    <row r="287" spans="1:13" hidden="1" x14ac:dyDescent="0.25">
      <c r="C287" s="25"/>
      <c r="F287" s="21" t="s">
        <v>0</v>
      </c>
      <c r="G287"/>
      <c r="H287"/>
      <c r="I287"/>
      <c r="J287" s="21" t="s">
        <v>16</v>
      </c>
      <c r="K287" s="26"/>
      <c r="L287" s="3">
        <f>(L286+Tabla131618192021222324252[[#This Row],[TON]])</f>
        <v>1000.4999999999998</v>
      </c>
      <c r="M287" s="12">
        <v>22</v>
      </c>
    </row>
    <row r="288" spans="1:13" s="40" customFormat="1" hidden="1" x14ac:dyDescent="0.25">
      <c r="A288" s="34"/>
      <c r="B288" s="48"/>
      <c r="C288" s="36"/>
      <c r="D288" s="37"/>
      <c r="E288" s="37"/>
      <c r="F288" s="43" t="s">
        <v>0</v>
      </c>
      <c r="G288" s="38"/>
      <c r="H288" s="38"/>
      <c r="I288" s="38"/>
      <c r="J288" s="43" t="s">
        <v>16</v>
      </c>
      <c r="K288" s="39"/>
      <c r="L288" s="3">
        <f>(L287+Tabla131618192021222324252[[#This Row],[TON]])</f>
        <v>1000.4999999999998</v>
      </c>
      <c r="M288" s="12">
        <v>22</v>
      </c>
    </row>
    <row r="289" spans="1:13" hidden="1" x14ac:dyDescent="0.25">
      <c r="A289" s="13"/>
      <c r="C289" s="23"/>
      <c r="D289" s="8"/>
      <c r="E289" s="8"/>
      <c r="F289" s="21" t="s">
        <v>0</v>
      </c>
      <c r="G289" s="28"/>
      <c r="H289" s="28"/>
      <c r="I289" s="28"/>
      <c r="J289" s="21" t="s">
        <v>16</v>
      </c>
      <c r="K289" s="24"/>
      <c r="L289" s="3">
        <f>(L288+Tabla131618192021222324252[[#This Row],[TON]])</f>
        <v>1000.4999999999998</v>
      </c>
      <c r="M289" s="12">
        <v>22</v>
      </c>
    </row>
    <row r="290" spans="1:13" hidden="1" x14ac:dyDescent="0.25">
      <c r="A290" s="13"/>
      <c r="C290" s="23"/>
      <c r="D290" s="8"/>
      <c r="E290" s="8"/>
      <c r="F290" s="21" t="s">
        <v>0</v>
      </c>
      <c r="G290" s="28"/>
      <c r="H290" s="28"/>
      <c r="I290" s="28"/>
      <c r="J290" s="21" t="s">
        <v>16</v>
      </c>
      <c r="K290" s="24"/>
      <c r="L290" s="3">
        <f>(L289+Tabla131618192021222324252[[#This Row],[TON]])</f>
        <v>1000.4999999999998</v>
      </c>
      <c r="M290" s="12">
        <v>22</v>
      </c>
    </row>
    <row r="291" spans="1:13" hidden="1" x14ac:dyDescent="0.25">
      <c r="C291" s="25"/>
      <c r="F291" s="21" t="s">
        <v>0</v>
      </c>
      <c r="G291"/>
      <c r="H291" s="28"/>
      <c r="I291"/>
      <c r="J291" s="21" t="s">
        <v>16</v>
      </c>
      <c r="K291" s="26"/>
      <c r="L291" s="3">
        <f>(L290+Tabla131618192021222324252[[#This Row],[TON]])</f>
        <v>1000.4999999999998</v>
      </c>
      <c r="M291" s="12">
        <v>22</v>
      </c>
    </row>
    <row r="292" spans="1:13" hidden="1" x14ac:dyDescent="0.25">
      <c r="C292" s="25"/>
      <c r="F292" s="21" t="s">
        <v>0</v>
      </c>
      <c r="G292"/>
      <c r="H292"/>
      <c r="I292"/>
      <c r="J292" s="21" t="s">
        <v>16</v>
      </c>
      <c r="K292" s="26"/>
      <c r="L292" s="3">
        <f>(L291+Tabla131618192021222324252[[#This Row],[TON]])</f>
        <v>1000.4999999999998</v>
      </c>
      <c r="M292" s="12">
        <v>22</v>
      </c>
    </row>
    <row r="293" spans="1:13" hidden="1" x14ac:dyDescent="0.25">
      <c r="A293" s="13"/>
      <c r="C293" s="23"/>
      <c r="D293" s="8"/>
      <c r="E293" s="8"/>
      <c r="F293" s="21" t="s">
        <v>0</v>
      </c>
      <c r="G293"/>
      <c r="H293"/>
      <c r="I293" s="28"/>
      <c r="J293" s="21" t="s">
        <v>16</v>
      </c>
      <c r="K293" s="24"/>
      <c r="L293" s="3">
        <f>(L292+Tabla131618192021222324252[[#This Row],[TON]])</f>
        <v>1000.4999999999998</v>
      </c>
      <c r="M293" s="12">
        <v>22</v>
      </c>
    </row>
    <row r="294" spans="1:13" hidden="1" x14ac:dyDescent="0.25">
      <c r="A294" s="13"/>
      <c r="C294" s="23"/>
      <c r="D294" s="8"/>
      <c r="E294" s="8"/>
      <c r="F294" s="21" t="s">
        <v>0</v>
      </c>
      <c r="G294"/>
      <c r="H294"/>
      <c r="I294" s="28"/>
      <c r="J294" s="21" t="s">
        <v>16</v>
      </c>
      <c r="K294" s="24"/>
      <c r="L294" s="3">
        <f>(L293+Tabla131618192021222324252[[#This Row],[TON]])</f>
        <v>1000.4999999999998</v>
      </c>
      <c r="M294" s="12">
        <v>22</v>
      </c>
    </row>
    <row r="295" spans="1:13" hidden="1" x14ac:dyDescent="0.25">
      <c r="A295" s="13"/>
      <c r="C295" s="23"/>
      <c r="D295" s="8"/>
      <c r="E295" s="8"/>
      <c r="F295" s="21" t="s">
        <v>0</v>
      </c>
      <c r="G295"/>
      <c r="H295"/>
      <c r="I295" s="28"/>
      <c r="J295" s="21" t="s">
        <v>16</v>
      </c>
      <c r="K295" s="24"/>
      <c r="L295" s="3">
        <f>(L294+Tabla131618192021222324252[[#This Row],[TON]])</f>
        <v>1000.4999999999998</v>
      </c>
      <c r="M295" s="12">
        <v>22</v>
      </c>
    </row>
    <row r="296" spans="1:13" hidden="1" x14ac:dyDescent="0.25">
      <c r="A296" s="13"/>
      <c r="C296" s="23"/>
      <c r="D296" s="8"/>
      <c r="E296" s="8"/>
      <c r="F296" s="21" t="s">
        <v>0</v>
      </c>
      <c r="G296"/>
      <c r="H296"/>
      <c r="I296" s="28"/>
      <c r="J296" s="21" t="s">
        <v>16</v>
      </c>
      <c r="K296" s="24"/>
      <c r="L296" s="3">
        <f>(L295+Tabla131618192021222324252[[#This Row],[TON]])</f>
        <v>1000.4999999999998</v>
      </c>
      <c r="M296" s="12">
        <v>22</v>
      </c>
    </row>
    <row r="297" spans="1:13" hidden="1" x14ac:dyDescent="0.25">
      <c r="A297" s="13"/>
      <c r="C297" s="23"/>
      <c r="D297" s="8"/>
      <c r="E297" s="8"/>
      <c r="F297" s="21" t="s">
        <v>0</v>
      </c>
      <c r="G297"/>
      <c r="H297"/>
      <c r="I297" s="28"/>
      <c r="J297" s="21" t="s">
        <v>16</v>
      </c>
      <c r="K297" s="24"/>
      <c r="L297" s="3">
        <f>(L296+Tabla131618192021222324252[[#This Row],[TON]])</f>
        <v>1000.4999999999998</v>
      </c>
      <c r="M297" s="12">
        <v>22</v>
      </c>
    </row>
    <row r="298" spans="1:13" hidden="1" x14ac:dyDescent="0.25">
      <c r="A298" s="13"/>
      <c r="C298" s="23"/>
      <c r="D298" s="8"/>
      <c r="E298" s="8"/>
      <c r="F298" s="21" t="s">
        <v>0</v>
      </c>
      <c r="G298"/>
      <c r="H298"/>
      <c r="I298" s="28"/>
      <c r="J298" s="21" t="s">
        <v>16</v>
      </c>
      <c r="K298" s="24"/>
      <c r="L298" s="3">
        <f>(L297+Tabla131618192021222324252[[#This Row],[TON]])</f>
        <v>1000.4999999999998</v>
      </c>
      <c r="M298" s="12">
        <v>22</v>
      </c>
    </row>
    <row r="299" spans="1:13" hidden="1" x14ac:dyDescent="0.25">
      <c r="A299" s="13"/>
      <c r="C299" s="23"/>
      <c r="D299" s="8"/>
      <c r="E299" s="8"/>
      <c r="F299" s="21" t="s">
        <v>0</v>
      </c>
      <c r="G299"/>
      <c r="H299"/>
      <c r="I299" s="28"/>
      <c r="J299" s="21" t="s">
        <v>16</v>
      </c>
      <c r="K299" s="24"/>
      <c r="L299" s="3">
        <f>(L298+Tabla131618192021222324252[[#This Row],[TON]])</f>
        <v>1000.4999999999998</v>
      </c>
      <c r="M299" s="12">
        <v>22</v>
      </c>
    </row>
    <row r="300" spans="1:13" hidden="1" x14ac:dyDescent="0.25">
      <c r="A300" s="13"/>
      <c r="C300" s="23"/>
      <c r="D300" s="8"/>
      <c r="E300" s="8"/>
      <c r="F300" s="21" t="s">
        <v>0</v>
      </c>
      <c r="G300"/>
      <c r="H300"/>
      <c r="I300" s="28"/>
      <c r="J300" s="21" t="s">
        <v>16</v>
      </c>
      <c r="K300" s="24"/>
      <c r="L300" s="3">
        <f>(L299+Tabla131618192021222324252[[#This Row],[TON]])</f>
        <v>1000.4999999999998</v>
      </c>
      <c r="M300" s="12">
        <v>22</v>
      </c>
    </row>
    <row r="301" spans="1:13" hidden="1" x14ac:dyDescent="0.25">
      <c r="A301" s="13"/>
      <c r="C301" s="23"/>
      <c r="D301" s="8"/>
      <c r="E301" s="8"/>
      <c r="F301" s="21" t="s">
        <v>0</v>
      </c>
      <c r="G301"/>
      <c r="H301"/>
      <c r="I301" s="28"/>
      <c r="J301" s="21" t="s">
        <v>16</v>
      </c>
      <c r="K301" s="24"/>
      <c r="L301" s="3">
        <f>(L300+Tabla131618192021222324252[[#This Row],[TON]])</f>
        <v>1000.4999999999998</v>
      </c>
      <c r="M301" s="12">
        <v>22</v>
      </c>
    </row>
    <row r="302" spans="1:13" hidden="1" x14ac:dyDescent="0.25">
      <c r="A302" s="13"/>
      <c r="C302" s="23"/>
      <c r="D302" s="8"/>
      <c r="E302" s="8"/>
      <c r="F302" s="21" t="s">
        <v>0</v>
      </c>
      <c r="G302" s="28"/>
      <c r="H302" s="28"/>
      <c r="I302" s="28"/>
      <c r="J302" s="21" t="s">
        <v>16</v>
      </c>
      <c r="K302" s="24"/>
      <c r="L302" s="3">
        <f>(L301+Tabla131618192021222324252[[#This Row],[TON]])</f>
        <v>1000.4999999999998</v>
      </c>
      <c r="M302" s="12">
        <v>22</v>
      </c>
    </row>
    <row r="303" spans="1:13" hidden="1" x14ac:dyDescent="0.25">
      <c r="A303" s="13"/>
      <c r="C303" s="23"/>
      <c r="D303" s="8"/>
      <c r="E303" s="8"/>
      <c r="F303" s="21" t="s">
        <v>0</v>
      </c>
      <c r="G303" s="28"/>
      <c r="H303" s="28"/>
      <c r="I303" s="28"/>
      <c r="J303" s="21" t="s">
        <v>16</v>
      </c>
      <c r="K303" s="24"/>
      <c r="L303" s="3">
        <f>(L302+Tabla131618192021222324252[[#This Row],[TON]])</f>
        <v>1000.4999999999998</v>
      </c>
      <c r="M303" s="12">
        <v>22</v>
      </c>
    </row>
    <row r="304" spans="1:13" hidden="1" x14ac:dyDescent="0.25">
      <c r="A304" s="13"/>
      <c r="C304" s="23"/>
      <c r="D304" s="8"/>
      <c r="E304" s="8"/>
      <c r="F304" s="21" t="s">
        <v>0</v>
      </c>
      <c r="G304" s="28"/>
      <c r="H304" s="28"/>
      <c r="I304" s="28"/>
      <c r="J304" s="21" t="s">
        <v>16</v>
      </c>
      <c r="K304" s="24"/>
      <c r="L304" s="3">
        <f>(L303+Tabla131618192021222324252[[#This Row],[TON]])</f>
        <v>1000.4999999999998</v>
      </c>
      <c r="M304" s="12">
        <v>22</v>
      </c>
    </row>
    <row r="305" spans="1:13" hidden="1" x14ac:dyDescent="0.25">
      <c r="A305" s="13"/>
      <c r="B305" s="7"/>
      <c r="C305" s="23"/>
      <c r="D305" s="8"/>
      <c r="E305" s="8"/>
      <c r="F305" s="21" t="s">
        <v>0</v>
      </c>
      <c r="G305" s="28"/>
      <c r="H305" s="28"/>
      <c r="I305" s="28"/>
      <c r="J305" s="21" t="s">
        <v>16</v>
      </c>
      <c r="K305" s="24"/>
      <c r="L305" s="3">
        <f>(L304+Tabla131618192021222324252[[#This Row],[TON]])</f>
        <v>1000.4999999999998</v>
      </c>
      <c r="M305" s="12">
        <v>22</v>
      </c>
    </row>
    <row r="306" spans="1:13" hidden="1" x14ac:dyDescent="0.25">
      <c r="A306" s="13"/>
      <c r="B306" s="7"/>
      <c r="C306" s="23"/>
      <c r="D306" s="8"/>
      <c r="E306" s="8"/>
      <c r="F306" s="21" t="s">
        <v>0</v>
      </c>
      <c r="G306" s="28"/>
      <c r="H306" s="28"/>
      <c r="I306" s="28"/>
      <c r="J306" s="21" t="s">
        <v>16</v>
      </c>
      <c r="K306" s="24"/>
      <c r="L306" s="3">
        <f>(L305+Tabla131618192021222324252[[#This Row],[TON]])</f>
        <v>1000.4999999999998</v>
      </c>
      <c r="M306" s="12">
        <v>22</v>
      </c>
    </row>
    <row r="307" spans="1:13" hidden="1" x14ac:dyDescent="0.25">
      <c r="A307" s="13"/>
      <c r="B307" s="7"/>
      <c r="C307" s="23"/>
      <c r="D307" s="8"/>
      <c r="E307" s="8"/>
      <c r="F307" s="21" t="s">
        <v>0</v>
      </c>
      <c r="G307" s="28"/>
      <c r="H307" s="28"/>
      <c r="I307" s="28"/>
      <c r="J307" s="21" t="s">
        <v>16</v>
      </c>
      <c r="K307" s="24"/>
      <c r="L307" s="3">
        <f>(L306+Tabla131618192021222324252[[#This Row],[TON]])</f>
        <v>1000.4999999999998</v>
      </c>
      <c r="M307" s="12">
        <v>22</v>
      </c>
    </row>
    <row r="308" spans="1:13" hidden="1" x14ac:dyDescent="0.25">
      <c r="A308" s="13"/>
      <c r="B308" s="7"/>
      <c r="C308" s="23"/>
      <c r="D308" s="8"/>
      <c r="E308" s="8"/>
      <c r="F308" s="21" t="s">
        <v>0</v>
      </c>
      <c r="G308" s="28"/>
      <c r="H308" s="28"/>
      <c r="I308" s="28"/>
      <c r="J308" s="21" t="s">
        <v>16</v>
      </c>
      <c r="K308" s="24"/>
      <c r="L308" s="3">
        <f>(L307+Tabla131618192021222324252[[#This Row],[TON]])</f>
        <v>1000.4999999999998</v>
      </c>
      <c r="M308" s="12">
        <v>22</v>
      </c>
    </row>
    <row r="309" spans="1:13" hidden="1" x14ac:dyDescent="0.25">
      <c r="A309" s="13"/>
      <c r="B309" s="7"/>
      <c r="C309" s="23"/>
      <c r="D309" s="8"/>
      <c r="E309" s="8"/>
      <c r="F309" s="21" t="s">
        <v>0</v>
      </c>
      <c r="G309" s="28"/>
      <c r="H309" s="28"/>
      <c r="I309" s="28"/>
      <c r="J309" s="21" t="s">
        <v>16</v>
      </c>
      <c r="K309" s="24"/>
      <c r="L309" s="3">
        <f>(L308+Tabla131618192021222324252[[#This Row],[TON]])</f>
        <v>1000.4999999999998</v>
      </c>
      <c r="M309" s="12">
        <v>22</v>
      </c>
    </row>
    <row r="310" spans="1:13" hidden="1" x14ac:dyDescent="0.25">
      <c r="A310" s="13"/>
      <c r="B310" s="7"/>
      <c r="C310" s="23"/>
      <c r="D310" s="8"/>
      <c r="E310" s="8"/>
      <c r="F310" s="21" t="s">
        <v>0</v>
      </c>
      <c r="G310" s="28"/>
      <c r="H310" s="28"/>
      <c r="I310" s="28"/>
      <c r="J310" s="21" t="s">
        <v>16</v>
      </c>
      <c r="K310" s="11"/>
      <c r="L310" s="3">
        <f>(L309+Tabla131618192021222324252[[#This Row],[TON]])</f>
        <v>1000.4999999999998</v>
      </c>
      <c r="M310" s="12">
        <v>22</v>
      </c>
    </row>
    <row r="311" spans="1:13" hidden="1" x14ac:dyDescent="0.25">
      <c r="A311" s="13"/>
      <c r="B311" s="7"/>
      <c r="C311" s="23"/>
      <c r="D311" s="8"/>
      <c r="E311" s="8"/>
      <c r="F311" s="21" t="s">
        <v>0</v>
      </c>
      <c r="G311" s="28"/>
      <c r="H311" s="28"/>
      <c r="I311" s="28"/>
      <c r="J311" s="21" t="s">
        <v>16</v>
      </c>
      <c r="K311" s="24"/>
      <c r="L311" s="3">
        <f>(L310+Tabla131618192021222324252[[#This Row],[TON]])</f>
        <v>1000.4999999999998</v>
      </c>
      <c r="M311" s="12">
        <v>22</v>
      </c>
    </row>
    <row r="312" spans="1:13" hidden="1" x14ac:dyDescent="0.25">
      <c r="A312" s="13"/>
      <c r="B312" s="7"/>
      <c r="C312" s="23"/>
      <c r="D312" s="8"/>
      <c r="E312" s="8"/>
      <c r="F312" s="21" t="s">
        <v>0</v>
      </c>
      <c r="G312" s="28"/>
      <c r="H312" s="28"/>
      <c r="I312" s="28"/>
      <c r="J312" s="21" t="s">
        <v>16</v>
      </c>
      <c r="K312" s="24"/>
      <c r="L312" s="3">
        <f>(L311+Tabla131618192021222324252[[#This Row],[TON]])</f>
        <v>1000.4999999999998</v>
      </c>
      <c r="M312" s="12">
        <v>22</v>
      </c>
    </row>
    <row r="313" spans="1:13" hidden="1" x14ac:dyDescent="0.25">
      <c r="A313" s="13"/>
      <c r="B313" s="7"/>
      <c r="C313" s="23"/>
      <c r="D313" s="8"/>
      <c r="E313" s="8"/>
      <c r="F313" s="21" t="s">
        <v>0</v>
      </c>
      <c r="G313" s="28"/>
      <c r="H313"/>
      <c r="I313" s="28"/>
      <c r="J313" s="21" t="s">
        <v>16</v>
      </c>
      <c r="K313" s="24"/>
      <c r="L313" s="3">
        <f>(L312+Tabla131618192021222324252[[#This Row],[TON]])</f>
        <v>1000.4999999999998</v>
      </c>
      <c r="M313" s="12">
        <v>22</v>
      </c>
    </row>
    <row r="314" spans="1:13" hidden="1" x14ac:dyDescent="0.25">
      <c r="A314" s="13"/>
      <c r="B314" s="7"/>
      <c r="C314" s="23"/>
      <c r="D314" s="8"/>
      <c r="E314" s="8"/>
      <c r="F314" s="21" t="s">
        <v>0</v>
      </c>
      <c r="G314" s="28"/>
      <c r="H314"/>
      <c r="I314" s="28"/>
      <c r="J314" s="21" t="s">
        <v>16</v>
      </c>
      <c r="K314" s="24"/>
      <c r="L314" s="3">
        <f>(L313+Tabla131618192021222324252[[#This Row],[TON]])</f>
        <v>1000.4999999999998</v>
      </c>
      <c r="M314" s="12">
        <v>22</v>
      </c>
    </row>
    <row r="315" spans="1:13" hidden="1" x14ac:dyDescent="0.25">
      <c r="A315" s="13"/>
      <c r="B315" s="7"/>
      <c r="C315" s="23"/>
      <c r="D315" s="8"/>
      <c r="E315" s="8"/>
      <c r="F315" s="21" t="s">
        <v>0</v>
      </c>
      <c r="G315" s="28"/>
      <c r="H315"/>
      <c r="I315" s="28"/>
      <c r="J315" s="21" t="s">
        <v>16</v>
      </c>
      <c r="K315" s="24"/>
      <c r="L315" s="3">
        <f>(L314+Tabla131618192021222324252[[#This Row],[TON]])</f>
        <v>1000.4999999999998</v>
      </c>
      <c r="M315" s="12">
        <v>22</v>
      </c>
    </row>
    <row r="316" spans="1:13" hidden="1" x14ac:dyDescent="0.25">
      <c r="A316" s="13"/>
      <c r="B316" s="7"/>
      <c r="C316" s="23"/>
      <c r="D316" s="8"/>
      <c r="E316" s="8"/>
      <c r="F316" s="21" t="s">
        <v>0</v>
      </c>
      <c r="G316" s="28"/>
      <c r="H316"/>
      <c r="I316" s="28"/>
      <c r="J316" s="21" t="s">
        <v>16</v>
      </c>
      <c r="K316" s="24"/>
      <c r="L316" s="3">
        <f>(L315+Tabla131618192021222324252[[#This Row],[TON]])</f>
        <v>1000.4999999999998</v>
      </c>
      <c r="M316" s="12">
        <v>22</v>
      </c>
    </row>
    <row r="317" spans="1:13" hidden="1" x14ac:dyDescent="0.25">
      <c r="A317" s="13"/>
      <c r="B317" s="7"/>
      <c r="C317" s="23"/>
      <c r="D317" s="8"/>
      <c r="E317" s="8"/>
      <c r="F317" s="21" t="s">
        <v>0</v>
      </c>
      <c r="G317" s="28"/>
      <c r="H317"/>
      <c r="I317" s="28"/>
      <c r="J317" s="21" t="s">
        <v>16</v>
      </c>
      <c r="K317" s="24"/>
      <c r="L317" s="3">
        <f>(L316+Tabla131618192021222324252[[#This Row],[TON]])</f>
        <v>1000.4999999999998</v>
      </c>
      <c r="M317" s="12">
        <v>22</v>
      </c>
    </row>
    <row r="318" spans="1:13" hidden="1" x14ac:dyDescent="0.25">
      <c r="A318" s="13"/>
      <c r="B318" s="7"/>
      <c r="C318" s="23"/>
      <c r="D318" s="8"/>
      <c r="E318" s="8"/>
      <c r="F318" s="21" t="s">
        <v>0</v>
      </c>
      <c r="G318" s="28"/>
      <c r="H318"/>
      <c r="I318" s="28"/>
      <c r="J318" s="21" t="s">
        <v>16</v>
      </c>
      <c r="K318" s="24"/>
      <c r="L318" s="3">
        <f>(L317+Tabla131618192021222324252[[#This Row],[TON]])</f>
        <v>1000.4999999999998</v>
      </c>
      <c r="M318" s="12">
        <v>22</v>
      </c>
    </row>
    <row r="319" spans="1:13" hidden="1" x14ac:dyDescent="0.25">
      <c r="A319" s="13"/>
      <c r="B319" s="7"/>
      <c r="C319" s="23"/>
      <c r="D319" s="8"/>
      <c r="E319" s="8"/>
      <c r="F319" s="21" t="s">
        <v>0</v>
      </c>
      <c r="G319" s="28"/>
      <c r="H319"/>
      <c r="I319" s="28"/>
      <c r="J319" s="21" t="s">
        <v>16</v>
      </c>
      <c r="K319" s="24"/>
      <c r="L319" s="3">
        <f>(L318+Tabla131618192021222324252[[#This Row],[TON]])</f>
        <v>1000.4999999999998</v>
      </c>
      <c r="M319" s="12">
        <v>22</v>
      </c>
    </row>
    <row r="320" spans="1:13" hidden="1" x14ac:dyDescent="0.25">
      <c r="A320" s="21"/>
      <c r="B320" s="7"/>
      <c r="C320" s="23"/>
      <c r="D320" s="8"/>
      <c r="E320" s="8"/>
      <c r="F320" s="21" t="s">
        <v>0</v>
      </c>
      <c r="G320" s="28"/>
      <c r="H320"/>
      <c r="I320" s="28"/>
      <c r="J320" s="21" t="s">
        <v>16</v>
      </c>
      <c r="K320" s="24"/>
      <c r="L320" s="3">
        <f>(L319+Tabla131618192021222324252[[#This Row],[TON]])</f>
        <v>1000.4999999999998</v>
      </c>
      <c r="M320" s="12">
        <v>22</v>
      </c>
    </row>
    <row r="321" spans="1:13" hidden="1" x14ac:dyDescent="0.25">
      <c r="A321" s="13"/>
      <c r="B321" s="7"/>
      <c r="C321" s="23"/>
      <c r="D321" s="8"/>
      <c r="E321" s="8"/>
      <c r="F321" s="21" t="s">
        <v>0</v>
      </c>
      <c r="G321" s="28"/>
      <c r="H321"/>
      <c r="I321" s="28"/>
      <c r="J321" s="21" t="s">
        <v>16</v>
      </c>
      <c r="K321" s="24"/>
      <c r="L321" s="3">
        <f>(L320+Tabla131618192021222324252[[#This Row],[TON]])</f>
        <v>1000.4999999999998</v>
      </c>
      <c r="M321" s="12">
        <v>22</v>
      </c>
    </row>
    <row r="322" spans="1:13" hidden="1" x14ac:dyDescent="0.25">
      <c r="A322" s="13"/>
      <c r="B322" s="7"/>
      <c r="C322" s="23"/>
      <c r="D322" s="8"/>
      <c r="E322" s="8"/>
      <c r="F322" s="21" t="s">
        <v>0</v>
      </c>
      <c r="G322" s="28"/>
      <c r="H322"/>
      <c r="I322" s="28"/>
      <c r="J322" s="21" t="s">
        <v>16</v>
      </c>
      <c r="K322" s="24"/>
      <c r="L322" s="3">
        <f>(L321+Tabla131618192021222324252[[#This Row],[TON]])</f>
        <v>1000.4999999999998</v>
      </c>
      <c r="M322" s="12">
        <v>22</v>
      </c>
    </row>
    <row r="323" spans="1:13" hidden="1" x14ac:dyDescent="0.25">
      <c r="A323" s="13"/>
      <c r="B323" s="7"/>
      <c r="C323" s="23"/>
      <c r="D323" s="8"/>
      <c r="E323" s="8"/>
      <c r="F323" s="21" t="s">
        <v>0</v>
      </c>
      <c r="G323" s="28"/>
      <c r="H323"/>
      <c r="I323" s="28"/>
      <c r="J323" s="21" t="s">
        <v>16</v>
      </c>
      <c r="K323" s="24"/>
      <c r="L323" s="3">
        <f>(L322+Tabla131618192021222324252[[#This Row],[TON]])</f>
        <v>1000.4999999999998</v>
      </c>
      <c r="M323" s="12">
        <v>22</v>
      </c>
    </row>
    <row r="324" spans="1:13" s="4" customFormat="1" hidden="1" x14ac:dyDescent="0.25">
      <c r="A324" s="52"/>
      <c r="B324" s="7"/>
      <c r="C324" s="53"/>
      <c r="D324" s="54"/>
      <c r="E324" s="54"/>
      <c r="F324" s="55" t="s">
        <v>0</v>
      </c>
      <c r="G324" s="56"/>
      <c r="H324"/>
      <c r="I324" s="56"/>
      <c r="J324" s="55" t="s">
        <v>16</v>
      </c>
      <c r="K324" s="57"/>
      <c r="L324" s="3">
        <f>(L323+Tabla131618192021222324252[[#This Row],[TON]])</f>
        <v>1000.4999999999998</v>
      </c>
      <c r="M324" s="12">
        <v>22</v>
      </c>
    </row>
    <row r="325" spans="1:13" hidden="1" x14ac:dyDescent="0.25">
      <c r="A325" s="13"/>
      <c r="B325" s="7"/>
      <c r="C325" s="23"/>
      <c r="D325" s="8"/>
      <c r="E325" s="8"/>
      <c r="F325" s="21" t="s">
        <v>0</v>
      </c>
      <c r="G325" s="28"/>
      <c r="H325"/>
      <c r="I325" s="28"/>
      <c r="J325" s="21" t="s">
        <v>16</v>
      </c>
      <c r="K325" s="24"/>
      <c r="L325" s="3">
        <f>(L324+Tabla131618192021222324252[[#This Row],[TON]])</f>
        <v>1000.4999999999998</v>
      </c>
      <c r="M325" s="12">
        <v>22</v>
      </c>
    </row>
    <row r="326" spans="1:13" hidden="1" x14ac:dyDescent="0.25">
      <c r="A326" s="13"/>
      <c r="B326" s="7"/>
      <c r="C326" s="23"/>
      <c r="D326" s="8"/>
      <c r="E326" s="8"/>
      <c r="F326" s="21" t="s">
        <v>0</v>
      </c>
      <c r="G326" s="28"/>
      <c r="H326"/>
      <c r="I326" s="28"/>
      <c r="J326" s="21" t="s">
        <v>16</v>
      </c>
      <c r="K326" s="24"/>
      <c r="L326" s="3">
        <f>(L325+Tabla131618192021222324252[[#This Row],[TON]])</f>
        <v>1000.4999999999998</v>
      </c>
      <c r="M326" s="12">
        <v>22</v>
      </c>
    </row>
    <row r="327" spans="1:13" hidden="1" x14ac:dyDescent="0.25">
      <c r="A327" s="13"/>
      <c r="B327" s="7"/>
      <c r="C327" s="23"/>
      <c r="D327" s="8"/>
      <c r="E327" s="8"/>
      <c r="F327" s="21" t="s">
        <v>0</v>
      </c>
      <c r="G327" s="28"/>
      <c r="H327"/>
      <c r="I327" s="28"/>
      <c r="J327" s="21" t="s">
        <v>16</v>
      </c>
      <c r="K327" s="24"/>
      <c r="L327" s="3">
        <f>(L326+Tabla131618192021222324252[[#This Row],[TON]])</f>
        <v>1000.4999999999998</v>
      </c>
      <c r="M327" s="12">
        <v>22</v>
      </c>
    </row>
    <row r="328" spans="1:13" s="4" customFormat="1" hidden="1" x14ac:dyDescent="0.25">
      <c r="A328" s="52"/>
      <c r="B328" s="7"/>
      <c r="C328" s="53"/>
      <c r="D328" s="54"/>
      <c r="E328" s="54"/>
      <c r="F328" s="55" t="s">
        <v>0</v>
      </c>
      <c r="G328" s="56"/>
      <c r="H328"/>
      <c r="I328" s="56"/>
      <c r="J328" s="55" t="s">
        <v>16</v>
      </c>
      <c r="K328" s="57"/>
      <c r="L328" s="3">
        <f>(L327+Tabla131618192021222324252[[#This Row],[TON]])</f>
        <v>1000.4999999999998</v>
      </c>
      <c r="M328" s="12">
        <v>22</v>
      </c>
    </row>
    <row r="329" spans="1:13" hidden="1" x14ac:dyDescent="0.25">
      <c r="A329" s="13"/>
      <c r="B329" s="7"/>
      <c r="C329" s="23"/>
      <c r="D329" s="8"/>
      <c r="E329" s="8"/>
      <c r="F329" s="21" t="s">
        <v>0</v>
      </c>
      <c r="G329" s="28"/>
      <c r="H329" s="28"/>
      <c r="I329" s="28"/>
      <c r="J329" s="21" t="s">
        <v>16</v>
      </c>
      <c r="K329" s="11"/>
      <c r="L329" s="3">
        <f>(L328+Tabla131618192021222324252[[#This Row],[TON]])</f>
        <v>1000.4999999999998</v>
      </c>
      <c r="M329" s="12">
        <v>22</v>
      </c>
    </row>
    <row r="330" spans="1:13" hidden="1" x14ac:dyDescent="0.25">
      <c r="A330" s="13"/>
      <c r="B330" s="7"/>
      <c r="C330" s="23"/>
      <c r="D330" s="8"/>
      <c r="E330" s="8"/>
      <c r="F330" s="21" t="s">
        <v>0</v>
      </c>
      <c r="G330" s="28"/>
      <c r="H330" s="28"/>
      <c r="I330" s="28"/>
      <c r="J330" s="21" t="s">
        <v>16</v>
      </c>
      <c r="K330" s="24"/>
      <c r="L330" s="3">
        <f>(L329+Tabla131618192021222324252[[#This Row],[TON]])</f>
        <v>1000.4999999999998</v>
      </c>
      <c r="M330" s="12">
        <v>22</v>
      </c>
    </row>
    <row r="331" spans="1:13" hidden="1" x14ac:dyDescent="0.25">
      <c r="A331" s="13"/>
      <c r="B331" s="7"/>
      <c r="C331" s="23"/>
      <c r="D331" s="8"/>
      <c r="E331" s="8"/>
      <c r="F331" s="21" t="s">
        <v>0</v>
      </c>
      <c r="G331" s="28"/>
      <c r="H331" s="28"/>
      <c r="I331" s="28"/>
      <c r="J331" s="21" t="s">
        <v>16</v>
      </c>
      <c r="K331" s="24"/>
      <c r="L331" s="3">
        <f>(L330+Tabla131618192021222324252[[#This Row],[TON]])</f>
        <v>1000.4999999999998</v>
      </c>
      <c r="M331" s="12">
        <v>22</v>
      </c>
    </row>
    <row r="332" spans="1:13" hidden="1" x14ac:dyDescent="0.25">
      <c r="A332" s="13"/>
      <c r="B332" s="7"/>
      <c r="C332" s="23"/>
      <c r="D332" s="8"/>
      <c r="E332" s="8"/>
      <c r="F332" s="21" t="s">
        <v>0</v>
      </c>
      <c r="G332" s="28"/>
      <c r="H332" s="28"/>
      <c r="I332" s="28"/>
      <c r="J332" s="21" t="s">
        <v>16</v>
      </c>
      <c r="K332" s="24"/>
      <c r="L332" s="3">
        <f>(L331+Tabla131618192021222324252[[#This Row],[TON]])</f>
        <v>1000.4999999999998</v>
      </c>
      <c r="M332" s="12">
        <v>22</v>
      </c>
    </row>
    <row r="333" spans="1:13" hidden="1" x14ac:dyDescent="0.25">
      <c r="A333" s="13"/>
      <c r="B333" s="7"/>
      <c r="C333" s="23"/>
      <c r="D333" s="8"/>
      <c r="E333" s="8"/>
      <c r="F333" s="21" t="s">
        <v>0</v>
      </c>
      <c r="G333" s="28"/>
      <c r="H333" s="28"/>
      <c r="I333" s="28"/>
      <c r="J333" s="21" t="s">
        <v>16</v>
      </c>
      <c r="K333" s="24"/>
      <c r="L333" s="3">
        <f>(L332+Tabla131618192021222324252[[#This Row],[TON]])</f>
        <v>1000.4999999999998</v>
      </c>
      <c r="M333" s="12">
        <v>22</v>
      </c>
    </row>
    <row r="334" spans="1:13" hidden="1" x14ac:dyDescent="0.25">
      <c r="A334" s="13"/>
      <c r="B334" s="7"/>
      <c r="C334" s="23"/>
      <c r="D334" s="8"/>
      <c r="E334" s="8"/>
      <c r="F334" s="21" t="s">
        <v>0</v>
      </c>
      <c r="G334" s="28"/>
      <c r="H334" s="28"/>
      <c r="I334" s="28"/>
      <c r="J334" s="21" t="s">
        <v>16</v>
      </c>
      <c r="K334" s="24"/>
      <c r="L334" s="3">
        <f>(L333+Tabla131618192021222324252[[#This Row],[TON]])</f>
        <v>1000.4999999999998</v>
      </c>
      <c r="M334" s="12">
        <v>22</v>
      </c>
    </row>
    <row r="335" spans="1:13" hidden="1" x14ac:dyDescent="0.25">
      <c r="A335" s="13"/>
      <c r="B335" s="7"/>
      <c r="C335" s="23"/>
      <c r="D335" s="8"/>
      <c r="E335" s="8"/>
      <c r="F335" s="21" t="s">
        <v>0</v>
      </c>
      <c r="G335" s="28"/>
      <c r="H335" s="28"/>
      <c r="I335" s="28"/>
      <c r="J335" s="21" t="s">
        <v>16</v>
      </c>
      <c r="K335" s="24"/>
      <c r="L335" s="3">
        <f>(L334+Tabla131618192021222324252[[#This Row],[TON]])</f>
        <v>1000.4999999999998</v>
      </c>
      <c r="M335" s="12">
        <v>22</v>
      </c>
    </row>
    <row r="336" spans="1:13" hidden="1" x14ac:dyDescent="0.25">
      <c r="A336" s="13"/>
      <c r="B336" s="7"/>
      <c r="C336" s="23"/>
      <c r="D336" s="8"/>
      <c r="E336" s="8"/>
      <c r="F336" s="21" t="s">
        <v>0</v>
      </c>
      <c r="G336" s="28"/>
      <c r="H336" s="28"/>
      <c r="I336" s="28"/>
      <c r="J336" s="21" t="s">
        <v>16</v>
      </c>
      <c r="K336" s="24"/>
      <c r="L336" s="3">
        <f>(L335+Tabla131618192021222324252[[#This Row],[TON]])</f>
        <v>1000.4999999999998</v>
      </c>
      <c r="M336" s="12">
        <v>22</v>
      </c>
    </row>
    <row r="337" spans="1:13" hidden="1" x14ac:dyDescent="0.25">
      <c r="A337" s="13"/>
      <c r="B337" s="7"/>
      <c r="C337" s="23"/>
      <c r="D337" s="8"/>
      <c r="E337" s="8"/>
      <c r="F337" s="21" t="s">
        <v>0</v>
      </c>
      <c r="G337" s="28"/>
      <c r="H337" s="28"/>
      <c r="I337" s="28"/>
      <c r="J337" s="21" t="s">
        <v>16</v>
      </c>
      <c r="K337" s="24"/>
      <c r="L337" s="3">
        <f>(L336+Tabla131618192021222324252[[#This Row],[TON]])</f>
        <v>1000.4999999999998</v>
      </c>
      <c r="M337" s="12">
        <v>22</v>
      </c>
    </row>
    <row r="338" spans="1:13" hidden="1" x14ac:dyDescent="0.25">
      <c r="A338" s="13"/>
      <c r="B338" s="7"/>
      <c r="C338" s="23"/>
      <c r="D338" s="8"/>
      <c r="E338" s="8"/>
      <c r="F338" s="21" t="s">
        <v>0</v>
      </c>
      <c r="G338" s="28"/>
      <c r="H338" s="28"/>
      <c r="I338" s="28"/>
      <c r="J338" s="21" t="s">
        <v>16</v>
      </c>
      <c r="K338" s="24"/>
      <c r="L338" s="3">
        <f>(L337+Tabla131618192021222324252[[#This Row],[TON]])</f>
        <v>1000.4999999999998</v>
      </c>
      <c r="M338" s="12">
        <v>22</v>
      </c>
    </row>
    <row r="339" spans="1:13" hidden="1" x14ac:dyDescent="0.25">
      <c r="A339" s="13"/>
      <c r="B339" s="7"/>
      <c r="C339" s="23"/>
      <c r="D339" s="8"/>
      <c r="E339" s="8"/>
      <c r="F339" s="21" t="s">
        <v>0</v>
      </c>
      <c r="G339" s="28"/>
      <c r="H339" s="28"/>
      <c r="I339" s="28"/>
      <c r="J339" s="21" t="s">
        <v>16</v>
      </c>
      <c r="K339" s="24"/>
      <c r="L339" s="3">
        <f>(L338+Tabla131618192021222324252[[#This Row],[TON]])</f>
        <v>1000.4999999999998</v>
      </c>
      <c r="M339" s="12">
        <v>22</v>
      </c>
    </row>
    <row r="340" spans="1:13" s="40" customFormat="1" hidden="1" x14ac:dyDescent="0.25">
      <c r="A340" s="45"/>
      <c r="B340" s="35"/>
      <c r="C340" s="63"/>
      <c r="D340" s="44"/>
      <c r="E340" s="44"/>
      <c r="F340" s="43" t="s">
        <v>0</v>
      </c>
      <c r="G340" s="50"/>
      <c r="H340" s="38"/>
      <c r="I340" s="50"/>
      <c r="J340" s="43" t="s">
        <v>16</v>
      </c>
      <c r="K340" s="64"/>
      <c r="L340" s="3">
        <f>(L339+Tabla131618192021222324252[[#This Row],[TON]])</f>
        <v>1000.4999999999998</v>
      </c>
      <c r="M340" s="12">
        <v>22</v>
      </c>
    </row>
    <row r="341" spans="1:13" hidden="1" x14ac:dyDescent="0.25">
      <c r="B341" s="7"/>
      <c r="C341" s="25"/>
      <c r="F341" s="21" t="s">
        <v>0</v>
      </c>
      <c r="G341"/>
      <c r="H341" s="28"/>
      <c r="I341"/>
      <c r="J341" s="21" t="s">
        <v>16</v>
      </c>
      <c r="K341" s="26"/>
      <c r="L341" s="3">
        <f>(L340+Tabla131618192021222324252[[#This Row],[TON]])</f>
        <v>1000.4999999999998</v>
      </c>
      <c r="M341" s="12">
        <v>22</v>
      </c>
    </row>
    <row r="342" spans="1:13" hidden="1" x14ac:dyDescent="0.25">
      <c r="B342" s="7"/>
      <c r="C342" s="25"/>
      <c r="F342" s="21" t="s">
        <v>0</v>
      </c>
      <c r="G342"/>
      <c r="H342" s="28"/>
      <c r="I342"/>
      <c r="J342" s="21" t="s">
        <v>16</v>
      </c>
      <c r="K342" s="26"/>
      <c r="L342" s="3">
        <f>(L341+Tabla131618192021222324252[[#This Row],[TON]])</f>
        <v>1000.4999999999998</v>
      </c>
      <c r="M342" s="12">
        <v>22</v>
      </c>
    </row>
    <row r="343" spans="1:13" hidden="1" x14ac:dyDescent="0.25">
      <c r="B343" s="7"/>
      <c r="C343" s="25"/>
      <c r="F343" s="21" t="s">
        <v>0</v>
      </c>
      <c r="G343"/>
      <c r="H343" s="28"/>
      <c r="I343"/>
      <c r="J343" s="21" t="s">
        <v>16</v>
      </c>
      <c r="K343" s="26"/>
      <c r="L343" s="3">
        <f>(L342+Tabla131618192021222324252[[#This Row],[TON]])</f>
        <v>1000.4999999999998</v>
      </c>
      <c r="M343" s="12">
        <v>22</v>
      </c>
    </row>
    <row r="344" spans="1:13" hidden="1" x14ac:dyDescent="0.25">
      <c r="B344" s="7"/>
      <c r="C344" s="25"/>
      <c r="F344" s="21" t="s">
        <v>0</v>
      </c>
      <c r="G344"/>
      <c r="H344" s="28"/>
      <c r="I344"/>
      <c r="J344" s="21" t="s">
        <v>16</v>
      </c>
      <c r="K344" s="26"/>
      <c r="L344" s="3">
        <f>(L343+Tabla131618192021222324252[[#This Row],[TON]])</f>
        <v>1000.4999999999998</v>
      </c>
      <c r="M344" s="12">
        <v>22</v>
      </c>
    </row>
    <row r="345" spans="1:13" hidden="1" x14ac:dyDescent="0.25">
      <c r="B345" s="7"/>
      <c r="C345" s="25"/>
      <c r="F345" s="21" t="s">
        <v>0</v>
      </c>
      <c r="G345"/>
      <c r="H345" s="28"/>
      <c r="I345"/>
      <c r="J345" s="21" t="s">
        <v>16</v>
      </c>
      <c r="K345" s="26"/>
      <c r="L345" s="3">
        <f>(L344+Tabla131618192021222324252[[#This Row],[TON]])</f>
        <v>1000.4999999999998</v>
      </c>
      <c r="M345" s="12">
        <v>22</v>
      </c>
    </row>
    <row r="346" spans="1:13" hidden="1" x14ac:dyDescent="0.25">
      <c r="A346" s="13"/>
      <c r="B346" s="29"/>
      <c r="C346" s="23"/>
      <c r="D346" s="8"/>
      <c r="E346" s="8"/>
      <c r="F346" s="21" t="s">
        <v>0</v>
      </c>
      <c r="G346" s="28"/>
      <c r="H346" s="28"/>
      <c r="I346" s="28"/>
      <c r="J346" s="21" t="s">
        <v>16</v>
      </c>
      <c r="K346" s="24"/>
      <c r="L346" s="3">
        <f>(L345+Tabla131618192021222324252[[#This Row],[TON]])</f>
        <v>1000.4999999999998</v>
      </c>
      <c r="M346" s="12">
        <v>22</v>
      </c>
    </row>
    <row r="347" spans="1:13" hidden="1" x14ac:dyDescent="0.25">
      <c r="B347" s="7"/>
      <c r="C347" s="25"/>
      <c r="F347" s="21" t="s">
        <v>0</v>
      </c>
      <c r="G347"/>
      <c r="H347" s="28"/>
      <c r="I347"/>
      <c r="J347" s="21" t="s">
        <v>16</v>
      </c>
      <c r="K347" s="26"/>
      <c r="L347" s="3">
        <f>(L346+Tabla131618192021222324252[[#This Row],[TON]])</f>
        <v>1000.4999999999998</v>
      </c>
      <c r="M347" s="12">
        <v>22</v>
      </c>
    </row>
    <row r="348" spans="1:13" hidden="1" x14ac:dyDescent="0.25">
      <c r="B348" s="7"/>
      <c r="C348" s="25"/>
      <c r="F348" s="21" t="s">
        <v>0</v>
      </c>
      <c r="G348"/>
      <c r="H348" s="28"/>
      <c r="I348"/>
      <c r="J348" s="21" t="s">
        <v>16</v>
      </c>
      <c r="K348" s="26"/>
      <c r="L348" s="3">
        <f>(L347+Tabla131618192021222324252[[#This Row],[TON]])</f>
        <v>1000.4999999999998</v>
      </c>
      <c r="M348" s="12">
        <v>22</v>
      </c>
    </row>
    <row r="349" spans="1:13" hidden="1" x14ac:dyDescent="0.25">
      <c r="B349" s="7"/>
      <c r="C349" s="25"/>
      <c r="F349" s="21" t="s">
        <v>0</v>
      </c>
      <c r="G349"/>
      <c r="H349" s="28"/>
      <c r="I349"/>
      <c r="J349" s="21" t="s">
        <v>16</v>
      </c>
      <c r="K349" s="26"/>
      <c r="L349" s="3">
        <f>(L348+Tabla131618192021222324252[[#This Row],[TON]])</f>
        <v>1000.4999999999998</v>
      </c>
      <c r="M349" s="12">
        <v>22</v>
      </c>
    </row>
    <row r="350" spans="1:13" hidden="1" x14ac:dyDescent="0.25">
      <c r="B350" s="7"/>
      <c r="C350" s="25"/>
      <c r="F350" s="21" t="s">
        <v>0</v>
      </c>
      <c r="G350"/>
      <c r="H350" s="28"/>
      <c r="I350"/>
      <c r="J350" s="21" t="s">
        <v>16</v>
      </c>
      <c r="K350" s="26"/>
      <c r="L350" s="3">
        <f>(L349+Tabla131618192021222324252[[#This Row],[TON]])</f>
        <v>1000.4999999999998</v>
      </c>
      <c r="M350" s="12">
        <v>22</v>
      </c>
    </row>
    <row r="351" spans="1:13" hidden="1" x14ac:dyDescent="0.25">
      <c r="B351" s="7"/>
      <c r="C351" s="25"/>
      <c r="F351" s="21" t="s">
        <v>0</v>
      </c>
      <c r="G351"/>
      <c r="H351"/>
      <c r="I351"/>
      <c r="J351" s="21" t="s">
        <v>16</v>
      </c>
      <c r="K351" s="26"/>
      <c r="L351" s="3">
        <f>(L350+Tabla131618192021222324252[[#This Row],[TON]])</f>
        <v>1000.4999999999998</v>
      </c>
      <c r="M351" s="12">
        <v>22</v>
      </c>
    </row>
    <row r="352" spans="1:13" hidden="1" x14ac:dyDescent="0.25">
      <c r="B352" s="7"/>
      <c r="C352" s="25"/>
      <c r="F352" s="21" t="s">
        <v>0</v>
      </c>
      <c r="G352"/>
      <c r="H352"/>
      <c r="I352"/>
      <c r="J352" s="21" t="s">
        <v>16</v>
      </c>
      <c r="K352" s="26"/>
      <c r="L352" s="3">
        <f>(L351+Tabla131618192021222324252[[#This Row],[TON]])</f>
        <v>1000.4999999999998</v>
      </c>
      <c r="M352" s="12">
        <v>22</v>
      </c>
    </row>
    <row r="353" spans="1:13" hidden="1" x14ac:dyDescent="0.25">
      <c r="B353" s="7"/>
      <c r="C353" s="25"/>
      <c r="F353" s="21" t="s">
        <v>0</v>
      </c>
      <c r="G353"/>
      <c r="H353"/>
      <c r="I353"/>
      <c r="J353" s="21" t="s">
        <v>16</v>
      </c>
      <c r="K353" s="26"/>
      <c r="L353" s="3">
        <f>(L352+Tabla131618192021222324252[[#This Row],[TON]])</f>
        <v>1000.4999999999998</v>
      </c>
      <c r="M353" s="12">
        <v>22</v>
      </c>
    </row>
    <row r="354" spans="1:13" hidden="1" x14ac:dyDescent="0.25">
      <c r="C354" s="25"/>
      <c r="F354" s="21" t="s">
        <v>0</v>
      </c>
      <c r="G354"/>
      <c r="H354"/>
      <c r="I354"/>
      <c r="J354" s="21" t="s">
        <v>16</v>
      </c>
      <c r="K354" s="26"/>
      <c r="L354" s="3">
        <f>(L353+Tabla131618192021222324252[[#This Row],[TON]])</f>
        <v>1000.4999999999998</v>
      </c>
      <c r="M354" s="12">
        <v>22</v>
      </c>
    </row>
    <row r="355" spans="1:13" hidden="1" x14ac:dyDescent="0.25">
      <c r="B355" s="22"/>
      <c r="C355" s="25"/>
      <c r="F355" s="21" t="s">
        <v>0</v>
      </c>
      <c r="G355"/>
      <c r="H355"/>
      <c r="I355"/>
      <c r="J355" s="21" t="s">
        <v>16</v>
      </c>
      <c r="K355" s="26"/>
      <c r="L355" s="3">
        <f>(L354+Tabla131618192021222324252[[#This Row],[TON]])</f>
        <v>1000.4999999999998</v>
      </c>
      <c r="M355" s="12">
        <v>22</v>
      </c>
    </row>
    <row r="356" spans="1:13" hidden="1" x14ac:dyDescent="0.25">
      <c r="B356" s="22"/>
      <c r="C356" s="25"/>
      <c r="F356" s="21" t="s">
        <v>0</v>
      </c>
      <c r="G356"/>
      <c r="H356"/>
      <c r="I356"/>
      <c r="J356" s="21" t="s">
        <v>16</v>
      </c>
      <c r="K356" s="26"/>
      <c r="L356" s="3">
        <f>(L355+Tabla131618192021222324252[[#This Row],[TON]])</f>
        <v>1000.4999999999998</v>
      </c>
      <c r="M356" s="12">
        <v>22</v>
      </c>
    </row>
    <row r="357" spans="1:13" hidden="1" x14ac:dyDescent="0.25">
      <c r="B357" s="22"/>
      <c r="C357" s="25"/>
      <c r="F357" s="21" t="s">
        <v>0</v>
      </c>
      <c r="G357"/>
      <c r="H357"/>
      <c r="I357"/>
      <c r="J357" s="21" t="s">
        <v>16</v>
      </c>
      <c r="K357" s="26"/>
      <c r="L357" s="3">
        <f>(L356+Tabla131618192021222324252[[#This Row],[TON]])</f>
        <v>1000.4999999999998</v>
      </c>
      <c r="M357" s="12">
        <v>22</v>
      </c>
    </row>
    <row r="358" spans="1:13" hidden="1" x14ac:dyDescent="0.25">
      <c r="B358" s="22"/>
      <c r="C358" s="25"/>
      <c r="F358" s="21" t="s">
        <v>0</v>
      </c>
      <c r="G358"/>
      <c r="H358"/>
      <c r="I358"/>
      <c r="J358" s="21" t="s">
        <v>16</v>
      </c>
      <c r="K358" s="26"/>
      <c r="L358" s="3">
        <f>(L357+Tabla131618192021222324252[[#This Row],[TON]])</f>
        <v>1000.4999999999998</v>
      </c>
      <c r="M358" s="12">
        <v>22</v>
      </c>
    </row>
    <row r="359" spans="1:13" hidden="1" x14ac:dyDescent="0.25">
      <c r="B359" s="22"/>
      <c r="C359" s="25"/>
      <c r="F359" s="21" t="s">
        <v>0</v>
      </c>
      <c r="G359"/>
      <c r="H359"/>
      <c r="I359"/>
      <c r="J359" s="21" t="s">
        <v>16</v>
      </c>
      <c r="K359" s="26"/>
      <c r="L359" s="3">
        <f>(L358+Tabla131618192021222324252[[#This Row],[TON]])</f>
        <v>1000.4999999999998</v>
      </c>
      <c r="M359" s="12">
        <v>22</v>
      </c>
    </row>
    <row r="360" spans="1:13" hidden="1" x14ac:dyDescent="0.25">
      <c r="B360" s="22"/>
      <c r="C360" s="25"/>
      <c r="F360" s="21" t="s">
        <v>0</v>
      </c>
      <c r="G360"/>
      <c r="H360"/>
      <c r="I360"/>
      <c r="J360" s="21" t="s">
        <v>16</v>
      </c>
      <c r="K360" s="26"/>
      <c r="L360" s="3">
        <f>(L359+Tabla131618192021222324252[[#This Row],[TON]])</f>
        <v>1000.4999999999998</v>
      </c>
      <c r="M360" s="12">
        <v>22</v>
      </c>
    </row>
    <row r="361" spans="1:13" hidden="1" x14ac:dyDescent="0.25">
      <c r="B361" s="22"/>
      <c r="C361" s="25"/>
      <c r="F361" s="21" t="s">
        <v>0</v>
      </c>
      <c r="G361"/>
      <c r="H361"/>
      <c r="I361"/>
      <c r="J361" s="21" t="s">
        <v>16</v>
      </c>
      <c r="K361" s="26"/>
      <c r="L361" s="3">
        <f>(L360+Tabla131618192021222324252[[#This Row],[TON]])</f>
        <v>1000.4999999999998</v>
      </c>
      <c r="M361" s="12">
        <v>22</v>
      </c>
    </row>
    <row r="362" spans="1:13" hidden="1" x14ac:dyDescent="0.25">
      <c r="A362" s="13"/>
      <c r="C362" s="41"/>
      <c r="D362" s="8"/>
      <c r="E362" s="8"/>
      <c r="F362" s="21" t="s">
        <v>0</v>
      </c>
      <c r="G362" s="28"/>
      <c r="H362"/>
      <c r="I362" s="28"/>
      <c r="J362" s="21" t="s">
        <v>16</v>
      </c>
      <c r="K362" s="42"/>
      <c r="L362" s="3">
        <f>(L361+Tabla131618192021222324252[[#This Row],[TON]])</f>
        <v>1000.4999999999998</v>
      </c>
      <c r="M362" s="12">
        <v>22</v>
      </c>
    </row>
    <row r="363" spans="1:13" hidden="1" x14ac:dyDescent="0.25">
      <c r="C363" s="46"/>
      <c r="F363" s="21" t="s">
        <v>0</v>
      </c>
      <c r="G363"/>
      <c r="H363"/>
      <c r="I363"/>
      <c r="J363" s="21" t="s">
        <v>16</v>
      </c>
      <c r="K363" s="47"/>
      <c r="L363" s="3">
        <f>(L362+Tabla131618192021222324252[[#This Row],[TON]])</f>
        <v>1000.4999999999998</v>
      </c>
      <c r="M363" s="12">
        <v>22</v>
      </c>
    </row>
    <row r="364" spans="1:13" hidden="1" x14ac:dyDescent="0.25">
      <c r="C364" s="46"/>
      <c r="F364" s="21" t="s">
        <v>0</v>
      </c>
      <c r="G364"/>
      <c r="H364"/>
      <c r="I364"/>
      <c r="J364" s="21" t="s">
        <v>16</v>
      </c>
      <c r="K364" s="47"/>
      <c r="L364" s="3">
        <f>(L363+Tabla131618192021222324252[[#This Row],[TON]])</f>
        <v>1000.4999999999998</v>
      </c>
      <c r="M364" s="12">
        <v>22</v>
      </c>
    </row>
    <row r="365" spans="1:13" hidden="1" x14ac:dyDescent="0.25">
      <c r="A365" s="21"/>
      <c r="C365" s="46"/>
      <c r="F365" s="21" t="s">
        <v>0</v>
      </c>
      <c r="G365"/>
      <c r="H365"/>
      <c r="I365"/>
      <c r="J365" s="21" t="s">
        <v>16</v>
      </c>
      <c r="K365" s="47"/>
      <c r="L365" s="3">
        <f>(L364+Tabla131618192021222324252[[#This Row],[TON]])</f>
        <v>1000.4999999999998</v>
      </c>
      <c r="M365" s="12">
        <v>22</v>
      </c>
    </row>
    <row r="366" spans="1:13" hidden="1" x14ac:dyDescent="0.25">
      <c r="C366" s="46"/>
      <c r="F366" s="21" t="s">
        <v>0</v>
      </c>
      <c r="G366"/>
      <c r="H366"/>
      <c r="I366"/>
      <c r="J366" s="21" t="s">
        <v>16</v>
      </c>
      <c r="K366" s="47"/>
      <c r="L366" s="3">
        <f>(L365+Tabla131618192021222324252[[#This Row],[TON]])</f>
        <v>1000.4999999999998</v>
      </c>
      <c r="M366" s="12">
        <v>22</v>
      </c>
    </row>
    <row r="367" spans="1:13" hidden="1" x14ac:dyDescent="0.25">
      <c r="C367" s="46"/>
      <c r="F367" s="21" t="s">
        <v>0</v>
      </c>
      <c r="G367"/>
      <c r="H367"/>
      <c r="I367"/>
      <c r="J367" s="21" t="s">
        <v>16</v>
      </c>
      <c r="K367" s="47"/>
      <c r="L367" s="3">
        <f>(L366+Tabla131618192021222324252[[#This Row],[TON]])</f>
        <v>1000.4999999999998</v>
      </c>
      <c r="M367" s="12">
        <v>22</v>
      </c>
    </row>
    <row r="368" spans="1:13" hidden="1" x14ac:dyDescent="0.25">
      <c r="C368" s="46"/>
      <c r="F368" s="21" t="s">
        <v>0</v>
      </c>
      <c r="G368"/>
      <c r="H368"/>
      <c r="I368"/>
      <c r="J368" s="21" t="s">
        <v>16</v>
      </c>
      <c r="K368" s="47"/>
      <c r="L368" s="3">
        <f>(L367+Tabla131618192021222324252[[#This Row],[TON]])</f>
        <v>1000.4999999999998</v>
      </c>
      <c r="M368" s="12">
        <v>22</v>
      </c>
    </row>
    <row r="369" spans="1:13" hidden="1" x14ac:dyDescent="0.25">
      <c r="B369" s="22"/>
      <c r="C369" s="46"/>
      <c r="F369" s="21" t="s">
        <v>0</v>
      </c>
      <c r="G369"/>
      <c r="H369"/>
      <c r="I369"/>
      <c r="J369" s="21" t="s">
        <v>16</v>
      </c>
      <c r="K369" s="47"/>
      <c r="L369" s="3">
        <f>(L368+Tabla131618192021222324252[[#This Row],[TON]])</f>
        <v>1000.4999999999998</v>
      </c>
      <c r="M369" s="12">
        <v>22</v>
      </c>
    </row>
    <row r="370" spans="1:13" hidden="1" x14ac:dyDescent="0.25">
      <c r="C370" s="46"/>
      <c r="F370" s="21" t="s">
        <v>0</v>
      </c>
      <c r="G370"/>
      <c r="H370"/>
      <c r="I370"/>
      <c r="J370" s="21" t="s">
        <v>16</v>
      </c>
      <c r="K370" s="47"/>
      <c r="L370" s="3">
        <f>(L369+Tabla131618192021222324252[[#This Row],[TON]])</f>
        <v>1000.4999999999998</v>
      </c>
      <c r="M370" s="12">
        <v>22</v>
      </c>
    </row>
    <row r="371" spans="1:13" hidden="1" x14ac:dyDescent="0.25">
      <c r="C371" s="46"/>
      <c r="F371" s="21" t="s">
        <v>0</v>
      </c>
      <c r="G371"/>
      <c r="H371"/>
      <c r="I371"/>
      <c r="J371" s="21" t="s">
        <v>16</v>
      </c>
      <c r="K371" s="47"/>
      <c r="L371" s="3">
        <f>(L370+Tabla131618192021222324252[[#This Row],[TON]])</f>
        <v>1000.4999999999998</v>
      </c>
      <c r="M371" s="12">
        <v>22</v>
      </c>
    </row>
    <row r="372" spans="1:13" hidden="1" x14ac:dyDescent="0.25">
      <c r="C372" s="46"/>
      <c r="F372" s="21" t="s">
        <v>0</v>
      </c>
      <c r="G372"/>
      <c r="H372"/>
      <c r="I372"/>
      <c r="J372" s="21" t="s">
        <v>16</v>
      </c>
      <c r="K372" s="47"/>
      <c r="L372" s="3">
        <f>(L371+Tabla131618192021222324252[[#This Row],[TON]])</f>
        <v>1000.4999999999998</v>
      </c>
      <c r="M372" s="12">
        <v>22</v>
      </c>
    </row>
    <row r="373" spans="1:13" hidden="1" x14ac:dyDescent="0.25">
      <c r="C373" s="46"/>
      <c r="F373" s="21" t="s">
        <v>0</v>
      </c>
      <c r="G373"/>
      <c r="H373"/>
      <c r="I373"/>
      <c r="J373" s="21" t="s">
        <v>16</v>
      </c>
      <c r="K373" s="47"/>
      <c r="L373" s="3">
        <f>(L372+Tabla131618192021222324252[[#This Row],[TON]])</f>
        <v>1000.4999999999998</v>
      </c>
      <c r="M373" s="12">
        <v>22</v>
      </c>
    </row>
    <row r="374" spans="1:13" hidden="1" x14ac:dyDescent="0.25">
      <c r="C374" s="46"/>
      <c r="F374" s="21" t="s">
        <v>0</v>
      </c>
      <c r="G374"/>
      <c r="H374"/>
      <c r="I374"/>
      <c r="J374" s="21" t="s">
        <v>16</v>
      </c>
      <c r="K374" s="47"/>
      <c r="L374" s="3">
        <f>(L373+Tabla131618192021222324252[[#This Row],[TON]])</f>
        <v>1000.4999999999998</v>
      </c>
      <c r="M374" s="12">
        <v>22</v>
      </c>
    </row>
    <row r="375" spans="1:13" hidden="1" x14ac:dyDescent="0.25">
      <c r="C375" s="46"/>
      <c r="F375" s="21" t="s">
        <v>0</v>
      </c>
      <c r="G375"/>
      <c r="H375"/>
      <c r="I375"/>
      <c r="J375" s="21" t="s">
        <v>16</v>
      </c>
      <c r="K375" s="47"/>
      <c r="L375" s="3">
        <f>(L374+Tabla131618192021222324252[[#This Row],[TON]])</f>
        <v>1000.4999999999998</v>
      </c>
      <c r="M375" s="12">
        <v>22</v>
      </c>
    </row>
    <row r="376" spans="1:13" s="40" customFormat="1" hidden="1" x14ac:dyDescent="0.25">
      <c r="A376" s="45"/>
      <c r="B376" s="48"/>
      <c r="C376" s="49"/>
      <c r="D376" s="44"/>
      <c r="E376" s="44"/>
      <c r="F376" s="43" t="s">
        <v>0</v>
      </c>
      <c r="G376" s="50"/>
      <c r="H376" s="50"/>
      <c r="I376" s="50"/>
      <c r="J376" s="43" t="s">
        <v>16</v>
      </c>
      <c r="K376" s="51"/>
      <c r="L376" s="3">
        <f>(L375+Tabla131618192021222324252[[#This Row],[TON]])</f>
        <v>1000.4999999999998</v>
      </c>
      <c r="M376" s="12">
        <v>22</v>
      </c>
    </row>
    <row r="377" spans="1:13" hidden="1" x14ac:dyDescent="0.25">
      <c r="C377" s="46"/>
      <c r="F377" s="21" t="s">
        <v>0</v>
      </c>
      <c r="G377"/>
      <c r="H377"/>
      <c r="I377"/>
      <c r="J377" s="21" t="s">
        <v>16</v>
      </c>
      <c r="K377" s="47"/>
      <c r="L377" s="3">
        <f>(L376+Tabla131618192021222324252[[#This Row],[TON]])</f>
        <v>1000.4999999999998</v>
      </c>
      <c r="M377" s="12">
        <v>22</v>
      </c>
    </row>
    <row r="378" spans="1:13" hidden="1" x14ac:dyDescent="0.25">
      <c r="A378" s="13"/>
      <c r="C378" s="41"/>
      <c r="D378" s="8"/>
      <c r="E378" s="8"/>
      <c r="F378" s="21" t="s">
        <v>0</v>
      </c>
      <c r="G378" s="28"/>
      <c r="H378" s="28"/>
      <c r="I378" s="28"/>
      <c r="J378" s="21" t="s">
        <v>16</v>
      </c>
      <c r="K378" s="42"/>
      <c r="L378" s="3">
        <f>(L377+Tabla131618192021222324252[[#This Row],[TON]])</f>
        <v>1000.4999999999998</v>
      </c>
      <c r="M378" s="12">
        <v>22</v>
      </c>
    </row>
    <row r="379" spans="1:13" s="4" customFormat="1" hidden="1" x14ac:dyDescent="0.25">
      <c r="A379" s="59"/>
      <c r="B379" s="2"/>
      <c r="C379" s="60"/>
      <c r="D379" s="58"/>
      <c r="E379" s="58"/>
      <c r="F379" s="55" t="s">
        <v>0</v>
      </c>
      <c r="G379" s="61"/>
      <c r="H379" s="61"/>
      <c r="I379" s="61"/>
      <c r="J379" s="55" t="s">
        <v>16</v>
      </c>
      <c r="K379" s="62"/>
      <c r="L379" s="3">
        <f>(L378+Tabla131618192021222324252[[#This Row],[TON]])</f>
        <v>1000.4999999999998</v>
      </c>
      <c r="M379" s="12">
        <v>22</v>
      </c>
    </row>
    <row r="380" spans="1:13" s="4" customFormat="1" hidden="1" x14ac:dyDescent="0.25">
      <c r="A380" s="59"/>
      <c r="B380" s="67"/>
      <c r="C380" s="60"/>
      <c r="D380" s="58"/>
      <c r="E380" s="58"/>
      <c r="F380" s="55" t="s">
        <v>0</v>
      </c>
      <c r="G380" s="61"/>
      <c r="H380" s="61"/>
      <c r="I380" s="61"/>
      <c r="J380" s="55" t="s">
        <v>16</v>
      </c>
      <c r="K380" s="62"/>
      <c r="L380" s="3">
        <f>(L379+Tabla131618192021222324252[[#This Row],[TON]])</f>
        <v>1000.4999999999998</v>
      </c>
      <c r="M380" s="12">
        <v>22</v>
      </c>
    </row>
    <row r="381" spans="1:13" hidden="1" x14ac:dyDescent="0.25">
      <c r="C381" s="46"/>
      <c r="F381" s="21" t="s">
        <v>0</v>
      </c>
      <c r="G381"/>
      <c r="H381"/>
      <c r="I381"/>
      <c r="J381" s="21" t="s">
        <v>16</v>
      </c>
      <c r="K381" s="47"/>
      <c r="L381" s="3">
        <f>(L380+Tabla131618192021222324252[[#This Row],[TON]])</f>
        <v>1000.4999999999998</v>
      </c>
      <c r="M381" s="12">
        <v>22</v>
      </c>
    </row>
    <row r="382" spans="1:13" hidden="1" x14ac:dyDescent="0.25">
      <c r="C382" s="46"/>
      <c r="F382" s="21" t="s">
        <v>0</v>
      </c>
      <c r="G382"/>
      <c r="H382"/>
      <c r="I382"/>
      <c r="J382" s="21" t="s">
        <v>16</v>
      </c>
      <c r="K382" s="47"/>
      <c r="L382" s="3">
        <f>(L381+Tabla131618192021222324252[[#This Row],[TON]])</f>
        <v>1000.4999999999998</v>
      </c>
      <c r="M382" s="12">
        <v>22</v>
      </c>
    </row>
    <row r="383" spans="1:13" hidden="1" x14ac:dyDescent="0.25">
      <c r="C383" s="46"/>
      <c r="F383" s="21" t="s">
        <v>0</v>
      </c>
      <c r="G383"/>
      <c r="H383"/>
      <c r="I383"/>
      <c r="J383" s="21" t="s">
        <v>16</v>
      </c>
      <c r="K383" s="47"/>
      <c r="L383" s="3">
        <f>(L382+Tabla131618192021222324252[[#This Row],[TON]])</f>
        <v>1000.4999999999998</v>
      </c>
      <c r="M383" s="12">
        <v>22</v>
      </c>
    </row>
    <row r="384" spans="1:13" hidden="1" x14ac:dyDescent="0.25">
      <c r="C384" s="46"/>
      <c r="F384" s="21" t="s">
        <v>0</v>
      </c>
      <c r="G384"/>
      <c r="H384"/>
      <c r="I384"/>
      <c r="J384" s="21" t="s">
        <v>16</v>
      </c>
      <c r="K384" s="47"/>
      <c r="L384" s="3">
        <f>(L383+Tabla131618192021222324252[[#This Row],[TON]])</f>
        <v>1000.4999999999998</v>
      </c>
      <c r="M384" s="12">
        <v>22</v>
      </c>
    </row>
    <row r="385" spans="1:13" hidden="1" x14ac:dyDescent="0.25">
      <c r="C385" s="46"/>
      <c r="F385" s="21" t="s">
        <v>0</v>
      </c>
      <c r="G385"/>
      <c r="H385"/>
      <c r="I385"/>
      <c r="J385" s="21" t="s">
        <v>16</v>
      </c>
      <c r="K385" s="47"/>
      <c r="L385" s="3">
        <f>(L384+Tabla131618192021222324252[[#This Row],[TON]])</f>
        <v>1000.4999999999998</v>
      </c>
      <c r="M385" s="12">
        <v>22</v>
      </c>
    </row>
    <row r="386" spans="1:13" hidden="1" x14ac:dyDescent="0.25">
      <c r="C386" s="46"/>
      <c r="F386" s="21" t="s">
        <v>0</v>
      </c>
      <c r="G386"/>
      <c r="H386"/>
      <c r="I386"/>
      <c r="J386" s="21" t="s">
        <v>16</v>
      </c>
      <c r="K386" s="47"/>
      <c r="L386" s="3">
        <f>(L385+Tabla131618192021222324252[[#This Row],[TON]])</f>
        <v>1000.4999999999998</v>
      </c>
      <c r="M386" s="12">
        <v>22</v>
      </c>
    </row>
    <row r="387" spans="1:13" hidden="1" x14ac:dyDescent="0.25">
      <c r="C387" s="46"/>
      <c r="F387" s="21" t="s">
        <v>0</v>
      </c>
      <c r="G387"/>
      <c r="H387"/>
      <c r="I387"/>
      <c r="J387" s="21" t="s">
        <v>16</v>
      </c>
      <c r="K387" s="47"/>
      <c r="L387" s="3">
        <f>(L386+Tabla131618192021222324252[[#This Row],[TON]])</f>
        <v>1000.4999999999998</v>
      </c>
      <c r="M387" s="12">
        <v>22</v>
      </c>
    </row>
    <row r="388" spans="1:13" hidden="1" x14ac:dyDescent="0.25">
      <c r="C388" s="46"/>
      <c r="F388" s="21" t="s">
        <v>0</v>
      </c>
      <c r="G388"/>
      <c r="H388"/>
      <c r="I388"/>
      <c r="J388" s="21" t="s">
        <v>16</v>
      </c>
      <c r="K388" s="47"/>
      <c r="L388" s="3">
        <f>(L387+Tabla131618192021222324252[[#This Row],[TON]])</f>
        <v>1000.4999999999998</v>
      </c>
      <c r="M388" s="12">
        <v>22</v>
      </c>
    </row>
    <row r="389" spans="1:13" hidden="1" x14ac:dyDescent="0.25">
      <c r="C389" s="46"/>
      <c r="F389" s="21" t="s">
        <v>0</v>
      </c>
      <c r="G389"/>
      <c r="H389"/>
      <c r="I389"/>
      <c r="J389" s="21" t="s">
        <v>16</v>
      </c>
      <c r="K389" s="47"/>
      <c r="L389" s="3">
        <f>(L388+Tabla131618192021222324252[[#This Row],[TON]])</f>
        <v>1000.4999999999998</v>
      </c>
      <c r="M389" s="12">
        <v>22</v>
      </c>
    </row>
    <row r="390" spans="1:13" hidden="1" x14ac:dyDescent="0.25">
      <c r="C390" s="46"/>
      <c r="F390" s="21" t="s">
        <v>0</v>
      </c>
      <c r="G390"/>
      <c r="H390"/>
      <c r="I390"/>
      <c r="J390" s="21" t="s">
        <v>16</v>
      </c>
      <c r="K390" s="47"/>
      <c r="L390" s="3">
        <f>(L389+Tabla131618192021222324252[[#This Row],[TON]])</f>
        <v>1000.4999999999998</v>
      </c>
      <c r="M390" s="12">
        <v>22</v>
      </c>
    </row>
    <row r="391" spans="1:13" hidden="1" x14ac:dyDescent="0.25">
      <c r="C391" s="46"/>
      <c r="F391" s="21" t="s">
        <v>0</v>
      </c>
      <c r="G391"/>
      <c r="H391"/>
      <c r="I391"/>
      <c r="J391" s="21" t="s">
        <v>16</v>
      </c>
      <c r="K391" s="47"/>
      <c r="L391" s="3">
        <f>(L390+Tabla131618192021222324252[[#This Row],[TON]])</f>
        <v>1000.4999999999998</v>
      </c>
      <c r="M391" s="12">
        <v>22</v>
      </c>
    </row>
    <row r="392" spans="1:13" hidden="1" x14ac:dyDescent="0.25">
      <c r="C392" s="46"/>
      <c r="F392" s="21" t="s">
        <v>0</v>
      </c>
      <c r="G392"/>
      <c r="H392"/>
      <c r="I392"/>
      <c r="J392" s="21" t="s">
        <v>16</v>
      </c>
      <c r="K392" s="47"/>
      <c r="L392" s="3">
        <f>(L391+Tabla131618192021222324252[[#This Row],[TON]])</f>
        <v>1000.4999999999998</v>
      </c>
      <c r="M392" s="12">
        <v>22</v>
      </c>
    </row>
    <row r="393" spans="1:13" hidden="1" x14ac:dyDescent="0.25">
      <c r="C393" s="46"/>
      <c r="F393" s="21" t="s">
        <v>0</v>
      </c>
      <c r="G393"/>
      <c r="H393"/>
      <c r="I393"/>
      <c r="J393" s="21" t="s">
        <v>16</v>
      </c>
      <c r="K393" s="47"/>
      <c r="L393" s="3">
        <f>(L392+Tabla131618192021222324252[[#This Row],[TON]])</f>
        <v>1000.4999999999998</v>
      </c>
      <c r="M393" s="12">
        <v>22</v>
      </c>
    </row>
    <row r="394" spans="1:13" hidden="1" x14ac:dyDescent="0.25">
      <c r="C394" s="46"/>
      <c r="F394" s="21" t="s">
        <v>0</v>
      </c>
      <c r="G394"/>
      <c r="H394"/>
      <c r="I394"/>
      <c r="J394" s="21" t="s">
        <v>16</v>
      </c>
      <c r="K394" s="47"/>
      <c r="L394" s="3">
        <f>(L393+Tabla131618192021222324252[[#This Row],[TON]])</f>
        <v>1000.4999999999998</v>
      </c>
      <c r="M394" s="12">
        <v>22</v>
      </c>
    </row>
    <row r="395" spans="1:13" hidden="1" x14ac:dyDescent="0.25">
      <c r="C395" s="46"/>
      <c r="F395" s="21" t="s">
        <v>0</v>
      </c>
      <c r="G395"/>
      <c r="H395"/>
      <c r="I395"/>
      <c r="J395" s="21" t="s">
        <v>16</v>
      </c>
      <c r="K395" s="47"/>
      <c r="L395" s="3">
        <f>(L394+Tabla131618192021222324252[[#This Row],[TON]])</f>
        <v>1000.4999999999998</v>
      </c>
      <c r="M395" s="12">
        <v>22</v>
      </c>
    </row>
    <row r="396" spans="1:13" hidden="1" x14ac:dyDescent="0.25">
      <c r="C396" s="46"/>
      <c r="F396" s="21" t="s">
        <v>0</v>
      </c>
      <c r="G396"/>
      <c r="H396"/>
      <c r="I396"/>
      <c r="J396" s="21" t="s">
        <v>16</v>
      </c>
      <c r="K396" s="47"/>
      <c r="L396" s="3">
        <f>(L395+Tabla131618192021222324252[[#This Row],[TON]])</f>
        <v>1000.4999999999998</v>
      </c>
      <c r="M396" s="12">
        <v>22</v>
      </c>
    </row>
    <row r="397" spans="1:13" hidden="1" x14ac:dyDescent="0.25">
      <c r="A397" s="13"/>
      <c r="C397" s="41"/>
      <c r="D397" s="8"/>
      <c r="E397" s="8"/>
      <c r="F397" s="21" t="s">
        <v>0</v>
      </c>
      <c r="G397" s="28"/>
      <c r="H397"/>
      <c r="I397" s="28"/>
      <c r="J397" s="21" t="s">
        <v>16</v>
      </c>
      <c r="K397" s="42"/>
      <c r="L397" s="3">
        <f>(L396+Tabla131618192021222324252[[#This Row],[TON]])</f>
        <v>1000.4999999999998</v>
      </c>
      <c r="M397" s="12">
        <v>22</v>
      </c>
    </row>
    <row r="398" spans="1:13" hidden="1" x14ac:dyDescent="0.25">
      <c r="C398" s="46"/>
      <c r="F398" s="21" t="s">
        <v>0</v>
      </c>
      <c r="G398"/>
      <c r="H398"/>
      <c r="I398"/>
      <c r="J398" s="21" t="s">
        <v>16</v>
      </c>
      <c r="K398" s="47"/>
      <c r="L398" s="3">
        <f>(L397+Tabla131618192021222324252[[#This Row],[TON]])</f>
        <v>1000.4999999999998</v>
      </c>
      <c r="M398" s="12">
        <v>22</v>
      </c>
    </row>
    <row r="399" spans="1:13" hidden="1" x14ac:dyDescent="0.25">
      <c r="C399" s="46"/>
      <c r="F399" s="21" t="s">
        <v>0</v>
      </c>
      <c r="G399"/>
      <c r="H399"/>
      <c r="I399"/>
      <c r="J399" s="21" t="s">
        <v>16</v>
      </c>
      <c r="K399" s="47"/>
      <c r="L399" s="3">
        <f>(L398+Tabla131618192021222324252[[#This Row],[TON]])</f>
        <v>1000.4999999999998</v>
      </c>
      <c r="M399" s="12">
        <v>22</v>
      </c>
    </row>
    <row r="400" spans="1:13" hidden="1" x14ac:dyDescent="0.25">
      <c r="C400" s="46"/>
      <c r="F400" s="21" t="s">
        <v>0</v>
      </c>
      <c r="G400"/>
      <c r="H400"/>
      <c r="I400"/>
      <c r="J400" s="21" t="s">
        <v>16</v>
      </c>
      <c r="K400" s="47"/>
      <c r="L400" s="3">
        <f>(L399+Tabla131618192021222324252[[#This Row],[TON]])</f>
        <v>1000.4999999999998</v>
      </c>
      <c r="M400" s="12">
        <v>22</v>
      </c>
    </row>
    <row r="401" spans="1:13" hidden="1" x14ac:dyDescent="0.25">
      <c r="C401" s="46"/>
      <c r="F401" s="21" t="s">
        <v>0</v>
      </c>
      <c r="G401"/>
      <c r="H401"/>
      <c r="I401"/>
      <c r="J401" s="21" t="s">
        <v>16</v>
      </c>
      <c r="K401" s="47"/>
      <c r="L401" s="3">
        <f>(L400+Tabla131618192021222324252[[#This Row],[TON]])</f>
        <v>1000.4999999999998</v>
      </c>
      <c r="M401" s="12">
        <v>22</v>
      </c>
    </row>
    <row r="402" spans="1:13" hidden="1" x14ac:dyDescent="0.25">
      <c r="C402" s="46"/>
      <c r="F402" s="21" t="s">
        <v>0</v>
      </c>
      <c r="G402"/>
      <c r="H402"/>
      <c r="I402"/>
      <c r="J402" s="21" t="s">
        <v>16</v>
      </c>
      <c r="K402" s="47"/>
      <c r="L402" s="3">
        <f>(L401+Tabla131618192021222324252[[#This Row],[TON]])</f>
        <v>1000.4999999999998</v>
      </c>
      <c r="M402" s="12">
        <v>22</v>
      </c>
    </row>
    <row r="403" spans="1:13" hidden="1" x14ac:dyDescent="0.25">
      <c r="C403" s="46"/>
      <c r="F403" s="21" t="s">
        <v>0</v>
      </c>
      <c r="G403"/>
      <c r="H403"/>
      <c r="I403"/>
      <c r="J403" s="21" t="s">
        <v>16</v>
      </c>
      <c r="K403" s="47"/>
      <c r="L403" s="3">
        <f>(L402+Tabla131618192021222324252[[#This Row],[TON]])</f>
        <v>1000.4999999999998</v>
      </c>
      <c r="M403" s="12">
        <v>22</v>
      </c>
    </row>
    <row r="404" spans="1:13" hidden="1" x14ac:dyDescent="0.25">
      <c r="C404" s="46"/>
      <c r="F404" s="21" t="s">
        <v>0</v>
      </c>
      <c r="G404"/>
      <c r="H404"/>
      <c r="I404"/>
      <c r="J404" s="21" t="s">
        <v>16</v>
      </c>
      <c r="K404" s="47"/>
      <c r="L404" s="3">
        <f>(L403+Tabla131618192021222324252[[#This Row],[TON]])</f>
        <v>1000.4999999999998</v>
      </c>
      <c r="M404" s="12">
        <v>22</v>
      </c>
    </row>
    <row r="405" spans="1:13" hidden="1" x14ac:dyDescent="0.25">
      <c r="C405" s="46"/>
      <c r="F405" s="21" t="s">
        <v>0</v>
      </c>
      <c r="G405"/>
      <c r="H405"/>
      <c r="I405"/>
      <c r="J405" s="21" t="s">
        <v>16</v>
      </c>
      <c r="K405" s="47"/>
      <c r="L405" s="3">
        <f>(L404+Tabla131618192021222324252[[#This Row],[TON]])</f>
        <v>1000.4999999999998</v>
      </c>
      <c r="M405" s="12">
        <v>22</v>
      </c>
    </row>
    <row r="406" spans="1:13" hidden="1" x14ac:dyDescent="0.25">
      <c r="C406" s="46"/>
      <c r="F406" s="21" t="s">
        <v>0</v>
      </c>
      <c r="G406"/>
      <c r="H406"/>
      <c r="I406"/>
      <c r="J406" s="21" t="s">
        <v>16</v>
      </c>
      <c r="K406" s="47"/>
      <c r="L406" s="3">
        <f>(L405+Tabla131618192021222324252[[#This Row],[TON]])</f>
        <v>1000.4999999999998</v>
      </c>
      <c r="M406" s="12">
        <v>22</v>
      </c>
    </row>
    <row r="407" spans="1:13" hidden="1" x14ac:dyDescent="0.25">
      <c r="C407" s="46"/>
      <c r="F407" s="21" t="s">
        <v>0</v>
      </c>
      <c r="G407"/>
      <c r="H407"/>
      <c r="I407"/>
      <c r="J407" s="21" t="s">
        <v>16</v>
      </c>
      <c r="K407" s="47"/>
      <c r="L407" s="3">
        <f>(L406+Tabla131618192021222324252[[#This Row],[TON]])</f>
        <v>1000.4999999999998</v>
      </c>
      <c r="M407" s="12">
        <v>22</v>
      </c>
    </row>
    <row r="408" spans="1:13" hidden="1" x14ac:dyDescent="0.25">
      <c r="C408" s="46"/>
      <c r="F408" s="21" t="s">
        <v>0</v>
      </c>
      <c r="G408"/>
      <c r="H408"/>
      <c r="I408"/>
      <c r="J408" s="21" t="s">
        <v>16</v>
      </c>
      <c r="K408" s="47"/>
      <c r="L408" s="3">
        <f>(L407+Tabla131618192021222324252[[#This Row],[TON]])</f>
        <v>1000.4999999999998</v>
      </c>
      <c r="M408" s="12">
        <v>22</v>
      </c>
    </row>
    <row r="409" spans="1:13" hidden="1" x14ac:dyDescent="0.25">
      <c r="C409" s="46"/>
      <c r="F409" s="21" t="s">
        <v>0</v>
      </c>
      <c r="G409"/>
      <c r="H409"/>
      <c r="I409"/>
      <c r="J409" s="21" t="s">
        <v>16</v>
      </c>
      <c r="K409" s="47"/>
      <c r="L409" s="3">
        <f>(L408+Tabla131618192021222324252[[#This Row],[TON]])</f>
        <v>1000.4999999999998</v>
      </c>
      <c r="M409" s="12">
        <v>22</v>
      </c>
    </row>
    <row r="410" spans="1:13" hidden="1" x14ac:dyDescent="0.25">
      <c r="C410" s="46"/>
      <c r="F410" s="21" t="s">
        <v>0</v>
      </c>
      <c r="G410"/>
      <c r="H410"/>
      <c r="I410"/>
      <c r="J410" s="21" t="s">
        <v>16</v>
      </c>
      <c r="K410" s="47"/>
      <c r="L410" s="3">
        <f>(L409+Tabla131618192021222324252[[#This Row],[TON]])</f>
        <v>1000.4999999999998</v>
      </c>
      <c r="M410" s="12">
        <v>22</v>
      </c>
    </row>
    <row r="411" spans="1:13" hidden="1" x14ac:dyDescent="0.25">
      <c r="C411" s="46"/>
      <c r="F411" s="21" t="s">
        <v>0</v>
      </c>
      <c r="G411"/>
      <c r="H411"/>
      <c r="I411"/>
      <c r="J411" s="21" t="s">
        <v>16</v>
      </c>
      <c r="K411" s="47"/>
      <c r="L411" s="3">
        <f>(L410+Tabla131618192021222324252[[#This Row],[TON]])</f>
        <v>1000.4999999999998</v>
      </c>
      <c r="M411" s="12">
        <v>22</v>
      </c>
    </row>
    <row r="412" spans="1:13" hidden="1" x14ac:dyDescent="0.25">
      <c r="C412" s="46"/>
      <c r="F412" s="21" t="s">
        <v>0</v>
      </c>
      <c r="G412"/>
      <c r="H412"/>
      <c r="I412"/>
      <c r="J412" s="21" t="s">
        <v>16</v>
      </c>
      <c r="K412" s="47"/>
      <c r="L412" s="3">
        <f>(L411+Tabla131618192021222324252[[#This Row],[TON]])</f>
        <v>1000.4999999999998</v>
      </c>
      <c r="M412" s="12">
        <v>22</v>
      </c>
    </row>
    <row r="413" spans="1:13" hidden="1" x14ac:dyDescent="0.25">
      <c r="C413" s="46"/>
      <c r="F413" s="21" t="s">
        <v>0</v>
      </c>
      <c r="G413"/>
      <c r="H413"/>
      <c r="I413"/>
      <c r="J413" s="21" t="s">
        <v>16</v>
      </c>
      <c r="K413" s="47"/>
      <c r="L413" s="3">
        <f>(L412+Tabla131618192021222324252[[#This Row],[TON]])</f>
        <v>1000.4999999999998</v>
      </c>
      <c r="M413" s="12">
        <v>22</v>
      </c>
    </row>
    <row r="414" spans="1:13" hidden="1" x14ac:dyDescent="0.25">
      <c r="C414" s="46"/>
      <c r="F414" s="21" t="s">
        <v>0</v>
      </c>
      <c r="G414"/>
      <c r="H414"/>
      <c r="I414"/>
      <c r="J414" s="21" t="s">
        <v>16</v>
      </c>
      <c r="K414" s="47"/>
      <c r="L414" s="3">
        <f>(L413+Tabla131618192021222324252[[#This Row],[TON]])</f>
        <v>1000.4999999999998</v>
      </c>
      <c r="M414" s="12">
        <v>22</v>
      </c>
    </row>
    <row r="415" spans="1:13" hidden="1" x14ac:dyDescent="0.25">
      <c r="A415" s="13"/>
      <c r="B415" s="7"/>
      <c r="C415" s="41"/>
      <c r="D415" s="8"/>
      <c r="E415" s="8"/>
      <c r="F415" s="21" t="s">
        <v>0</v>
      </c>
      <c r="G415" s="28"/>
      <c r="H415"/>
      <c r="I415" s="28"/>
      <c r="J415" s="21" t="s">
        <v>16</v>
      </c>
      <c r="K415" s="47"/>
      <c r="L415" s="3">
        <f>(L414+Tabla131618192021222324252[[#This Row],[TON]])</f>
        <v>1000.4999999999998</v>
      </c>
      <c r="M415" s="12">
        <v>22</v>
      </c>
    </row>
    <row r="416" spans="1:13" hidden="1" x14ac:dyDescent="0.25">
      <c r="C416" s="46"/>
      <c r="F416" s="21" t="s">
        <v>0</v>
      </c>
      <c r="G416"/>
      <c r="H416"/>
      <c r="I416"/>
      <c r="J416" s="21" t="s">
        <v>16</v>
      </c>
      <c r="K416" s="47"/>
      <c r="L416" s="3">
        <f>(L415+Tabla131618192021222324252[[#This Row],[TON]])</f>
        <v>1000.4999999999998</v>
      </c>
      <c r="M416" s="12">
        <v>22</v>
      </c>
    </row>
    <row r="417" spans="1:13" hidden="1" x14ac:dyDescent="0.25">
      <c r="C417" s="46"/>
      <c r="F417" s="21" t="s">
        <v>0</v>
      </c>
      <c r="G417"/>
      <c r="H417"/>
      <c r="I417"/>
      <c r="J417" s="21" t="s">
        <v>16</v>
      </c>
      <c r="K417" s="47"/>
      <c r="L417" s="3">
        <f>(L416+Tabla131618192021222324252[[#This Row],[TON]])</f>
        <v>1000.4999999999998</v>
      </c>
      <c r="M417" s="12">
        <v>22</v>
      </c>
    </row>
    <row r="418" spans="1:13" hidden="1" x14ac:dyDescent="0.25">
      <c r="C418" s="46"/>
      <c r="F418" s="21" t="s">
        <v>0</v>
      </c>
      <c r="G418"/>
      <c r="H418"/>
      <c r="I418"/>
      <c r="J418" s="21" t="s">
        <v>16</v>
      </c>
      <c r="K418" s="47"/>
      <c r="L418" s="3">
        <f>(L417+Tabla131618192021222324252[[#This Row],[TON]])</f>
        <v>1000.4999999999998</v>
      </c>
      <c r="M418" s="12">
        <v>22</v>
      </c>
    </row>
    <row r="419" spans="1:13" hidden="1" x14ac:dyDescent="0.25">
      <c r="C419" s="46"/>
      <c r="F419" s="21" t="s">
        <v>0</v>
      </c>
      <c r="G419"/>
      <c r="H419"/>
      <c r="I419"/>
      <c r="J419" s="21" t="s">
        <v>16</v>
      </c>
      <c r="K419" s="47"/>
      <c r="L419" s="3">
        <f>(L418+Tabla131618192021222324252[[#This Row],[TON]])</f>
        <v>1000.4999999999998</v>
      </c>
      <c r="M419" s="12">
        <v>22</v>
      </c>
    </row>
    <row r="420" spans="1:13" hidden="1" x14ac:dyDescent="0.25">
      <c r="C420" s="46"/>
      <c r="F420" s="21" t="s">
        <v>0</v>
      </c>
      <c r="G420"/>
      <c r="H420"/>
      <c r="I420"/>
      <c r="J420" s="21" t="s">
        <v>16</v>
      </c>
      <c r="K420" s="47"/>
      <c r="L420" s="3">
        <f>(L419+Tabla131618192021222324252[[#This Row],[TON]])</f>
        <v>1000.4999999999998</v>
      </c>
      <c r="M420" s="12">
        <v>22</v>
      </c>
    </row>
    <row r="421" spans="1:13" hidden="1" x14ac:dyDescent="0.25">
      <c r="C421" s="46"/>
      <c r="F421" s="21" t="s">
        <v>0</v>
      </c>
      <c r="G421"/>
      <c r="H421"/>
      <c r="I421"/>
      <c r="J421" s="21" t="s">
        <v>16</v>
      </c>
      <c r="K421" s="47"/>
      <c r="L421" s="3">
        <f>(L420+Tabla131618192021222324252[[#This Row],[TON]])</f>
        <v>1000.4999999999998</v>
      </c>
      <c r="M421" s="12">
        <v>22</v>
      </c>
    </row>
    <row r="422" spans="1:13" hidden="1" x14ac:dyDescent="0.25">
      <c r="C422" s="46"/>
      <c r="F422" s="21" t="s">
        <v>0</v>
      </c>
      <c r="G422"/>
      <c r="H422"/>
      <c r="I422"/>
      <c r="J422" s="21" t="s">
        <v>16</v>
      </c>
      <c r="K422" s="47"/>
      <c r="L422" s="3">
        <f>(L421+Tabla131618192021222324252[[#This Row],[TON]])</f>
        <v>1000.4999999999998</v>
      </c>
      <c r="M422" s="12">
        <v>22</v>
      </c>
    </row>
    <row r="423" spans="1:13" hidden="1" x14ac:dyDescent="0.25">
      <c r="C423" s="46"/>
      <c r="F423" s="21" t="s">
        <v>0</v>
      </c>
      <c r="G423"/>
      <c r="H423"/>
      <c r="I423"/>
      <c r="J423" s="21" t="s">
        <v>16</v>
      </c>
      <c r="K423" s="47"/>
      <c r="L423" s="3">
        <f>(L422+Tabla131618192021222324252[[#This Row],[TON]])</f>
        <v>1000.4999999999998</v>
      </c>
      <c r="M423" s="12">
        <v>22</v>
      </c>
    </row>
    <row r="424" spans="1:13" hidden="1" x14ac:dyDescent="0.25">
      <c r="C424" s="46"/>
      <c r="F424" s="21" t="s">
        <v>0</v>
      </c>
      <c r="G424"/>
      <c r="H424"/>
      <c r="I424"/>
      <c r="J424" s="21" t="s">
        <v>16</v>
      </c>
      <c r="K424" s="47"/>
      <c r="L424" s="3">
        <f>(L423+Tabla131618192021222324252[[#This Row],[TON]])</f>
        <v>1000.4999999999998</v>
      </c>
      <c r="M424" s="12">
        <v>22</v>
      </c>
    </row>
    <row r="425" spans="1:13" hidden="1" x14ac:dyDescent="0.25">
      <c r="C425" s="46"/>
      <c r="F425" s="21" t="s">
        <v>0</v>
      </c>
      <c r="G425"/>
      <c r="H425"/>
      <c r="I425"/>
      <c r="J425" s="21" t="s">
        <v>16</v>
      </c>
      <c r="K425" s="47"/>
      <c r="L425" s="3">
        <f>(L424+Tabla131618192021222324252[[#This Row],[TON]])</f>
        <v>1000.4999999999998</v>
      </c>
      <c r="M425" s="12">
        <v>22</v>
      </c>
    </row>
    <row r="426" spans="1:13" hidden="1" x14ac:dyDescent="0.25">
      <c r="C426" s="46"/>
      <c r="F426" s="21" t="s">
        <v>0</v>
      </c>
      <c r="G426"/>
      <c r="H426"/>
      <c r="I426"/>
      <c r="J426" s="21" t="s">
        <v>16</v>
      </c>
      <c r="K426" s="47"/>
      <c r="L426" s="3">
        <f>(L425+Tabla131618192021222324252[[#This Row],[TON]])</f>
        <v>1000.4999999999998</v>
      </c>
      <c r="M426" s="12">
        <v>22</v>
      </c>
    </row>
    <row r="427" spans="1:13" hidden="1" x14ac:dyDescent="0.25">
      <c r="C427" s="46"/>
      <c r="F427" s="21" t="s">
        <v>0</v>
      </c>
      <c r="G427"/>
      <c r="H427"/>
      <c r="I427"/>
      <c r="J427" s="21" t="s">
        <v>16</v>
      </c>
      <c r="K427" s="47"/>
      <c r="L427" s="3">
        <f>(L426+Tabla131618192021222324252[[#This Row],[TON]])</f>
        <v>1000.4999999999998</v>
      </c>
      <c r="M427" s="12">
        <v>22</v>
      </c>
    </row>
    <row r="428" spans="1:13" hidden="1" x14ac:dyDescent="0.25">
      <c r="C428" s="46"/>
      <c r="F428" s="21" t="s">
        <v>0</v>
      </c>
      <c r="G428"/>
      <c r="H428"/>
      <c r="I428"/>
      <c r="J428" s="21" t="s">
        <v>16</v>
      </c>
      <c r="K428" s="47"/>
      <c r="L428" s="3">
        <f>(L427+Tabla131618192021222324252[[#This Row],[TON]])</f>
        <v>1000.4999999999998</v>
      </c>
      <c r="M428" s="12">
        <v>22</v>
      </c>
    </row>
    <row r="429" spans="1:13" hidden="1" x14ac:dyDescent="0.25">
      <c r="C429" s="46"/>
      <c r="F429" s="21" t="s">
        <v>0</v>
      </c>
      <c r="G429"/>
      <c r="H429"/>
      <c r="I429"/>
      <c r="J429" s="21" t="s">
        <v>16</v>
      </c>
      <c r="K429" s="47"/>
      <c r="L429" s="3">
        <f>(L428+Tabla131618192021222324252[[#This Row],[TON]])</f>
        <v>1000.4999999999998</v>
      </c>
      <c r="M429" s="12">
        <v>22</v>
      </c>
    </row>
    <row r="430" spans="1:13" s="4" customFormat="1" hidden="1" x14ac:dyDescent="0.25">
      <c r="A430" s="59"/>
      <c r="B430" s="2"/>
      <c r="C430" s="60"/>
      <c r="D430" s="58"/>
      <c r="E430" s="58"/>
      <c r="F430" s="55" t="s">
        <v>0</v>
      </c>
      <c r="G430" s="61"/>
      <c r="H430"/>
      <c r="I430" s="61"/>
      <c r="J430" s="55" t="s">
        <v>16</v>
      </c>
      <c r="K430" s="62"/>
      <c r="L430" s="3">
        <f>(L429+Tabla131618192021222324252[[#This Row],[TON]])</f>
        <v>1000.4999999999998</v>
      </c>
      <c r="M430" s="12">
        <v>22</v>
      </c>
    </row>
    <row r="431" spans="1:13" hidden="1" x14ac:dyDescent="0.25">
      <c r="C431" s="46"/>
      <c r="F431" s="21" t="s">
        <v>0</v>
      </c>
      <c r="G431"/>
      <c r="H431"/>
      <c r="I431"/>
      <c r="J431" s="21" t="s">
        <v>16</v>
      </c>
      <c r="K431" s="47"/>
      <c r="L431" s="3">
        <f>(L430+Tabla131618192021222324252[[#This Row],[TON]])</f>
        <v>1000.4999999999998</v>
      </c>
      <c r="M431" s="12">
        <v>22</v>
      </c>
    </row>
    <row r="432" spans="1:13" hidden="1" x14ac:dyDescent="0.25">
      <c r="C432" s="46"/>
      <c r="F432" s="21" t="s">
        <v>0</v>
      </c>
      <c r="G432"/>
      <c r="H432"/>
      <c r="I432"/>
      <c r="J432" s="21" t="s">
        <v>16</v>
      </c>
      <c r="K432" s="47"/>
      <c r="L432" s="3">
        <f>(L431+Tabla131618192021222324252[[#This Row],[TON]])</f>
        <v>1000.4999999999998</v>
      </c>
      <c r="M432" s="12">
        <v>22</v>
      </c>
    </row>
    <row r="433" spans="1:13" s="40" customFormat="1" hidden="1" x14ac:dyDescent="0.25">
      <c r="A433" s="45"/>
      <c r="B433" s="48"/>
      <c r="C433" s="49"/>
      <c r="D433" s="44"/>
      <c r="E433" s="44"/>
      <c r="F433" s="43" t="s">
        <v>0</v>
      </c>
      <c r="G433" s="50"/>
      <c r="H433" s="50"/>
      <c r="I433" s="50"/>
      <c r="J433" s="43" t="s">
        <v>16</v>
      </c>
      <c r="K433" s="51"/>
      <c r="L433" s="3">
        <f>(L432+Tabla131618192021222324252[[#This Row],[TON]])</f>
        <v>1000.4999999999998</v>
      </c>
      <c r="M433" s="12">
        <v>22</v>
      </c>
    </row>
    <row r="434" spans="1:13" hidden="1" x14ac:dyDescent="0.25">
      <c r="C434" s="46"/>
      <c r="F434" s="21" t="s">
        <v>0</v>
      </c>
      <c r="G434"/>
      <c r="H434"/>
      <c r="I434"/>
      <c r="J434" s="21"/>
      <c r="K434" s="47"/>
      <c r="L434" s="3">
        <f>(L433+Tabla131618192021222324252[[#This Row],[TON]])</f>
        <v>1000.4999999999998</v>
      </c>
      <c r="M434" s="12">
        <v>22</v>
      </c>
    </row>
    <row r="435" spans="1:13" hidden="1" x14ac:dyDescent="0.25">
      <c r="C435" s="46"/>
      <c r="F435" s="21"/>
      <c r="G435"/>
      <c r="H435"/>
      <c r="I435"/>
      <c r="J435" s="21"/>
      <c r="K435" s="47"/>
      <c r="L435" s="3">
        <f>(L434+Tabla131618192021222324252[[#This Row],[TON]])</f>
        <v>1000.4999999999998</v>
      </c>
      <c r="M435" s="12">
        <v>22</v>
      </c>
    </row>
    <row r="436" spans="1:13" hidden="1" x14ac:dyDescent="0.25">
      <c r="C436" s="46"/>
      <c r="F436" s="21"/>
      <c r="G436"/>
      <c r="H436"/>
      <c r="I436"/>
      <c r="J436" s="21"/>
      <c r="K436" s="47"/>
      <c r="L436" s="3">
        <f>(L435+Tabla131618192021222324252[[#This Row],[TON]])</f>
        <v>1000.4999999999998</v>
      </c>
      <c r="M436" s="12">
        <v>22</v>
      </c>
    </row>
    <row r="437" spans="1:13" hidden="1" x14ac:dyDescent="0.25">
      <c r="C437" s="46"/>
      <c r="F437" s="21"/>
      <c r="G437"/>
      <c r="H437"/>
      <c r="I437"/>
      <c r="J437" s="21"/>
      <c r="K437" s="47"/>
      <c r="L437" s="3">
        <f>(L436+Tabla131618192021222324252[[#This Row],[TON]])</f>
        <v>1000.4999999999998</v>
      </c>
      <c r="M437" s="12">
        <v>22</v>
      </c>
    </row>
    <row r="438" spans="1:13" hidden="1" x14ac:dyDescent="0.25">
      <c r="C438" s="46"/>
      <c r="F438" s="21"/>
      <c r="G438"/>
      <c r="H438"/>
      <c r="I438"/>
      <c r="J438" s="21"/>
      <c r="K438" s="47"/>
      <c r="L438" s="3">
        <f>(L437+Tabla131618192021222324252[[#This Row],[TON]])</f>
        <v>1000.4999999999998</v>
      </c>
      <c r="M438" s="12">
        <v>22</v>
      </c>
    </row>
    <row r="439" spans="1:13" hidden="1" x14ac:dyDescent="0.25">
      <c r="C439" s="46"/>
      <c r="F439" s="21"/>
      <c r="G439"/>
      <c r="H439"/>
      <c r="I439"/>
      <c r="J439" s="21"/>
      <c r="K439" s="47"/>
      <c r="L439" s="3">
        <f>(L438+Tabla131618192021222324252[[#This Row],[TON]])</f>
        <v>1000.4999999999998</v>
      </c>
      <c r="M439" s="12">
        <v>22</v>
      </c>
    </row>
    <row r="440" spans="1:13" hidden="1" x14ac:dyDescent="0.25">
      <c r="C440" s="46"/>
      <c r="F440" s="21"/>
      <c r="G440"/>
      <c r="H440"/>
      <c r="I440"/>
      <c r="J440" s="21"/>
      <c r="K440" s="47"/>
      <c r="L440" s="3">
        <f>(L439+Tabla131618192021222324252[[#This Row],[TON]])</f>
        <v>1000.4999999999998</v>
      </c>
      <c r="M440" s="12">
        <v>22</v>
      </c>
    </row>
    <row r="441" spans="1:13" hidden="1" x14ac:dyDescent="0.25">
      <c r="C441" s="46"/>
      <c r="F441" s="21"/>
      <c r="G441"/>
      <c r="H441"/>
      <c r="I441"/>
      <c r="J441" s="21"/>
      <c r="K441" s="47"/>
      <c r="L441" s="3">
        <f>(L440+Tabla131618192021222324252[[#This Row],[TON]])</f>
        <v>1000.4999999999998</v>
      </c>
      <c r="M441" s="12">
        <v>22</v>
      </c>
    </row>
    <row r="442" spans="1:13" hidden="1" x14ac:dyDescent="0.25">
      <c r="C442" s="46"/>
      <c r="F442" s="21"/>
      <c r="G442"/>
      <c r="H442"/>
      <c r="I442"/>
      <c r="J442" s="21"/>
      <c r="K442" s="47"/>
      <c r="L442" s="3">
        <f>(L441+Tabla131618192021222324252[[#This Row],[TON]])</f>
        <v>1000.4999999999998</v>
      </c>
      <c r="M442" s="12">
        <v>22</v>
      </c>
    </row>
    <row r="443" spans="1:13" hidden="1" x14ac:dyDescent="0.25">
      <c r="C443" s="46"/>
      <c r="F443" s="21"/>
      <c r="G443"/>
      <c r="H443"/>
      <c r="I443"/>
      <c r="J443" s="21"/>
      <c r="K443" s="47"/>
      <c r="L443" s="3">
        <f>(L442+Tabla131618192021222324252[[#This Row],[TON]])</f>
        <v>1000.4999999999998</v>
      </c>
      <c r="M443" s="12">
        <v>22</v>
      </c>
    </row>
    <row r="444" spans="1:13" hidden="1" x14ac:dyDescent="0.25">
      <c r="C444" s="46"/>
      <c r="F444" s="21"/>
      <c r="G444"/>
      <c r="H444"/>
      <c r="I444"/>
      <c r="J444" s="21"/>
      <c r="K444" s="47"/>
      <c r="L444" s="3">
        <f>(L443+Tabla131618192021222324252[[#This Row],[TON]])</f>
        <v>1000.4999999999998</v>
      </c>
      <c r="M444" s="12">
        <v>22</v>
      </c>
    </row>
    <row r="445" spans="1:13" hidden="1" x14ac:dyDescent="0.25">
      <c r="C445" s="46"/>
      <c r="F445" s="21"/>
      <c r="G445"/>
      <c r="H445"/>
      <c r="I445"/>
      <c r="J445" s="21"/>
      <c r="K445" s="47"/>
      <c r="L445" s="3">
        <f>(L444+Tabla131618192021222324252[[#This Row],[TON]])</f>
        <v>1000.4999999999998</v>
      </c>
      <c r="M445" s="12">
        <v>22</v>
      </c>
    </row>
    <row r="446" spans="1:13" hidden="1" x14ac:dyDescent="0.25">
      <c r="C446" s="46"/>
      <c r="F446" s="21"/>
      <c r="G446"/>
      <c r="H446"/>
      <c r="I446"/>
      <c r="J446" s="21"/>
      <c r="K446" s="47"/>
      <c r="L446" s="3">
        <f>(L445+Tabla131618192021222324252[[#This Row],[TON]])</f>
        <v>1000.4999999999998</v>
      </c>
      <c r="M446" s="12">
        <v>22</v>
      </c>
    </row>
    <row r="447" spans="1:13" hidden="1" x14ac:dyDescent="0.25">
      <c r="C447" s="46"/>
      <c r="F447" s="21"/>
      <c r="G447"/>
      <c r="H447"/>
      <c r="I447"/>
      <c r="J447" s="21"/>
      <c r="K447" s="47"/>
      <c r="L447" s="3">
        <f>(L446+Tabla131618192021222324252[[#This Row],[TON]])</f>
        <v>1000.4999999999998</v>
      </c>
      <c r="M447" s="12">
        <v>22</v>
      </c>
    </row>
    <row r="448" spans="1:13" hidden="1" x14ac:dyDescent="0.25">
      <c r="C448" s="46"/>
      <c r="F448" s="21"/>
      <c r="G448"/>
      <c r="H448"/>
      <c r="I448"/>
      <c r="J448" s="21"/>
      <c r="K448" s="47"/>
      <c r="L448" s="3">
        <f>(L447+Tabla131618192021222324252[[#This Row],[TON]])</f>
        <v>1000.4999999999998</v>
      </c>
      <c r="M448" s="12">
        <v>22</v>
      </c>
    </row>
    <row r="449" spans="1:13" hidden="1" x14ac:dyDescent="0.25">
      <c r="C449" s="46"/>
      <c r="F449" s="21" t="s">
        <v>0</v>
      </c>
      <c r="G449"/>
      <c r="H449"/>
      <c r="I449"/>
      <c r="J449" s="21" t="s">
        <v>16</v>
      </c>
      <c r="K449" s="47"/>
      <c r="L449" s="3">
        <f>(L448+Tabla131618192021222324252[[#This Row],[TON]])</f>
        <v>1000.4999999999998</v>
      </c>
      <c r="M449" s="12">
        <v>22</v>
      </c>
    </row>
    <row r="450" spans="1:13" hidden="1" x14ac:dyDescent="0.25">
      <c r="C450" s="46"/>
      <c r="F450" s="21" t="s">
        <v>0</v>
      </c>
      <c r="G450"/>
      <c r="H450"/>
      <c r="I450"/>
      <c r="J450" s="21" t="s">
        <v>16</v>
      </c>
      <c r="K450" s="47"/>
      <c r="L450" s="3">
        <f>(L449+Tabla131618192021222324252[[#This Row],[TON]])</f>
        <v>1000.4999999999998</v>
      </c>
      <c r="M450" s="12">
        <v>22</v>
      </c>
    </row>
    <row r="451" spans="1:13" hidden="1" x14ac:dyDescent="0.25">
      <c r="C451" s="46"/>
      <c r="F451" s="21" t="s">
        <v>0</v>
      </c>
      <c r="G451"/>
      <c r="H451"/>
      <c r="I451"/>
      <c r="J451" s="21" t="s">
        <v>16</v>
      </c>
      <c r="K451" s="47"/>
      <c r="L451" s="3">
        <f>(L450+Tabla131618192021222324252[[#This Row],[TON]])</f>
        <v>1000.4999999999998</v>
      </c>
      <c r="M451" s="12">
        <v>22</v>
      </c>
    </row>
    <row r="452" spans="1:13" hidden="1" x14ac:dyDescent="0.25">
      <c r="C452" s="46"/>
      <c r="F452" s="21" t="s">
        <v>0</v>
      </c>
      <c r="G452"/>
      <c r="H452"/>
      <c r="I452"/>
      <c r="J452" s="21" t="s">
        <v>16</v>
      </c>
      <c r="K452" s="47"/>
      <c r="L452" s="3">
        <f>(L451+Tabla131618192021222324252[[#This Row],[TON]])</f>
        <v>1000.4999999999998</v>
      </c>
      <c r="M452" s="12">
        <v>22</v>
      </c>
    </row>
    <row r="453" spans="1:13" hidden="1" x14ac:dyDescent="0.25">
      <c r="C453" s="46"/>
      <c r="F453" s="21" t="s">
        <v>0</v>
      </c>
      <c r="G453"/>
      <c r="H453"/>
      <c r="I453"/>
      <c r="J453" s="21" t="s">
        <v>16</v>
      </c>
      <c r="K453" s="47"/>
      <c r="L453" s="3">
        <f>(L452+Tabla131618192021222324252[[#This Row],[TON]])</f>
        <v>1000.4999999999998</v>
      </c>
      <c r="M453" s="12">
        <v>22</v>
      </c>
    </row>
    <row r="454" spans="1:13" hidden="1" x14ac:dyDescent="0.25">
      <c r="C454" s="46"/>
      <c r="F454" s="21" t="s">
        <v>0</v>
      </c>
      <c r="G454"/>
      <c r="H454"/>
      <c r="I454"/>
      <c r="J454" s="21" t="s">
        <v>16</v>
      </c>
      <c r="K454" s="47"/>
      <c r="L454" s="3">
        <f>(L453+Tabla131618192021222324252[[#This Row],[TON]])</f>
        <v>1000.4999999999998</v>
      </c>
      <c r="M454" s="12">
        <v>22</v>
      </c>
    </row>
    <row r="455" spans="1:13" hidden="1" x14ac:dyDescent="0.25">
      <c r="C455" s="46"/>
      <c r="F455" s="21" t="s">
        <v>0</v>
      </c>
      <c r="G455"/>
      <c r="H455"/>
      <c r="I455"/>
      <c r="J455" s="21" t="s">
        <v>16</v>
      </c>
      <c r="K455" s="47"/>
      <c r="L455" s="3">
        <f>(L454+Tabla131618192021222324252[[#This Row],[TON]])</f>
        <v>1000.4999999999998</v>
      </c>
      <c r="M455" s="12">
        <v>22</v>
      </c>
    </row>
    <row r="456" spans="1:13" x14ac:dyDescent="0.25">
      <c r="C456" s="46"/>
      <c r="K456" s="47"/>
      <c r="L456" s="3"/>
    </row>
    <row r="457" spans="1:13" x14ac:dyDescent="0.25">
      <c r="C457" s="46"/>
      <c r="K457" s="47"/>
      <c r="L457" s="3"/>
    </row>
    <row r="458" spans="1:13" x14ac:dyDescent="0.25">
      <c r="C458" s="46"/>
      <c r="K458" s="47"/>
      <c r="L458" s="3"/>
    </row>
    <row r="459" spans="1:13" x14ac:dyDescent="0.25">
      <c r="C459" s="46"/>
      <c r="K459" s="47"/>
      <c r="L459" s="3"/>
    </row>
    <row r="460" spans="1:13" x14ac:dyDescent="0.25">
      <c r="C460" s="46"/>
      <c r="K460" s="47"/>
      <c r="L460" s="3"/>
    </row>
    <row r="461" spans="1:13" x14ac:dyDescent="0.25">
      <c r="A461" s="13"/>
      <c r="B461" s="7"/>
      <c r="C461" s="41"/>
      <c r="D461" s="8"/>
      <c r="E461" s="8"/>
      <c r="F461" s="13"/>
      <c r="G461" s="6"/>
      <c r="H461" s="6"/>
      <c r="I461" s="6"/>
      <c r="J461" s="13"/>
      <c r="K461" s="42"/>
      <c r="L461" s="8"/>
      <c r="M461" s="13"/>
    </row>
    <row r="462" spans="1:13" x14ac:dyDescent="0.25">
      <c r="C462" s="25"/>
      <c r="F462" s="21"/>
      <c r="J462" s="21"/>
      <c r="K462" s="26"/>
      <c r="L462" s="3"/>
    </row>
    <row r="463" spans="1:13" x14ac:dyDescent="0.25">
      <c r="C463" s="25"/>
      <c r="F463" s="21"/>
      <c r="J463" s="21"/>
      <c r="K463" s="26"/>
      <c r="L463" s="3"/>
    </row>
    <row r="464" spans="1:13" x14ac:dyDescent="0.25">
      <c r="C464" s="25"/>
      <c r="F464" s="21"/>
      <c r="J464" s="21"/>
      <c r="K464" s="26"/>
      <c r="L464" s="3"/>
    </row>
    <row r="465" spans="3:12" x14ac:dyDescent="0.25">
      <c r="C465" s="25"/>
      <c r="F465" s="21"/>
      <c r="J465" s="21"/>
      <c r="K465" s="26"/>
      <c r="L465" s="3"/>
    </row>
    <row r="466" spans="3:12" x14ac:dyDescent="0.25">
      <c r="C466" s="25"/>
      <c r="F466" s="21"/>
      <c r="J466" s="21"/>
      <c r="K466" s="26"/>
      <c r="L466" s="3"/>
    </row>
    <row r="467" spans="3:12" x14ac:dyDescent="0.25">
      <c r="C467" s="25"/>
      <c r="F467" s="21"/>
      <c r="J467" s="21"/>
      <c r="K467" s="26"/>
      <c r="L467" s="3"/>
    </row>
    <row r="468" spans="3:12" x14ac:dyDescent="0.25">
      <c r="C468" s="25"/>
      <c r="F468" s="21"/>
      <c r="J468" s="21"/>
      <c r="K468" s="26"/>
      <c r="L468" s="3"/>
    </row>
    <row r="469" spans="3:12" x14ac:dyDescent="0.25">
      <c r="C469" s="25"/>
      <c r="F469" s="21"/>
      <c r="J469" s="21"/>
      <c r="K469" s="26"/>
      <c r="L469" s="3"/>
    </row>
    <row r="470" spans="3:12" x14ac:dyDescent="0.25">
      <c r="C470" s="25"/>
      <c r="F470" s="21"/>
      <c r="J470" s="21"/>
      <c r="K470" s="26"/>
      <c r="L470" s="3"/>
    </row>
    <row r="471" spans="3:12" x14ac:dyDescent="0.25">
      <c r="C471" s="25"/>
      <c r="F471" s="21"/>
      <c r="J471" s="21"/>
      <c r="K471" s="26"/>
      <c r="L471" s="3"/>
    </row>
    <row r="472" spans="3:12" x14ac:dyDescent="0.25">
      <c r="C472" s="25"/>
      <c r="F472" s="21"/>
      <c r="J472" s="21"/>
      <c r="K472" s="26"/>
      <c r="L472" s="3"/>
    </row>
    <row r="473" spans="3:12" x14ac:dyDescent="0.25">
      <c r="C473" s="25"/>
      <c r="F473" s="21"/>
      <c r="J473" s="21"/>
      <c r="K473" s="26"/>
      <c r="L473" s="3"/>
    </row>
    <row r="474" spans="3:12" x14ac:dyDescent="0.25">
      <c r="C474" s="25"/>
      <c r="F474" s="21"/>
      <c r="J474" s="21"/>
      <c r="K474" s="26"/>
      <c r="L474" s="3"/>
    </row>
    <row r="475" spans="3:12" x14ac:dyDescent="0.25">
      <c r="C475" s="25"/>
      <c r="F475" s="21"/>
      <c r="J475" s="21"/>
      <c r="K475" s="26"/>
      <c r="L475" s="3"/>
    </row>
    <row r="476" spans="3:12" x14ac:dyDescent="0.25">
      <c r="C476" s="25"/>
      <c r="F476" s="21"/>
      <c r="J476" s="21"/>
      <c r="K476" s="26"/>
      <c r="L476" s="3"/>
    </row>
    <row r="477" spans="3:12" x14ac:dyDescent="0.25">
      <c r="C477" s="25"/>
      <c r="F477" s="21"/>
      <c r="J477" s="21"/>
      <c r="K477" s="26"/>
      <c r="L477" s="3"/>
    </row>
    <row r="478" spans="3:12" x14ac:dyDescent="0.25">
      <c r="C478" s="25"/>
      <c r="F478" s="21"/>
      <c r="J478" s="21"/>
      <c r="K478" s="26"/>
      <c r="L478" s="3"/>
    </row>
    <row r="479" spans="3:12" x14ac:dyDescent="0.25">
      <c r="C479" s="25"/>
      <c r="F479" s="21"/>
      <c r="J479" s="21"/>
      <c r="K479" s="26"/>
      <c r="L479" s="3"/>
    </row>
    <row r="480" spans="3:12" x14ac:dyDescent="0.25">
      <c r="C480" s="25"/>
      <c r="F480" s="21"/>
      <c r="J480" s="21"/>
      <c r="K480" s="26"/>
      <c r="L480" s="3"/>
    </row>
    <row r="481" spans="3:12" x14ac:dyDescent="0.25">
      <c r="C481" s="25"/>
      <c r="F481" s="21"/>
      <c r="J481" s="21"/>
      <c r="K481" s="26"/>
      <c r="L481" s="3"/>
    </row>
    <row r="482" spans="3:12" x14ac:dyDescent="0.25">
      <c r="C482" s="25"/>
      <c r="F482" s="21"/>
      <c r="J482" s="21"/>
      <c r="K482" s="26"/>
      <c r="L482" s="3"/>
    </row>
    <row r="483" spans="3:12" x14ac:dyDescent="0.25">
      <c r="C483" s="25"/>
      <c r="F483" s="21"/>
      <c r="J483" s="21"/>
      <c r="K483" s="26"/>
      <c r="L483" s="3"/>
    </row>
    <row r="484" spans="3:12" x14ac:dyDescent="0.25">
      <c r="C484" s="25"/>
      <c r="F484" s="21"/>
      <c r="J484" s="21"/>
      <c r="K484" s="26"/>
      <c r="L484" s="3"/>
    </row>
    <row r="485" spans="3:12" x14ac:dyDescent="0.25">
      <c r="C485" s="25"/>
      <c r="F485" s="21"/>
      <c r="J485" s="21"/>
      <c r="K485" s="26"/>
      <c r="L485" s="3"/>
    </row>
    <row r="486" spans="3:12" x14ac:dyDescent="0.25">
      <c r="C486" s="25"/>
      <c r="F486" s="21"/>
      <c r="J486" s="21"/>
      <c r="K486" s="26"/>
      <c r="L486" s="3"/>
    </row>
    <row r="487" spans="3:12" x14ac:dyDescent="0.25">
      <c r="C487" s="25"/>
      <c r="F487" s="21"/>
      <c r="J487" s="21"/>
      <c r="K487" s="26"/>
      <c r="L487" s="3"/>
    </row>
    <row r="488" spans="3:12" x14ac:dyDescent="0.25">
      <c r="C488" s="25"/>
      <c r="F488" s="21"/>
      <c r="J488" s="21"/>
      <c r="K488" s="26"/>
      <c r="L488" s="3"/>
    </row>
    <row r="489" spans="3:12" x14ac:dyDescent="0.25">
      <c r="C489" s="25"/>
      <c r="F489" s="21"/>
      <c r="J489" s="21"/>
      <c r="K489" s="26"/>
      <c r="L489" s="3"/>
    </row>
    <row r="490" spans="3:12" x14ac:dyDescent="0.25">
      <c r="C490" s="25"/>
      <c r="F490" s="21"/>
      <c r="J490" s="21"/>
      <c r="K490" s="26"/>
      <c r="L490" s="3"/>
    </row>
    <row r="491" spans="3:12" x14ac:dyDescent="0.25">
      <c r="C491" s="25"/>
      <c r="F491" s="21"/>
      <c r="J491" s="21"/>
      <c r="K491" s="26"/>
      <c r="L491" s="3"/>
    </row>
    <row r="492" spans="3:12" x14ac:dyDescent="0.25">
      <c r="C492" s="25"/>
      <c r="F492" s="21"/>
      <c r="J492" s="21"/>
      <c r="K492" s="26"/>
      <c r="L492" s="3"/>
    </row>
    <row r="493" spans="3:12" x14ac:dyDescent="0.25">
      <c r="C493" s="25"/>
      <c r="F493" s="21"/>
      <c r="J493" s="21"/>
      <c r="K493" s="26"/>
      <c r="L493" s="3"/>
    </row>
    <row r="494" spans="3:12" x14ac:dyDescent="0.25">
      <c r="C494" s="25"/>
      <c r="F494" s="21"/>
      <c r="J494" s="21"/>
      <c r="K494" s="26"/>
      <c r="L494" s="3"/>
    </row>
    <row r="495" spans="3:12" x14ac:dyDescent="0.25">
      <c r="C495" s="25"/>
      <c r="F495" s="21"/>
      <c r="J495" s="21"/>
      <c r="K495" s="26"/>
      <c r="L495" s="3"/>
    </row>
    <row r="496" spans="3:12" x14ac:dyDescent="0.25">
      <c r="C496" s="25"/>
      <c r="F496" s="21"/>
      <c r="J496" s="21"/>
      <c r="K496" s="26"/>
      <c r="L496" s="3"/>
    </row>
    <row r="497" spans="3:12" x14ac:dyDescent="0.25">
      <c r="C497" s="25"/>
      <c r="F497" s="21"/>
      <c r="J497" s="21"/>
      <c r="K497" s="26"/>
      <c r="L497" s="3"/>
    </row>
    <row r="498" spans="3:12" x14ac:dyDescent="0.25">
      <c r="C498" s="25"/>
      <c r="F498" s="21"/>
      <c r="J498" s="21"/>
      <c r="K498" s="26"/>
      <c r="L498" s="3"/>
    </row>
    <row r="499" spans="3:12" x14ac:dyDescent="0.25">
      <c r="C499" s="25"/>
      <c r="F499" s="21"/>
      <c r="J499" s="21"/>
      <c r="K499" s="26"/>
      <c r="L499" s="3"/>
    </row>
    <row r="500" spans="3:12" x14ac:dyDescent="0.25">
      <c r="C500" s="25"/>
      <c r="F500" s="21"/>
      <c r="J500" s="21"/>
      <c r="K500" s="26"/>
      <c r="L500" s="3"/>
    </row>
    <row r="501" spans="3:12" x14ac:dyDescent="0.25">
      <c r="C501" s="25"/>
      <c r="F501" s="21"/>
      <c r="J501" s="21"/>
      <c r="K501" s="26"/>
      <c r="L501" s="3"/>
    </row>
    <row r="502" spans="3:12" x14ac:dyDescent="0.25">
      <c r="C502" s="25"/>
      <c r="F502" s="21"/>
      <c r="J502" s="21"/>
      <c r="K502" s="26"/>
      <c r="L502" s="3"/>
    </row>
    <row r="503" spans="3:12" x14ac:dyDescent="0.25">
      <c r="C503" s="25"/>
      <c r="F503" s="21"/>
      <c r="J503" s="21"/>
      <c r="K503" s="26"/>
      <c r="L503" s="3"/>
    </row>
    <row r="504" spans="3:12" x14ac:dyDescent="0.25">
      <c r="C504" s="25"/>
      <c r="F504" s="21"/>
      <c r="J504" s="21"/>
      <c r="K504" s="26"/>
      <c r="L504" s="3"/>
    </row>
    <row r="505" spans="3:12" x14ac:dyDescent="0.25">
      <c r="C505" s="25"/>
      <c r="F505" s="21"/>
      <c r="J505" s="21"/>
      <c r="K505" s="26"/>
      <c r="L505" s="3"/>
    </row>
    <row r="506" spans="3:12" x14ac:dyDescent="0.25">
      <c r="C506" s="25"/>
      <c r="F506" s="21"/>
      <c r="J506" s="21"/>
      <c r="K506" s="26"/>
      <c r="L506" s="3"/>
    </row>
    <row r="507" spans="3:12" x14ac:dyDescent="0.25">
      <c r="C507" s="25"/>
      <c r="F507" s="21"/>
      <c r="J507" s="21"/>
      <c r="K507" s="26"/>
      <c r="L507" s="3"/>
    </row>
    <row r="508" spans="3:12" x14ac:dyDescent="0.25">
      <c r="C508" s="25"/>
      <c r="F508" s="21"/>
      <c r="J508" s="21"/>
      <c r="K508" s="26"/>
      <c r="L508" s="3"/>
    </row>
    <row r="509" spans="3:12" x14ac:dyDescent="0.25">
      <c r="C509" s="25"/>
      <c r="F509" s="21"/>
      <c r="J509" s="21"/>
      <c r="K509" s="26"/>
      <c r="L509" s="3"/>
    </row>
    <row r="510" spans="3:12" x14ac:dyDescent="0.25">
      <c r="C510" s="25"/>
      <c r="F510" s="21"/>
      <c r="J510" s="21"/>
      <c r="K510" s="26"/>
      <c r="L510" s="3"/>
    </row>
    <row r="511" spans="3:12" x14ac:dyDescent="0.25">
      <c r="C511" s="25"/>
      <c r="F511" s="21"/>
      <c r="J511" s="21"/>
      <c r="K511" s="26"/>
      <c r="L511" s="3"/>
    </row>
    <row r="512" spans="3:12" x14ac:dyDescent="0.25">
      <c r="C512" s="25"/>
      <c r="F512" s="21"/>
      <c r="J512" s="21"/>
      <c r="K512" s="26"/>
      <c r="L512" s="3"/>
    </row>
    <row r="513" spans="3:12" x14ac:dyDescent="0.25">
      <c r="C513" s="25"/>
      <c r="F513" s="21"/>
      <c r="J513" s="21"/>
      <c r="K513" s="26"/>
      <c r="L513" s="3"/>
    </row>
    <row r="514" spans="3:12" x14ac:dyDescent="0.25">
      <c r="C514" s="25"/>
      <c r="F514" s="21"/>
      <c r="J514" s="21"/>
      <c r="K514" s="26"/>
      <c r="L514" s="3"/>
    </row>
    <row r="515" spans="3:12" x14ac:dyDescent="0.25">
      <c r="C515" s="25"/>
      <c r="F515" s="21"/>
      <c r="J515" s="21"/>
      <c r="K515" s="26"/>
      <c r="L515" s="3"/>
    </row>
    <row r="516" spans="3:12" x14ac:dyDescent="0.25">
      <c r="C516" s="25"/>
      <c r="F516" s="21"/>
      <c r="J516" s="21"/>
      <c r="K516" s="26"/>
      <c r="L516" s="3"/>
    </row>
    <row r="517" spans="3:12" x14ac:dyDescent="0.25">
      <c r="C517" s="25"/>
      <c r="F517" s="21"/>
      <c r="J517" s="21"/>
      <c r="K517" s="26"/>
      <c r="L517" s="3"/>
    </row>
    <row r="518" spans="3:12" x14ac:dyDescent="0.25">
      <c r="C518" s="25"/>
      <c r="F518" s="21"/>
      <c r="J518" s="21"/>
      <c r="K518" s="26"/>
      <c r="L518" s="3"/>
    </row>
    <row r="519" spans="3:12" x14ac:dyDescent="0.25">
      <c r="C519" s="25"/>
      <c r="F519" s="21"/>
      <c r="J519" s="21"/>
      <c r="K519" s="26"/>
      <c r="L519" s="3"/>
    </row>
    <row r="520" spans="3:12" x14ac:dyDescent="0.25">
      <c r="C520" s="25"/>
      <c r="F520" s="21"/>
      <c r="J520" s="21"/>
      <c r="K520" s="26"/>
      <c r="L520" s="3"/>
    </row>
  </sheetData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20"/>
  <sheetViews>
    <sheetView showGridLines="0" topLeftCell="A72" workbookViewId="0">
      <selection activeCell="A2" sqref="A2"/>
    </sheetView>
  </sheetViews>
  <sheetFormatPr baseColWidth="10" defaultColWidth="11.42578125" defaultRowHeight="15" x14ac:dyDescent="0.25"/>
  <cols>
    <col min="1" max="1" width="9.28515625" style="12" customWidth="1"/>
    <col min="2" max="2" width="11.42578125" style="2"/>
    <col min="3" max="3" width="12.140625" style="14" customWidth="1"/>
    <col min="4" max="4" width="8" style="3" customWidth="1"/>
    <col min="5" max="5" width="10" style="3" customWidth="1"/>
    <col min="6" max="6" width="15" style="12" customWidth="1"/>
    <col min="7" max="7" width="13" style="1" customWidth="1"/>
    <col min="8" max="8" width="17.5703125" style="1" customWidth="1"/>
    <col min="9" max="9" width="25.85546875" style="1" customWidth="1"/>
    <col min="10" max="10" width="12.140625" style="12" customWidth="1"/>
    <col min="11" max="11" width="6" style="10" customWidth="1"/>
    <col min="12" max="12" width="12.42578125" style="1" customWidth="1"/>
    <col min="13" max="13" width="8.5703125" style="12" customWidth="1"/>
    <col min="14" max="16384" width="11.42578125" style="1"/>
  </cols>
  <sheetData>
    <row r="1" spans="1:14" s="19" customFormat="1" ht="11.25" x14ac:dyDescent="0.2">
      <c r="A1" s="15" t="s">
        <v>4</v>
      </c>
      <c r="B1" s="16" t="s">
        <v>5</v>
      </c>
      <c r="C1" s="17" t="s">
        <v>6</v>
      </c>
      <c r="D1" s="18" t="s">
        <v>7</v>
      </c>
      <c r="E1" s="18" t="s">
        <v>8</v>
      </c>
      <c r="F1" s="15" t="s">
        <v>9</v>
      </c>
      <c r="G1" s="19" t="s">
        <v>10</v>
      </c>
      <c r="H1" s="19" t="s">
        <v>11</v>
      </c>
      <c r="I1" s="19" t="s">
        <v>12</v>
      </c>
      <c r="J1" s="15" t="s">
        <v>13</v>
      </c>
      <c r="K1" s="20" t="s">
        <v>24</v>
      </c>
      <c r="L1" s="19" t="s">
        <v>25</v>
      </c>
      <c r="M1" s="15" t="s">
        <v>15</v>
      </c>
      <c r="N1" s="90" t="s">
        <v>36</v>
      </c>
    </row>
    <row r="2" spans="1:14" x14ac:dyDescent="0.25">
      <c r="A2" s="13">
        <v>3901</v>
      </c>
      <c r="B2" s="7">
        <v>40733</v>
      </c>
      <c r="C2" s="23">
        <v>4570</v>
      </c>
      <c r="D2" s="8">
        <v>1100</v>
      </c>
      <c r="E2" s="8">
        <v>1115</v>
      </c>
      <c r="F2" s="27" t="s">
        <v>0</v>
      </c>
      <c r="G2" s="28" t="s">
        <v>1</v>
      </c>
      <c r="H2" s="28" t="s">
        <v>17</v>
      </c>
      <c r="I2" s="28" t="s">
        <v>2</v>
      </c>
      <c r="J2" s="27" t="s">
        <v>16</v>
      </c>
      <c r="K2" s="24">
        <v>14080</v>
      </c>
      <c r="L2" s="3">
        <f>ABS(Tabla13161819202122232425[[#This Row],[KG]])</f>
        <v>14080</v>
      </c>
      <c r="M2" s="12">
        <v>21</v>
      </c>
      <c r="N2" s="4"/>
    </row>
    <row r="3" spans="1:14" x14ac:dyDescent="0.25">
      <c r="A3" s="13">
        <v>3902</v>
      </c>
      <c r="B3" s="7">
        <v>40733</v>
      </c>
      <c r="C3" s="23">
        <v>4571</v>
      </c>
      <c r="D3" s="8">
        <v>1205</v>
      </c>
      <c r="E3" s="8">
        <v>1220</v>
      </c>
      <c r="F3" s="27" t="s">
        <v>0</v>
      </c>
      <c r="G3" s="28" t="s">
        <v>1</v>
      </c>
      <c r="H3" s="28" t="s">
        <v>17</v>
      </c>
      <c r="I3" s="28" t="s">
        <v>2</v>
      </c>
      <c r="J3" s="27" t="s">
        <v>16</v>
      </c>
      <c r="K3" s="24">
        <v>13520</v>
      </c>
      <c r="L3" s="3">
        <f>(L2+Tabla13161819202122232425[[#This Row],[KG]])</f>
        <v>27600</v>
      </c>
      <c r="M3" s="12">
        <v>21</v>
      </c>
      <c r="N3" s="5"/>
    </row>
    <row r="4" spans="1:14" x14ac:dyDescent="0.25">
      <c r="A4" s="12">
        <v>3903</v>
      </c>
      <c r="B4" s="7">
        <v>40733</v>
      </c>
      <c r="C4" s="14">
        <v>4572</v>
      </c>
      <c r="D4" s="3">
        <v>1335</v>
      </c>
      <c r="E4" s="3">
        <v>1350</v>
      </c>
      <c r="F4" s="21" t="s">
        <v>0</v>
      </c>
      <c r="G4" t="s">
        <v>1</v>
      </c>
      <c r="H4" t="s">
        <v>17</v>
      </c>
      <c r="I4" t="s">
        <v>2</v>
      </c>
      <c r="J4" s="21" t="s">
        <v>16</v>
      </c>
      <c r="K4" s="10">
        <v>13410</v>
      </c>
      <c r="L4" s="3">
        <f>(L3+Tabla13161819202122232425[[#This Row],[KG]])</f>
        <v>41010</v>
      </c>
      <c r="M4" s="12">
        <v>21</v>
      </c>
    </row>
    <row r="5" spans="1:14" s="40" customFormat="1" x14ac:dyDescent="0.25">
      <c r="A5" s="45">
        <v>3904</v>
      </c>
      <c r="B5" s="35">
        <v>40734</v>
      </c>
      <c r="C5" s="87">
        <v>4804</v>
      </c>
      <c r="D5" s="44">
        <v>1000</v>
      </c>
      <c r="E5" s="44">
        <v>1100</v>
      </c>
      <c r="F5" s="43" t="s">
        <v>0</v>
      </c>
      <c r="G5" s="50" t="s">
        <v>23</v>
      </c>
      <c r="H5" s="50" t="s">
        <v>26</v>
      </c>
      <c r="I5" s="50" t="s">
        <v>3</v>
      </c>
      <c r="J5" s="43" t="s">
        <v>16</v>
      </c>
      <c r="K5" s="88">
        <v>10000</v>
      </c>
      <c r="L5" s="44">
        <f>(L4+Tabla13161819202122232425[[#This Row],[KG]])</f>
        <v>51010</v>
      </c>
      <c r="M5" s="45">
        <v>21</v>
      </c>
    </row>
    <row r="6" spans="1:14" x14ac:dyDescent="0.25">
      <c r="A6" s="13">
        <v>3923</v>
      </c>
      <c r="B6" s="7">
        <v>40735</v>
      </c>
      <c r="C6" s="23">
        <v>4574</v>
      </c>
      <c r="D6" s="8">
        <v>1123</v>
      </c>
      <c r="E6" s="8">
        <v>1135</v>
      </c>
      <c r="F6" s="27" t="s">
        <v>0</v>
      </c>
      <c r="G6" s="28" t="s">
        <v>1</v>
      </c>
      <c r="H6" t="s">
        <v>17</v>
      </c>
      <c r="I6" s="28" t="s">
        <v>2</v>
      </c>
      <c r="J6" s="27" t="s">
        <v>16</v>
      </c>
      <c r="K6" s="24">
        <v>14720</v>
      </c>
      <c r="L6" s="3">
        <f>(L5+Tabla13161819202122232425[[#This Row],[KG]])</f>
        <v>65730</v>
      </c>
      <c r="M6" s="12">
        <v>21</v>
      </c>
      <c r="N6" s="6"/>
    </row>
    <row r="7" spans="1:14" x14ac:dyDescent="0.25">
      <c r="A7" s="13">
        <v>3924</v>
      </c>
      <c r="B7" s="7">
        <v>40735</v>
      </c>
      <c r="C7" s="23">
        <v>4575</v>
      </c>
      <c r="D7" s="8">
        <v>1240</v>
      </c>
      <c r="E7" s="8">
        <v>1255</v>
      </c>
      <c r="F7" s="27" t="s">
        <v>0</v>
      </c>
      <c r="G7" s="28" t="s">
        <v>1</v>
      </c>
      <c r="H7" t="s">
        <v>17</v>
      </c>
      <c r="I7" s="28" t="s">
        <v>2</v>
      </c>
      <c r="J7" s="27" t="s">
        <v>16</v>
      </c>
      <c r="K7" s="24">
        <v>13250</v>
      </c>
      <c r="L7" s="3">
        <f>(L6+Tabla13161819202122232425[[#This Row],[KG]])</f>
        <v>78980</v>
      </c>
      <c r="M7" s="12">
        <v>21</v>
      </c>
      <c r="N7" s="9"/>
    </row>
    <row r="8" spans="1:14" x14ac:dyDescent="0.25">
      <c r="A8" s="13">
        <v>3925</v>
      </c>
      <c r="B8" s="7">
        <v>40737</v>
      </c>
      <c r="C8" s="23">
        <v>4578</v>
      </c>
      <c r="D8" s="8">
        <v>955</v>
      </c>
      <c r="E8" s="8">
        <v>1010</v>
      </c>
      <c r="F8" s="27" t="s">
        <v>0</v>
      </c>
      <c r="G8" s="28" t="s">
        <v>1</v>
      </c>
      <c r="H8" t="s">
        <v>17</v>
      </c>
      <c r="I8" s="28" t="s">
        <v>2</v>
      </c>
      <c r="J8" s="27" t="s">
        <v>16</v>
      </c>
      <c r="K8" s="24">
        <v>15890</v>
      </c>
      <c r="L8" s="3">
        <f>(L7+Tabla13161819202122232425[[#This Row],[KG]])</f>
        <v>94870</v>
      </c>
      <c r="M8" s="12">
        <v>21</v>
      </c>
    </row>
    <row r="9" spans="1:14" s="4" customFormat="1" x14ac:dyDescent="0.25">
      <c r="A9" s="52">
        <v>3926</v>
      </c>
      <c r="B9" s="65">
        <v>40736</v>
      </c>
      <c r="C9" s="53">
        <v>4577</v>
      </c>
      <c r="D9" s="54">
        <v>1700</v>
      </c>
      <c r="E9" s="54">
        <v>1715</v>
      </c>
      <c r="F9" s="66" t="s">
        <v>0</v>
      </c>
      <c r="G9" s="56" t="s">
        <v>1</v>
      </c>
      <c r="H9" t="s">
        <v>17</v>
      </c>
      <c r="I9" s="56" t="s">
        <v>2</v>
      </c>
      <c r="J9" s="66" t="s">
        <v>16</v>
      </c>
      <c r="K9" s="57">
        <v>8760</v>
      </c>
      <c r="L9" s="58">
        <f>(L8+Tabla13161819202122232425[[#This Row],[KG]])</f>
        <v>103630</v>
      </c>
      <c r="M9" s="59">
        <v>21</v>
      </c>
    </row>
    <row r="10" spans="1:14" x14ac:dyDescent="0.25">
      <c r="A10" s="13">
        <v>3927</v>
      </c>
      <c r="B10" s="7">
        <v>40737</v>
      </c>
      <c r="C10" s="23">
        <v>4579</v>
      </c>
      <c r="D10" s="8">
        <v>1120</v>
      </c>
      <c r="E10" s="8">
        <v>1135</v>
      </c>
      <c r="F10" s="27" t="s">
        <v>0</v>
      </c>
      <c r="G10" s="28" t="s">
        <v>1</v>
      </c>
      <c r="H10" t="s">
        <v>17</v>
      </c>
      <c r="I10" s="28" t="s">
        <v>2</v>
      </c>
      <c r="J10" s="27" t="s">
        <v>16</v>
      </c>
      <c r="K10" s="24">
        <v>14930</v>
      </c>
      <c r="L10" s="3">
        <f>(L9+Tabla13161819202122232425[[#This Row],[KG]])</f>
        <v>118560</v>
      </c>
      <c r="M10" s="12">
        <v>21</v>
      </c>
    </row>
    <row r="11" spans="1:14" x14ac:dyDescent="0.25">
      <c r="A11" s="12">
        <v>3928</v>
      </c>
      <c r="B11" s="7">
        <v>40737</v>
      </c>
      <c r="C11" s="14">
        <v>4851</v>
      </c>
      <c r="D11" s="3">
        <v>1230</v>
      </c>
      <c r="E11" s="3">
        <v>1330</v>
      </c>
      <c r="F11" s="21" t="s">
        <v>0</v>
      </c>
      <c r="G11" t="s">
        <v>27</v>
      </c>
      <c r="H11" t="s">
        <v>29</v>
      </c>
      <c r="I11" t="s">
        <v>3</v>
      </c>
      <c r="J11" s="21" t="s">
        <v>16</v>
      </c>
      <c r="K11" s="10">
        <v>13970</v>
      </c>
      <c r="L11" s="3">
        <f>(L10+Tabla13161819202122232425[[#This Row],[KG]])</f>
        <v>132530</v>
      </c>
      <c r="M11" s="12">
        <v>21</v>
      </c>
    </row>
    <row r="12" spans="1:14" x14ac:dyDescent="0.25">
      <c r="A12" s="13">
        <v>3929</v>
      </c>
      <c r="B12" s="7">
        <v>40737</v>
      </c>
      <c r="C12" s="23">
        <v>4852</v>
      </c>
      <c r="D12" s="8">
        <v>1230</v>
      </c>
      <c r="E12" s="8">
        <v>1330</v>
      </c>
      <c r="F12" s="27" t="s">
        <v>0</v>
      </c>
      <c r="G12" s="28" t="s">
        <v>27</v>
      </c>
      <c r="H12" s="28" t="s">
        <v>29</v>
      </c>
      <c r="I12" s="28" t="s">
        <v>3</v>
      </c>
      <c r="J12" s="27" t="s">
        <v>16</v>
      </c>
      <c r="K12" s="24">
        <v>9990</v>
      </c>
      <c r="L12" s="3">
        <f>(L11+Tabla13161819202122232425[[#This Row],[KG]])</f>
        <v>142520</v>
      </c>
      <c r="M12" s="12">
        <v>21</v>
      </c>
    </row>
    <row r="13" spans="1:14" x14ac:dyDescent="0.25">
      <c r="A13" s="13">
        <v>3930</v>
      </c>
      <c r="B13" s="7">
        <v>40735</v>
      </c>
      <c r="C13" s="23">
        <v>4917</v>
      </c>
      <c r="D13" s="8">
        <v>1610</v>
      </c>
      <c r="E13" s="8">
        <v>1710</v>
      </c>
      <c r="F13" s="27" t="s">
        <v>0</v>
      </c>
      <c r="G13" s="28" t="s">
        <v>28</v>
      </c>
      <c r="H13" s="28" t="s">
        <v>30</v>
      </c>
      <c r="I13" s="28" t="s">
        <v>31</v>
      </c>
      <c r="J13" s="27" t="s">
        <v>16</v>
      </c>
      <c r="K13" s="24">
        <v>14400</v>
      </c>
      <c r="L13" s="3">
        <f>(L12+Tabla13161819202122232425[[#This Row],[KG]])</f>
        <v>156920</v>
      </c>
      <c r="M13" s="12">
        <v>21</v>
      </c>
    </row>
    <row r="14" spans="1:14" x14ac:dyDescent="0.25">
      <c r="A14" s="13">
        <v>3931</v>
      </c>
      <c r="B14" s="7">
        <v>40736</v>
      </c>
      <c r="C14" s="23">
        <v>4920</v>
      </c>
      <c r="D14" s="8">
        <v>730</v>
      </c>
      <c r="E14" s="8">
        <v>830</v>
      </c>
      <c r="F14" s="27" t="s">
        <v>0</v>
      </c>
      <c r="G14" s="28" t="s">
        <v>28</v>
      </c>
      <c r="H14" t="s">
        <v>30</v>
      </c>
      <c r="I14" s="28" t="s">
        <v>3</v>
      </c>
      <c r="J14" s="27" t="s">
        <v>16</v>
      </c>
      <c r="K14" s="24">
        <v>11020</v>
      </c>
      <c r="L14" s="3">
        <f>(L13+Tabla13161819202122232425[[#This Row],[KG]])</f>
        <v>167940</v>
      </c>
      <c r="M14" s="12">
        <v>21</v>
      </c>
    </row>
    <row r="15" spans="1:14" x14ac:dyDescent="0.25">
      <c r="A15" s="13">
        <v>3932</v>
      </c>
      <c r="B15" s="7">
        <v>40736</v>
      </c>
      <c r="C15" s="23">
        <v>4807</v>
      </c>
      <c r="D15" s="8">
        <v>1245</v>
      </c>
      <c r="E15" s="8">
        <v>1345</v>
      </c>
      <c r="F15" s="27" t="s">
        <v>0</v>
      </c>
      <c r="G15" s="28" t="s">
        <v>23</v>
      </c>
      <c r="H15" t="s">
        <v>26</v>
      </c>
      <c r="I15" s="28" t="s">
        <v>3</v>
      </c>
      <c r="J15" s="27" t="s">
        <v>16</v>
      </c>
      <c r="K15" s="24">
        <v>10340</v>
      </c>
      <c r="L15" s="3">
        <f>(L14+Tabla13161819202122232425[[#This Row],[KG]])</f>
        <v>178280</v>
      </c>
      <c r="M15" s="12">
        <v>21</v>
      </c>
    </row>
    <row r="16" spans="1:14" x14ac:dyDescent="0.25">
      <c r="A16" s="13">
        <v>3933</v>
      </c>
      <c r="B16" s="7">
        <v>40736</v>
      </c>
      <c r="C16" s="23">
        <v>4808</v>
      </c>
      <c r="D16" s="8">
        <v>1245</v>
      </c>
      <c r="E16" s="8">
        <v>1345</v>
      </c>
      <c r="F16" s="27" t="s">
        <v>0</v>
      </c>
      <c r="G16" s="28" t="s">
        <v>23</v>
      </c>
      <c r="H16" t="s">
        <v>26</v>
      </c>
      <c r="I16" s="28" t="s">
        <v>3</v>
      </c>
      <c r="J16" s="27" t="s">
        <v>16</v>
      </c>
      <c r="K16" s="24">
        <v>8450</v>
      </c>
      <c r="L16" s="3">
        <f>(L15+Tabla13161819202122232425[[#This Row],[KG]])</f>
        <v>186730</v>
      </c>
      <c r="M16" s="12">
        <v>21</v>
      </c>
    </row>
    <row r="17" spans="1:13" x14ac:dyDescent="0.25">
      <c r="A17" s="13">
        <v>3948</v>
      </c>
      <c r="B17" s="7">
        <v>40739</v>
      </c>
      <c r="C17" s="23">
        <v>4858</v>
      </c>
      <c r="D17" s="8">
        <v>1330</v>
      </c>
      <c r="E17" s="8">
        <v>1430</v>
      </c>
      <c r="F17" s="27" t="s">
        <v>0</v>
      </c>
      <c r="G17" s="28" t="s">
        <v>27</v>
      </c>
      <c r="H17" t="s">
        <v>29</v>
      </c>
      <c r="I17" s="28" t="s">
        <v>3</v>
      </c>
      <c r="J17" s="27" t="s">
        <v>16</v>
      </c>
      <c r="K17" s="24">
        <v>14840</v>
      </c>
      <c r="L17" s="3">
        <f>(L16+Tabla13161819202122232425[[#This Row],[KG]])</f>
        <v>201570</v>
      </c>
      <c r="M17" s="12">
        <v>21</v>
      </c>
    </row>
    <row r="18" spans="1:13" x14ac:dyDescent="0.25">
      <c r="A18" s="13">
        <v>3953</v>
      </c>
      <c r="B18" s="7">
        <v>40739</v>
      </c>
      <c r="C18" s="23">
        <v>4583</v>
      </c>
      <c r="D18" s="8">
        <v>1625</v>
      </c>
      <c r="E18" s="8">
        <v>1640</v>
      </c>
      <c r="F18" s="27" t="s">
        <v>0</v>
      </c>
      <c r="G18" s="28" t="s">
        <v>1</v>
      </c>
      <c r="H18" s="28" t="s">
        <v>17</v>
      </c>
      <c r="I18" s="28" t="s">
        <v>2</v>
      </c>
      <c r="J18" s="27" t="s">
        <v>16</v>
      </c>
      <c r="K18" s="24">
        <v>13760</v>
      </c>
      <c r="L18" s="3">
        <f>(L17+Tabla13161819202122232425[[#This Row],[KG]])</f>
        <v>215330</v>
      </c>
      <c r="M18" s="12">
        <v>21</v>
      </c>
    </row>
    <row r="19" spans="1:13" x14ac:dyDescent="0.25">
      <c r="A19" s="13">
        <v>3954</v>
      </c>
      <c r="B19" s="7">
        <v>40739</v>
      </c>
      <c r="C19" s="23">
        <v>4815</v>
      </c>
      <c r="D19" s="8">
        <v>1625</v>
      </c>
      <c r="E19" s="8">
        <v>1655</v>
      </c>
      <c r="F19" s="27" t="s">
        <v>0</v>
      </c>
      <c r="G19" s="28" t="s">
        <v>23</v>
      </c>
      <c r="H19" s="28" t="s">
        <v>26</v>
      </c>
      <c r="I19" s="28" t="s">
        <v>32</v>
      </c>
      <c r="J19" s="27" t="s">
        <v>16</v>
      </c>
      <c r="K19" s="24">
        <v>8370</v>
      </c>
      <c r="L19" s="3">
        <f>(L18+Tabla13161819202122232425[[#This Row],[KG]])</f>
        <v>223700</v>
      </c>
      <c r="M19" s="12">
        <v>21</v>
      </c>
    </row>
    <row r="20" spans="1:13" x14ac:dyDescent="0.25">
      <c r="A20" s="13">
        <v>3955</v>
      </c>
      <c r="B20" s="7">
        <v>40739</v>
      </c>
      <c r="C20" s="23">
        <v>4584</v>
      </c>
      <c r="D20" s="8">
        <v>1735</v>
      </c>
      <c r="E20" s="8">
        <v>1750</v>
      </c>
      <c r="F20" s="27" t="s">
        <v>0</v>
      </c>
      <c r="G20" s="28" t="s">
        <v>1</v>
      </c>
      <c r="H20" s="28" t="s">
        <v>17</v>
      </c>
      <c r="I20" s="28" t="s">
        <v>2</v>
      </c>
      <c r="J20" s="27" t="s">
        <v>16</v>
      </c>
      <c r="K20" s="24">
        <v>12780</v>
      </c>
      <c r="L20" s="3">
        <f>(L19+Tabla13161819202122232425[[#This Row],[KG]])</f>
        <v>236480</v>
      </c>
      <c r="M20" s="12">
        <v>21</v>
      </c>
    </row>
    <row r="21" spans="1:13" x14ac:dyDescent="0.25">
      <c r="A21" s="13">
        <v>3956</v>
      </c>
      <c r="B21" s="7">
        <v>40740</v>
      </c>
      <c r="C21" s="23">
        <v>4585</v>
      </c>
      <c r="D21" s="8">
        <v>950</v>
      </c>
      <c r="E21" s="8">
        <v>1005</v>
      </c>
      <c r="F21" s="27" t="s">
        <v>0</v>
      </c>
      <c r="G21" s="28" t="s">
        <v>1</v>
      </c>
      <c r="H21" s="28" t="s">
        <v>17</v>
      </c>
      <c r="I21" s="28" t="s">
        <v>2</v>
      </c>
      <c r="J21" s="27" t="s">
        <v>16</v>
      </c>
      <c r="K21" s="24">
        <v>13950</v>
      </c>
      <c r="L21" s="3">
        <f>(L20+Tabla13161819202122232425[[#This Row],[KG]])</f>
        <v>250430</v>
      </c>
      <c r="M21" s="12">
        <v>21</v>
      </c>
    </row>
    <row r="22" spans="1:13" x14ac:dyDescent="0.25">
      <c r="A22" s="13">
        <v>3957</v>
      </c>
      <c r="B22" s="7">
        <v>40740</v>
      </c>
      <c r="C22" s="23">
        <v>4586</v>
      </c>
      <c r="D22" s="8">
        <v>1155</v>
      </c>
      <c r="E22" s="8">
        <v>1210</v>
      </c>
      <c r="F22" s="27" t="s">
        <v>0</v>
      </c>
      <c r="G22" s="28" t="s">
        <v>1</v>
      </c>
      <c r="H22" s="28" t="s">
        <v>17</v>
      </c>
      <c r="I22" s="28" t="s">
        <v>2</v>
      </c>
      <c r="J22" s="27" t="s">
        <v>16</v>
      </c>
      <c r="K22" s="24">
        <v>14310</v>
      </c>
      <c r="L22" s="3">
        <f>(L21+Tabla13161819202122232425[[#This Row],[KG]])</f>
        <v>264740</v>
      </c>
      <c r="M22" s="12">
        <v>21</v>
      </c>
    </row>
    <row r="23" spans="1:13" x14ac:dyDescent="0.25">
      <c r="A23" s="13">
        <v>3958</v>
      </c>
      <c r="B23" s="7">
        <v>40740</v>
      </c>
      <c r="C23" s="23">
        <v>4860</v>
      </c>
      <c r="D23" s="8">
        <v>1135</v>
      </c>
      <c r="E23" s="8">
        <v>1235</v>
      </c>
      <c r="F23" s="27" t="s">
        <v>0</v>
      </c>
      <c r="G23" s="28" t="s">
        <v>27</v>
      </c>
      <c r="H23" s="28" t="s">
        <v>29</v>
      </c>
      <c r="I23" s="28" t="s">
        <v>3</v>
      </c>
      <c r="J23" s="27" t="s">
        <v>16</v>
      </c>
      <c r="K23" s="24">
        <v>14900</v>
      </c>
      <c r="L23" s="3">
        <f>(L22+Tabla13161819202122232425[[#This Row],[KG]])</f>
        <v>279640</v>
      </c>
      <c r="M23" s="12">
        <v>21</v>
      </c>
    </row>
    <row r="24" spans="1:13" x14ac:dyDescent="0.25">
      <c r="A24" s="13">
        <v>3959</v>
      </c>
      <c r="B24" s="7">
        <v>40740</v>
      </c>
      <c r="C24" s="23">
        <v>4861</v>
      </c>
      <c r="D24" s="8">
        <v>1135</v>
      </c>
      <c r="E24" s="8">
        <v>1235</v>
      </c>
      <c r="F24" s="27" t="s">
        <v>0</v>
      </c>
      <c r="G24" s="28" t="s">
        <v>27</v>
      </c>
      <c r="H24" s="28" t="s">
        <v>29</v>
      </c>
      <c r="I24" s="28" t="s">
        <v>3</v>
      </c>
      <c r="J24" s="27" t="s">
        <v>16</v>
      </c>
      <c r="K24" s="24">
        <v>14220</v>
      </c>
      <c r="L24" s="3">
        <f>(L23+Tabla13161819202122232425[[#This Row],[KG]])</f>
        <v>293860</v>
      </c>
      <c r="M24" s="12">
        <v>21</v>
      </c>
    </row>
    <row r="25" spans="1:13" s="40" customFormat="1" x14ac:dyDescent="0.25">
      <c r="A25" s="34">
        <v>3960</v>
      </c>
      <c r="B25" s="35">
        <v>40740</v>
      </c>
      <c r="C25" s="36">
        <v>4817</v>
      </c>
      <c r="D25" s="37">
        <v>1240</v>
      </c>
      <c r="E25" s="37">
        <v>1310</v>
      </c>
      <c r="F25" s="89" t="s">
        <v>0</v>
      </c>
      <c r="G25" s="38" t="s">
        <v>23</v>
      </c>
      <c r="H25" s="38" t="s">
        <v>26</v>
      </c>
      <c r="I25" s="38" t="s">
        <v>31</v>
      </c>
      <c r="J25" s="89" t="s">
        <v>16</v>
      </c>
      <c r="K25" s="39">
        <v>12360</v>
      </c>
      <c r="L25" s="44">
        <f>(L24+Tabla13161819202122232425[[#This Row],[KG]])</f>
        <v>306220</v>
      </c>
      <c r="M25" s="45">
        <v>21</v>
      </c>
    </row>
    <row r="26" spans="1:13" s="4" customFormat="1" x14ac:dyDescent="0.25">
      <c r="A26" s="52">
        <v>3974</v>
      </c>
      <c r="B26" s="65">
        <v>40742</v>
      </c>
      <c r="C26" s="53">
        <v>4922</v>
      </c>
      <c r="D26" s="54">
        <v>1325</v>
      </c>
      <c r="E26" s="54">
        <v>1425</v>
      </c>
      <c r="F26" s="66" t="s">
        <v>0</v>
      </c>
      <c r="G26" s="56" t="s">
        <v>28</v>
      </c>
      <c r="H26" s="56" t="s">
        <v>30</v>
      </c>
      <c r="I26" s="56" t="s">
        <v>3</v>
      </c>
      <c r="J26" s="66" t="s">
        <v>16</v>
      </c>
      <c r="K26" s="57">
        <v>14250</v>
      </c>
      <c r="L26" s="58">
        <f>(L25+Tabla13161819202122232425[[#This Row],[KG]])</f>
        <v>320470</v>
      </c>
      <c r="M26" s="59">
        <v>21</v>
      </c>
    </row>
    <row r="27" spans="1:13" x14ac:dyDescent="0.25">
      <c r="A27" s="13">
        <v>3975</v>
      </c>
      <c r="B27" s="7">
        <v>40742</v>
      </c>
      <c r="C27" s="23">
        <v>4923</v>
      </c>
      <c r="D27" s="8">
        <v>1325</v>
      </c>
      <c r="E27" s="8">
        <v>1425</v>
      </c>
      <c r="F27" s="27" t="s">
        <v>0</v>
      </c>
      <c r="G27" s="28" t="s">
        <v>28</v>
      </c>
      <c r="H27" s="28" t="s">
        <v>30</v>
      </c>
      <c r="I27" s="28" t="s">
        <v>3</v>
      </c>
      <c r="J27" s="27" t="s">
        <v>16</v>
      </c>
      <c r="K27" s="24">
        <v>12960</v>
      </c>
      <c r="L27" s="3">
        <f>(L26+Tabla13161819202122232425[[#This Row],[KG]])</f>
        <v>333430</v>
      </c>
      <c r="M27" s="12">
        <v>21</v>
      </c>
    </row>
    <row r="28" spans="1:13" x14ac:dyDescent="0.25">
      <c r="A28" s="13">
        <v>3976</v>
      </c>
      <c r="B28" s="7">
        <v>40742</v>
      </c>
      <c r="C28" s="23">
        <v>4587</v>
      </c>
      <c r="D28" s="8">
        <v>1655</v>
      </c>
      <c r="E28" s="8">
        <v>1710</v>
      </c>
      <c r="F28" s="27" t="s">
        <v>0</v>
      </c>
      <c r="G28" s="28" t="s">
        <v>1</v>
      </c>
      <c r="H28" s="28" t="s">
        <v>17</v>
      </c>
      <c r="I28" s="28" t="s">
        <v>2</v>
      </c>
      <c r="J28" s="27" t="s">
        <v>16</v>
      </c>
      <c r="K28" s="24">
        <v>13220</v>
      </c>
      <c r="L28" s="3">
        <f>(L27+Tabla13161819202122232425[[#This Row],[KG]])</f>
        <v>346650</v>
      </c>
      <c r="M28" s="12">
        <v>21</v>
      </c>
    </row>
    <row r="29" spans="1:13" x14ac:dyDescent="0.25">
      <c r="A29" s="13">
        <v>3977</v>
      </c>
      <c r="B29" s="65">
        <v>40742</v>
      </c>
      <c r="C29" s="23">
        <v>4588</v>
      </c>
      <c r="D29" s="8">
        <v>1805</v>
      </c>
      <c r="E29" s="8">
        <v>1820</v>
      </c>
      <c r="F29" s="27" t="s">
        <v>0</v>
      </c>
      <c r="G29" s="28" t="s">
        <v>1</v>
      </c>
      <c r="H29" s="28" t="s">
        <v>17</v>
      </c>
      <c r="I29" s="28" t="s">
        <v>2</v>
      </c>
      <c r="J29" s="27" t="s">
        <v>16</v>
      </c>
      <c r="K29" s="24">
        <v>13090</v>
      </c>
      <c r="L29" s="3">
        <f>(L28+Tabla13161819202122232425[[#This Row],[KG]])</f>
        <v>359740</v>
      </c>
      <c r="M29" s="12">
        <v>21</v>
      </c>
    </row>
    <row r="30" spans="1:13" x14ac:dyDescent="0.25">
      <c r="A30" s="13">
        <v>3978</v>
      </c>
      <c r="B30" s="65">
        <v>40743</v>
      </c>
      <c r="C30" s="23">
        <v>4821</v>
      </c>
      <c r="D30" s="8">
        <v>1330</v>
      </c>
      <c r="E30" s="8">
        <v>1400</v>
      </c>
      <c r="F30" s="27" t="s">
        <v>0</v>
      </c>
      <c r="G30" s="28" t="s">
        <v>23</v>
      </c>
      <c r="H30" s="28" t="s">
        <v>26</v>
      </c>
      <c r="I30" s="28" t="s">
        <v>33</v>
      </c>
      <c r="J30" s="27" t="s">
        <v>16</v>
      </c>
      <c r="K30" s="24">
        <v>8160</v>
      </c>
      <c r="L30" s="3">
        <f>(L29+Tabla13161819202122232425[[#This Row],[KG]])</f>
        <v>367900</v>
      </c>
      <c r="M30" s="12">
        <v>21</v>
      </c>
    </row>
    <row r="31" spans="1:13" x14ac:dyDescent="0.25">
      <c r="A31" s="13">
        <v>3979</v>
      </c>
      <c r="B31" s="7">
        <v>40743</v>
      </c>
      <c r="C31" s="23">
        <v>4822</v>
      </c>
      <c r="D31" s="8">
        <v>1640</v>
      </c>
      <c r="E31" s="8">
        <v>1710</v>
      </c>
      <c r="F31" s="27" t="s">
        <v>0</v>
      </c>
      <c r="G31" s="28" t="s">
        <v>23</v>
      </c>
      <c r="H31" s="28" t="s">
        <v>26</v>
      </c>
      <c r="I31" s="28" t="s">
        <v>31</v>
      </c>
      <c r="J31" s="27" t="s">
        <v>16</v>
      </c>
      <c r="K31" s="24">
        <v>13070</v>
      </c>
      <c r="L31" s="3">
        <f>(L30+Tabla13161819202122232425[[#This Row],[KG]])</f>
        <v>380970</v>
      </c>
      <c r="M31" s="12">
        <v>21</v>
      </c>
    </row>
    <row r="32" spans="1:13" x14ac:dyDescent="0.25">
      <c r="A32" s="13">
        <v>3980</v>
      </c>
      <c r="B32" s="7">
        <v>40744</v>
      </c>
      <c r="C32" s="23">
        <v>4589</v>
      </c>
      <c r="D32" s="8">
        <v>1040</v>
      </c>
      <c r="E32" s="8">
        <v>1120</v>
      </c>
      <c r="F32" s="27" t="s">
        <v>0</v>
      </c>
      <c r="G32" s="28" t="s">
        <v>1</v>
      </c>
      <c r="H32" s="28" t="s">
        <v>17</v>
      </c>
      <c r="I32" s="28" t="s">
        <v>2</v>
      </c>
      <c r="J32" s="27" t="s">
        <v>16</v>
      </c>
      <c r="K32" s="24">
        <v>14240</v>
      </c>
      <c r="L32" s="3">
        <f>(L31+Tabla13161819202122232425[[#This Row],[KG]])</f>
        <v>395210</v>
      </c>
      <c r="M32" s="12">
        <v>21</v>
      </c>
    </row>
    <row r="33" spans="1:15" x14ac:dyDescent="0.25">
      <c r="A33" s="13">
        <v>3981</v>
      </c>
      <c r="B33" s="7">
        <v>40744</v>
      </c>
      <c r="C33" s="23">
        <v>4590</v>
      </c>
      <c r="D33" s="8">
        <v>1215</v>
      </c>
      <c r="E33" s="8">
        <v>1230</v>
      </c>
      <c r="F33" s="27" t="s">
        <v>0</v>
      </c>
      <c r="G33" s="28" t="s">
        <v>1</v>
      </c>
      <c r="H33" s="28" t="s">
        <v>17</v>
      </c>
      <c r="I33" s="28" t="s">
        <v>2</v>
      </c>
      <c r="J33" s="27" t="s">
        <v>16</v>
      </c>
      <c r="K33" s="24">
        <v>13830</v>
      </c>
      <c r="L33" s="3">
        <f>(L32+Tabla13161819202122232425[[#This Row],[KG]])</f>
        <v>409040</v>
      </c>
      <c r="M33" s="12">
        <v>21</v>
      </c>
    </row>
    <row r="34" spans="1:15" x14ac:dyDescent="0.25">
      <c r="A34" s="13">
        <v>3982</v>
      </c>
      <c r="B34" s="7">
        <v>40743</v>
      </c>
      <c r="C34" s="23">
        <v>4926</v>
      </c>
      <c r="D34" s="8">
        <v>1315</v>
      </c>
      <c r="E34" s="8">
        <v>1345</v>
      </c>
      <c r="F34" s="27" t="s">
        <v>0</v>
      </c>
      <c r="G34" s="28" t="s">
        <v>28</v>
      </c>
      <c r="H34" s="28" t="s">
        <v>30</v>
      </c>
      <c r="I34" s="28" t="s">
        <v>34</v>
      </c>
      <c r="J34" s="27" t="s">
        <v>16</v>
      </c>
      <c r="K34" s="24">
        <v>5320</v>
      </c>
      <c r="L34" s="3">
        <f>(L33+Tabla13161819202122232425[[#This Row],[KG]])</f>
        <v>414360</v>
      </c>
      <c r="M34" s="12">
        <v>21</v>
      </c>
      <c r="O34" s="1">
        <f>SUM(K27:K153)</f>
        <v>588760</v>
      </c>
    </row>
    <row r="35" spans="1:15" x14ac:dyDescent="0.25">
      <c r="A35" s="13">
        <v>3983</v>
      </c>
      <c r="B35" s="29">
        <v>40744</v>
      </c>
      <c r="C35" s="23">
        <v>4927</v>
      </c>
      <c r="D35" s="8">
        <v>1555</v>
      </c>
      <c r="E35" s="8">
        <v>1655</v>
      </c>
      <c r="F35" s="27" t="s">
        <v>0</v>
      </c>
      <c r="G35" s="28" t="s">
        <v>28</v>
      </c>
      <c r="H35" s="28" t="s">
        <v>30</v>
      </c>
      <c r="I35" s="28" t="s">
        <v>3</v>
      </c>
      <c r="J35" s="27" t="s">
        <v>16</v>
      </c>
      <c r="K35" s="24">
        <v>10210</v>
      </c>
      <c r="L35" s="3">
        <f>(L34+Tabla13161819202122232425[[#This Row],[KG]])</f>
        <v>424570</v>
      </c>
      <c r="M35" s="12">
        <v>21</v>
      </c>
    </row>
    <row r="36" spans="1:15" x14ac:dyDescent="0.25">
      <c r="A36" s="12">
        <v>3984</v>
      </c>
      <c r="B36" s="7">
        <v>40744</v>
      </c>
      <c r="C36" s="25">
        <v>4928</v>
      </c>
      <c r="D36" s="3">
        <v>1555</v>
      </c>
      <c r="E36" s="3">
        <v>1655</v>
      </c>
      <c r="F36" s="21" t="s">
        <v>0</v>
      </c>
      <c r="G36" t="s">
        <v>28</v>
      </c>
      <c r="H36" s="28" t="s">
        <v>30</v>
      </c>
      <c r="I36" t="s">
        <v>3</v>
      </c>
      <c r="J36" s="21" t="s">
        <v>16</v>
      </c>
      <c r="K36" s="26">
        <v>14170</v>
      </c>
      <c r="L36" s="3">
        <f>(L35+Tabla13161819202122232425[[#This Row],[KG]])</f>
        <v>438740</v>
      </c>
      <c r="M36" s="12">
        <v>21</v>
      </c>
    </row>
    <row r="37" spans="1:15" x14ac:dyDescent="0.25">
      <c r="A37" s="13">
        <v>3985</v>
      </c>
      <c r="B37" s="65">
        <v>40745</v>
      </c>
      <c r="C37" s="23">
        <v>4591</v>
      </c>
      <c r="D37" s="8">
        <v>935</v>
      </c>
      <c r="E37" s="8">
        <v>950</v>
      </c>
      <c r="F37" s="27" t="s">
        <v>0</v>
      </c>
      <c r="G37" s="28" t="s">
        <v>1</v>
      </c>
      <c r="H37" s="28" t="s">
        <v>17</v>
      </c>
      <c r="I37" s="28" t="s">
        <v>2</v>
      </c>
      <c r="J37" s="27" t="s">
        <v>16</v>
      </c>
      <c r="K37" s="24">
        <v>13410</v>
      </c>
      <c r="L37" s="3">
        <f>(L36+Tabla13161819202122232425[[#This Row],[KG]])</f>
        <v>452150</v>
      </c>
      <c r="M37" s="12">
        <v>21</v>
      </c>
    </row>
    <row r="38" spans="1:15" x14ac:dyDescent="0.25">
      <c r="A38" s="12">
        <v>3986</v>
      </c>
      <c r="B38" s="65">
        <v>40745</v>
      </c>
      <c r="C38" s="25">
        <v>4829</v>
      </c>
      <c r="D38" s="3">
        <v>2000</v>
      </c>
      <c r="E38" s="3">
        <v>2100</v>
      </c>
      <c r="F38" s="21" t="s">
        <v>0</v>
      </c>
      <c r="G38" t="s">
        <v>23</v>
      </c>
      <c r="H38" s="28" t="s">
        <v>26</v>
      </c>
      <c r="I38" t="s">
        <v>35</v>
      </c>
      <c r="J38" s="21" t="s">
        <v>16</v>
      </c>
      <c r="K38" s="26">
        <v>10330</v>
      </c>
      <c r="L38" s="3">
        <f>(L37+Tabla13161819202122232425[[#This Row],[KG]])</f>
        <v>462480</v>
      </c>
      <c r="M38" s="12">
        <v>21</v>
      </c>
    </row>
    <row r="39" spans="1:15" x14ac:dyDescent="0.25">
      <c r="A39" s="12">
        <v>3987</v>
      </c>
      <c r="B39" s="65">
        <v>40745</v>
      </c>
      <c r="C39" s="25">
        <v>4828</v>
      </c>
      <c r="D39" s="3">
        <v>2000</v>
      </c>
      <c r="E39" s="3">
        <v>2100</v>
      </c>
      <c r="F39" s="21" t="s">
        <v>0</v>
      </c>
      <c r="G39" t="s">
        <v>23</v>
      </c>
      <c r="H39" s="28" t="s">
        <v>26</v>
      </c>
      <c r="I39" t="s">
        <v>32</v>
      </c>
      <c r="J39" s="21" t="s">
        <v>16</v>
      </c>
      <c r="K39" s="26">
        <v>8230</v>
      </c>
      <c r="L39" s="3">
        <f>(L38+Tabla13161819202122232425[[#This Row],[KG]])</f>
        <v>470710</v>
      </c>
      <c r="M39" s="12">
        <v>21</v>
      </c>
    </row>
    <row r="40" spans="1:15" x14ac:dyDescent="0.25">
      <c r="A40" s="13">
        <v>3988</v>
      </c>
      <c r="B40" s="65">
        <v>40745</v>
      </c>
      <c r="C40" s="23">
        <v>4592</v>
      </c>
      <c r="D40" s="8">
        <v>1055</v>
      </c>
      <c r="E40" s="8">
        <v>1110</v>
      </c>
      <c r="F40" s="27" t="s">
        <v>0</v>
      </c>
      <c r="G40" s="28" t="s">
        <v>1</v>
      </c>
      <c r="H40" s="28" t="s">
        <v>17</v>
      </c>
      <c r="I40" s="28" t="s">
        <v>2</v>
      </c>
      <c r="J40" s="27" t="s">
        <v>16</v>
      </c>
      <c r="K40" s="24">
        <v>13730</v>
      </c>
      <c r="L40" s="3">
        <f>(L39+Tabla13161819202122232425[[#This Row],[KG]])</f>
        <v>484440</v>
      </c>
      <c r="M40" s="12">
        <v>21</v>
      </c>
    </row>
    <row r="41" spans="1:15" x14ac:dyDescent="0.25">
      <c r="A41" s="13">
        <v>3989</v>
      </c>
      <c r="B41" s="7">
        <v>40746</v>
      </c>
      <c r="C41" s="23">
        <v>4593</v>
      </c>
      <c r="D41" s="8">
        <v>1010</v>
      </c>
      <c r="E41" s="8">
        <v>1025</v>
      </c>
      <c r="F41" s="27" t="s">
        <v>0</v>
      </c>
      <c r="G41" s="28" t="s">
        <v>1</v>
      </c>
      <c r="H41" s="28" t="s">
        <v>17</v>
      </c>
      <c r="I41" s="28" t="s">
        <v>2</v>
      </c>
      <c r="J41" s="27" t="s">
        <v>16</v>
      </c>
      <c r="K41" s="24">
        <v>13700</v>
      </c>
      <c r="L41" s="3">
        <f>(L40+Tabla13161819202122232425[[#This Row],[KG]])</f>
        <v>498140</v>
      </c>
      <c r="M41" s="12">
        <v>21</v>
      </c>
    </row>
    <row r="42" spans="1:15" x14ac:dyDescent="0.25">
      <c r="A42" s="13">
        <v>3990</v>
      </c>
      <c r="B42" s="7">
        <v>40745</v>
      </c>
      <c r="C42" s="23">
        <v>4863</v>
      </c>
      <c r="D42" s="8">
        <v>1600</v>
      </c>
      <c r="E42" s="8">
        <v>1700</v>
      </c>
      <c r="F42" s="27" t="s">
        <v>0</v>
      </c>
      <c r="G42" s="28" t="s">
        <v>27</v>
      </c>
      <c r="H42" s="28" t="s">
        <v>29</v>
      </c>
      <c r="I42" s="28" t="s">
        <v>31</v>
      </c>
      <c r="J42" s="27" t="s">
        <v>16</v>
      </c>
      <c r="K42" s="24">
        <v>10090</v>
      </c>
      <c r="L42" s="3">
        <f>(L41+Tabla13161819202122232425[[#This Row],[KG]])</f>
        <v>508230</v>
      </c>
      <c r="M42" s="12">
        <v>21</v>
      </c>
    </row>
    <row r="43" spans="1:15" x14ac:dyDescent="0.25">
      <c r="A43" s="12">
        <v>3991</v>
      </c>
      <c r="B43" s="7">
        <v>40745</v>
      </c>
      <c r="C43" s="25">
        <v>4864</v>
      </c>
      <c r="D43" s="3">
        <v>1600</v>
      </c>
      <c r="E43" s="3">
        <v>1700</v>
      </c>
      <c r="F43" s="21" t="s">
        <v>0</v>
      </c>
      <c r="G43" t="s">
        <v>27</v>
      </c>
      <c r="H43" s="28" t="s">
        <v>29</v>
      </c>
      <c r="I43" t="s">
        <v>31</v>
      </c>
      <c r="J43" s="21" t="s">
        <v>16</v>
      </c>
      <c r="K43" s="26">
        <v>9940</v>
      </c>
      <c r="L43" s="3">
        <f>(L42+Tabla13161819202122232425[[#This Row],[KG]])</f>
        <v>518170</v>
      </c>
      <c r="M43" s="12">
        <v>21</v>
      </c>
    </row>
    <row r="44" spans="1:15" x14ac:dyDescent="0.25">
      <c r="A44" s="12">
        <v>3992</v>
      </c>
      <c r="B44" s="7">
        <v>40746</v>
      </c>
      <c r="C44" s="25">
        <v>4825</v>
      </c>
      <c r="D44" s="3">
        <v>2000</v>
      </c>
      <c r="E44" s="3">
        <v>2100</v>
      </c>
      <c r="F44" s="21" t="s">
        <v>0</v>
      </c>
      <c r="G44" t="s">
        <v>23</v>
      </c>
      <c r="H44" t="s">
        <v>26</v>
      </c>
      <c r="I44" t="s">
        <v>37</v>
      </c>
      <c r="J44" s="21" t="s">
        <v>16</v>
      </c>
      <c r="K44" s="26">
        <v>12370</v>
      </c>
      <c r="L44" s="3">
        <f>(L43+Tabla13161819202122232425[[#This Row],[KG]])</f>
        <v>530540</v>
      </c>
      <c r="M44" s="12">
        <v>21</v>
      </c>
    </row>
    <row r="45" spans="1:15" s="4" customFormat="1" x14ac:dyDescent="0.25">
      <c r="A45" s="52">
        <v>3993</v>
      </c>
      <c r="B45" s="7">
        <v>40746</v>
      </c>
      <c r="C45" s="53">
        <v>4830</v>
      </c>
      <c r="D45" s="54">
        <v>2000</v>
      </c>
      <c r="E45" s="54">
        <v>2100</v>
      </c>
      <c r="F45" s="66" t="s">
        <v>0</v>
      </c>
      <c r="G45" s="56" t="s">
        <v>23</v>
      </c>
      <c r="H45" s="56" t="s">
        <v>26</v>
      </c>
      <c r="I45" s="56" t="s">
        <v>38</v>
      </c>
      <c r="J45" s="66" t="s">
        <v>16</v>
      </c>
      <c r="K45" s="57">
        <v>11370</v>
      </c>
      <c r="L45" s="58">
        <f>(L44+Tabla13161819202122232425[[#This Row],[KG]])</f>
        <v>541910</v>
      </c>
      <c r="M45" s="12">
        <v>21</v>
      </c>
    </row>
    <row r="46" spans="1:15" x14ac:dyDescent="0.25">
      <c r="A46" s="13">
        <v>3994</v>
      </c>
      <c r="B46" s="7">
        <v>40747</v>
      </c>
      <c r="C46" s="23">
        <v>4832</v>
      </c>
      <c r="D46" s="8">
        <v>1425</v>
      </c>
      <c r="E46" s="8">
        <v>1525</v>
      </c>
      <c r="F46" s="27" t="s">
        <v>0</v>
      </c>
      <c r="G46" s="28" t="s">
        <v>23</v>
      </c>
      <c r="H46" s="56" t="s">
        <v>26</v>
      </c>
      <c r="I46" s="28" t="s">
        <v>31</v>
      </c>
      <c r="J46" s="27" t="s">
        <v>16</v>
      </c>
      <c r="K46" s="24">
        <v>11150</v>
      </c>
      <c r="L46" s="3">
        <f>(L45+Tabla13161819202122232425[[#This Row],[KG]])</f>
        <v>553060</v>
      </c>
      <c r="M46" s="12">
        <v>21</v>
      </c>
    </row>
    <row r="47" spans="1:15" x14ac:dyDescent="0.25">
      <c r="A47" s="13">
        <v>3995</v>
      </c>
      <c r="B47" s="2">
        <v>40747</v>
      </c>
      <c r="C47" s="23">
        <v>4932</v>
      </c>
      <c r="D47" s="8">
        <v>1430</v>
      </c>
      <c r="E47" s="8">
        <v>1530</v>
      </c>
      <c r="F47" s="27" t="s">
        <v>0</v>
      </c>
      <c r="G47" s="28" t="s">
        <v>28</v>
      </c>
      <c r="H47" s="56" t="s">
        <v>30</v>
      </c>
      <c r="I47" s="28" t="s">
        <v>3</v>
      </c>
      <c r="J47" s="27" t="s">
        <v>16</v>
      </c>
      <c r="K47" s="24">
        <v>12730</v>
      </c>
      <c r="L47" s="3">
        <f>(L46+Tabla13161819202122232425[[#This Row],[KG]])</f>
        <v>565790</v>
      </c>
      <c r="M47" s="12">
        <v>21</v>
      </c>
    </row>
    <row r="48" spans="1:15" x14ac:dyDescent="0.25">
      <c r="A48" s="13">
        <v>3996</v>
      </c>
      <c r="B48" s="2">
        <v>40747</v>
      </c>
      <c r="C48" s="23">
        <v>4931</v>
      </c>
      <c r="D48" s="8">
        <v>1425</v>
      </c>
      <c r="E48" s="8">
        <v>1525</v>
      </c>
      <c r="F48" s="27" t="s">
        <v>0</v>
      </c>
      <c r="G48" s="28" t="s">
        <v>23</v>
      </c>
      <c r="H48" s="56" t="s">
        <v>26</v>
      </c>
      <c r="I48" s="28" t="s">
        <v>31</v>
      </c>
      <c r="J48" s="27" t="s">
        <v>16</v>
      </c>
      <c r="K48" s="24">
        <v>13160</v>
      </c>
      <c r="L48" s="3">
        <f>(L47+Tabla13161819202122232425[[#This Row],[KG]])</f>
        <v>578950</v>
      </c>
      <c r="M48" s="12">
        <v>21</v>
      </c>
      <c r="N48" s="1">
        <f>L44/1000</f>
        <v>530.54</v>
      </c>
    </row>
    <row r="49" spans="1:13" x14ac:dyDescent="0.25">
      <c r="A49" s="13">
        <v>3997</v>
      </c>
      <c r="B49" s="2">
        <v>40745</v>
      </c>
      <c r="C49" s="23">
        <v>4929</v>
      </c>
      <c r="D49" s="8">
        <v>1130</v>
      </c>
      <c r="E49" s="8">
        <v>1230</v>
      </c>
      <c r="F49" s="27" t="s">
        <v>0</v>
      </c>
      <c r="G49" s="28" t="s">
        <v>28</v>
      </c>
      <c r="H49" s="56" t="s">
        <v>30</v>
      </c>
      <c r="I49" s="28" t="s">
        <v>3</v>
      </c>
      <c r="J49" s="27" t="s">
        <v>16</v>
      </c>
      <c r="K49" s="24">
        <v>13740</v>
      </c>
      <c r="L49" s="3">
        <f>(L48+Tabla13161819202122232425[[#This Row],[KG]])</f>
        <v>592690</v>
      </c>
      <c r="M49" s="12">
        <v>21</v>
      </c>
    </row>
    <row r="50" spans="1:13" x14ac:dyDescent="0.25">
      <c r="A50" s="12">
        <v>3998</v>
      </c>
      <c r="B50" s="7">
        <v>40745</v>
      </c>
      <c r="C50" s="25">
        <v>4930</v>
      </c>
      <c r="D50" s="3">
        <v>1130</v>
      </c>
      <c r="E50" s="3">
        <v>1230</v>
      </c>
      <c r="F50" s="21" t="s">
        <v>0</v>
      </c>
      <c r="G50" t="s">
        <v>28</v>
      </c>
      <c r="H50" t="s">
        <v>30</v>
      </c>
      <c r="I50" t="s">
        <v>3</v>
      </c>
      <c r="J50" s="21" t="s">
        <v>16</v>
      </c>
      <c r="K50" s="26">
        <v>9260</v>
      </c>
      <c r="L50" s="3">
        <f>(L49+Tabla13161819202122232425[[#This Row],[KG]])</f>
        <v>601950</v>
      </c>
      <c r="M50" s="12">
        <v>21</v>
      </c>
    </row>
    <row r="51" spans="1:13" s="40" customFormat="1" x14ac:dyDescent="0.25">
      <c r="A51" s="45">
        <v>3999</v>
      </c>
      <c r="B51" s="35">
        <v>40747</v>
      </c>
      <c r="C51" s="63">
        <v>4594</v>
      </c>
      <c r="D51" s="44">
        <v>1355</v>
      </c>
      <c r="E51" s="44">
        <v>1410</v>
      </c>
      <c r="F51" s="43" t="s">
        <v>0</v>
      </c>
      <c r="G51" s="50" t="s">
        <v>1</v>
      </c>
      <c r="H51" s="50" t="s">
        <v>17</v>
      </c>
      <c r="I51" s="50" t="s">
        <v>2</v>
      </c>
      <c r="J51" s="43" t="s">
        <v>16</v>
      </c>
      <c r="K51" s="64">
        <v>12410</v>
      </c>
      <c r="L51" s="44">
        <f>(L50+Tabla13161819202122232425[[#This Row],[KG]])</f>
        <v>614360</v>
      </c>
      <c r="M51" s="45">
        <v>21</v>
      </c>
    </row>
    <row r="52" spans="1:13" x14ac:dyDescent="0.25">
      <c r="A52" s="13">
        <v>4004</v>
      </c>
      <c r="B52" s="7">
        <v>40749</v>
      </c>
      <c r="C52" s="23">
        <v>4868</v>
      </c>
      <c r="D52" s="8">
        <v>1440</v>
      </c>
      <c r="E52" s="8">
        <v>1540</v>
      </c>
      <c r="F52" s="27" t="s">
        <v>0</v>
      </c>
      <c r="G52" s="28" t="s">
        <v>27</v>
      </c>
      <c r="H52" s="28" t="s">
        <v>29</v>
      </c>
      <c r="I52" s="28" t="s">
        <v>31</v>
      </c>
      <c r="J52" s="27" t="s">
        <v>16</v>
      </c>
      <c r="K52" s="24">
        <v>10370</v>
      </c>
      <c r="L52" s="3">
        <f>(L51+Tabla13161819202122232425[[#This Row],[KG]])</f>
        <v>624730</v>
      </c>
      <c r="M52" s="12">
        <v>21</v>
      </c>
    </row>
    <row r="53" spans="1:13" s="4" customFormat="1" x14ac:dyDescent="0.25">
      <c r="A53" s="52">
        <v>4005</v>
      </c>
      <c r="B53" s="65">
        <v>40749</v>
      </c>
      <c r="C53" s="53">
        <v>4598</v>
      </c>
      <c r="D53" s="54">
        <v>1445</v>
      </c>
      <c r="E53" s="54">
        <v>1500</v>
      </c>
      <c r="F53" s="66" t="s">
        <v>0</v>
      </c>
      <c r="G53" s="56" t="s">
        <v>1</v>
      </c>
      <c r="H53" s="56" t="s">
        <v>17</v>
      </c>
      <c r="I53" s="56" t="s">
        <v>2</v>
      </c>
      <c r="J53" s="66" t="s">
        <v>16</v>
      </c>
      <c r="K53" s="57">
        <v>13190</v>
      </c>
      <c r="L53" s="58">
        <f>(L52+Tabla13161819202122232425[[#This Row],[KG]])</f>
        <v>637920</v>
      </c>
      <c r="M53" s="12">
        <v>21</v>
      </c>
    </row>
    <row r="54" spans="1:13" x14ac:dyDescent="0.25">
      <c r="A54" s="13">
        <v>4006</v>
      </c>
      <c r="B54" s="7">
        <v>40749</v>
      </c>
      <c r="C54" s="23">
        <v>4866</v>
      </c>
      <c r="D54" s="8">
        <v>1115</v>
      </c>
      <c r="E54" s="8">
        <v>1145</v>
      </c>
      <c r="F54" s="27" t="s">
        <v>0</v>
      </c>
      <c r="G54" s="28" t="s">
        <v>27</v>
      </c>
      <c r="H54" s="56" t="s">
        <v>29</v>
      </c>
      <c r="I54" s="28" t="s">
        <v>39</v>
      </c>
      <c r="J54" s="27" t="s">
        <v>16</v>
      </c>
      <c r="K54" s="11">
        <v>11660</v>
      </c>
      <c r="L54" s="3">
        <f>(L53+Tabla13161819202122232425[[#This Row],[KG]])</f>
        <v>649580</v>
      </c>
      <c r="M54" s="12">
        <v>21</v>
      </c>
    </row>
    <row r="55" spans="1:13" x14ac:dyDescent="0.25">
      <c r="A55" s="13">
        <v>4007</v>
      </c>
      <c r="B55" s="7">
        <v>40749</v>
      </c>
      <c r="C55" s="23">
        <v>4599</v>
      </c>
      <c r="D55" s="8">
        <v>1555</v>
      </c>
      <c r="E55" s="8">
        <v>1615</v>
      </c>
      <c r="F55" s="27" t="s">
        <v>0</v>
      </c>
      <c r="G55" s="28" t="s">
        <v>1</v>
      </c>
      <c r="H55" s="56" t="s">
        <v>17</v>
      </c>
      <c r="I55" s="28" t="s">
        <v>2</v>
      </c>
      <c r="J55" s="27" t="s">
        <v>16</v>
      </c>
      <c r="K55" s="24">
        <v>14160</v>
      </c>
      <c r="L55" s="3">
        <f>(L54+Tabla13161819202122232425[[#This Row],[KG]])</f>
        <v>663740</v>
      </c>
      <c r="M55" s="12">
        <v>21</v>
      </c>
    </row>
    <row r="56" spans="1:13" x14ac:dyDescent="0.25">
      <c r="A56" s="13">
        <v>4008</v>
      </c>
      <c r="B56" s="7">
        <v>40749</v>
      </c>
      <c r="C56" s="23">
        <v>4867</v>
      </c>
      <c r="D56" s="8">
        <v>1440</v>
      </c>
      <c r="E56" s="8">
        <v>1540</v>
      </c>
      <c r="F56" s="27" t="s">
        <v>0</v>
      </c>
      <c r="G56" s="28" t="s">
        <v>27</v>
      </c>
      <c r="H56" s="56" t="s">
        <v>29</v>
      </c>
      <c r="I56" s="28" t="s">
        <v>31</v>
      </c>
      <c r="J56" s="27" t="s">
        <v>16</v>
      </c>
      <c r="K56" s="24">
        <v>12890</v>
      </c>
      <c r="L56" s="3">
        <f>(L55+Tabla13161819202122232425[[#This Row],[KG]])</f>
        <v>676630</v>
      </c>
      <c r="M56" s="12">
        <v>21</v>
      </c>
    </row>
    <row r="57" spans="1:13" x14ac:dyDescent="0.25">
      <c r="A57" s="12">
        <v>4009</v>
      </c>
      <c r="B57" s="7">
        <v>40749</v>
      </c>
      <c r="C57" s="25">
        <v>4834</v>
      </c>
      <c r="D57" s="3">
        <v>1345</v>
      </c>
      <c r="E57" s="3">
        <v>1415</v>
      </c>
      <c r="F57" s="21" t="s">
        <v>0</v>
      </c>
      <c r="G57" t="s">
        <v>23</v>
      </c>
      <c r="H57" s="28" t="s">
        <v>26</v>
      </c>
      <c r="I57" t="s">
        <v>40</v>
      </c>
      <c r="J57" s="21" t="s">
        <v>16</v>
      </c>
      <c r="K57" s="26">
        <v>9420</v>
      </c>
      <c r="L57" s="3">
        <f>(L56+Tabla13161819202122232425[[#This Row],[KG]])</f>
        <v>686050</v>
      </c>
      <c r="M57" s="12">
        <v>21</v>
      </c>
    </row>
    <row r="58" spans="1:13" x14ac:dyDescent="0.25">
      <c r="A58" s="13">
        <v>4010</v>
      </c>
      <c r="B58" s="7">
        <v>40749</v>
      </c>
      <c r="C58" s="23">
        <v>4835</v>
      </c>
      <c r="D58" s="8">
        <v>1605</v>
      </c>
      <c r="E58" s="8">
        <v>1635</v>
      </c>
      <c r="F58" s="27" t="s">
        <v>0</v>
      </c>
      <c r="G58" s="28" t="s">
        <v>23</v>
      </c>
      <c r="H58" s="28" t="s">
        <v>26</v>
      </c>
      <c r="I58" s="28" t="s">
        <v>41</v>
      </c>
      <c r="J58" s="27" t="s">
        <v>16</v>
      </c>
      <c r="K58" s="24">
        <v>7470</v>
      </c>
      <c r="L58" s="3">
        <f>(L57+Tabla13161819202122232425[[#This Row],[KG]])</f>
        <v>693520</v>
      </c>
      <c r="M58" s="12">
        <v>21</v>
      </c>
    </row>
    <row r="59" spans="1:13" s="4" customFormat="1" x14ac:dyDescent="0.25">
      <c r="A59" s="59">
        <v>4011</v>
      </c>
      <c r="B59" s="65">
        <v>40751</v>
      </c>
      <c r="C59" s="68">
        <v>4600</v>
      </c>
      <c r="D59" s="58">
        <v>940</v>
      </c>
      <c r="E59" s="58">
        <v>955</v>
      </c>
      <c r="F59" s="55" t="s">
        <v>0</v>
      </c>
      <c r="G59" s="61" t="s">
        <v>1</v>
      </c>
      <c r="H59" s="56" t="s">
        <v>17</v>
      </c>
      <c r="I59" s="61" t="s">
        <v>2</v>
      </c>
      <c r="J59" s="55" t="s">
        <v>16</v>
      </c>
      <c r="K59" s="69">
        <v>12760</v>
      </c>
      <c r="L59" s="58">
        <f>(L58+Tabla13161819202122232425[[#This Row],[KG]])</f>
        <v>706280</v>
      </c>
      <c r="M59" s="59">
        <v>21</v>
      </c>
    </row>
    <row r="60" spans="1:13" x14ac:dyDescent="0.25">
      <c r="A60" s="12">
        <v>4012</v>
      </c>
      <c r="B60" s="7">
        <v>40751</v>
      </c>
      <c r="C60" s="25">
        <v>5001</v>
      </c>
      <c r="D60" s="3">
        <v>1110</v>
      </c>
      <c r="E60" s="3">
        <v>1130</v>
      </c>
      <c r="F60" s="21" t="s">
        <v>0</v>
      </c>
      <c r="G60" t="s">
        <v>1</v>
      </c>
      <c r="H60" s="28" t="s">
        <v>17</v>
      </c>
      <c r="I60" t="s">
        <v>2</v>
      </c>
      <c r="J60" s="21" t="s">
        <v>16</v>
      </c>
      <c r="K60" s="26">
        <v>13270</v>
      </c>
      <c r="L60" s="3">
        <f>(L59+Tabla13161819202122232425[[#This Row],[KG]])</f>
        <v>719550</v>
      </c>
      <c r="M60" s="12">
        <v>21</v>
      </c>
    </row>
    <row r="61" spans="1:13" x14ac:dyDescent="0.25">
      <c r="A61" s="12">
        <v>4013</v>
      </c>
      <c r="B61" s="7">
        <v>40750</v>
      </c>
      <c r="C61" s="25">
        <v>4836</v>
      </c>
      <c r="D61" s="3">
        <v>1100</v>
      </c>
      <c r="E61" s="3">
        <v>1120</v>
      </c>
      <c r="F61" s="21" t="s">
        <v>0</v>
      </c>
      <c r="G61" t="s">
        <v>23</v>
      </c>
      <c r="H61" s="28" t="s">
        <v>26</v>
      </c>
      <c r="I61" t="s">
        <v>2</v>
      </c>
      <c r="J61" s="21" t="s">
        <v>16</v>
      </c>
      <c r="K61" s="26">
        <v>12170</v>
      </c>
      <c r="L61" s="3">
        <f>(L60+Tabla13161819202122232425[[#This Row],[KG]])</f>
        <v>731720</v>
      </c>
      <c r="M61" s="12">
        <v>21</v>
      </c>
    </row>
    <row r="62" spans="1:13" s="4" customFormat="1" x14ac:dyDescent="0.25">
      <c r="A62" s="59">
        <v>4014</v>
      </c>
      <c r="B62" s="65">
        <v>40750</v>
      </c>
      <c r="C62" s="68">
        <v>4837</v>
      </c>
      <c r="D62" s="58">
        <v>1230</v>
      </c>
      <c r="E62" s="58">
        <v>1255</v>
      </c>
      <c r="F62" s="55" t="s">
        <v>0</v>
      </c>
      <c r="G62" s="61" t="s">
        <v>23</v>
      </c>
      <c r="H62" s="56" t="s">
        <v>26</v>
      </c>
      <c r="I62" s="61" t="s">
        <v>2</v>
      </c>
      <c r="J62" s="55" t="s">
        <v>16</v>
      </c>
      <c r="K62" s="69">
        <v>11700</v>
      </c>
      <c r="L62" s="58">
        <f>(L61+Tabla13161819202122232425[[#This Row],[KG]])</f>
        <v>743420</v>
      </c>
      <c r="M62" s="59">
        <v>21</v>
      </c>
    </row>
    <row r="63" spans="1:13" x14ac:dyDescent="0.25">
      <c r="A63" s="12">
        <v>4015</v>
      </c>
      <c r="B63" s="2">
        <v>40751</v>
      </c>
      <c r="C63" s="25">
        <v>4839</v>
      </c>
      <c r="D63" s="3">
        <v>1435</v>
      </c>
      <c r="E63" s="3">
        <v>1535</v>
      </c>
      <c r="F63" s="21" t="s">
        <v>0</v>
      </c>
      <c r="G63" t="s">
        <v>23</v>
      </c>
      <c r="H63" t="s">
        <v>26</v>
      </c>
      <c r="I63" t="s">
        <v>33</v>
      </c>
      <c r="J63" s="21" t="s">
        <v>16</v>
      </c>
      <c r="K63" s="26">
        <v>10490</v>
      </c>
      <c r="L63" s="3">
        <f>(L62+Tabla13161819202122232425[[#This Row],[KG]])</f>
        <v>753910</v>
      </c>
      <c r="M63" s="12">
        <v>21</v>
      </c>
    </row>
    <row r="64" spans="1:13" x14ac:dyDescent="0.25">
      <c r="A64" s="12">
        <v>4016</v>
      </c>
      <c r="B64" s="2">
        <v>40751</v>
      </c>
      <c r="C64" s="25">
        <v>4838</v>
      </c>
      <c r="D64" s="3">
        <v>1435</v>
      </c>
      <c r="E64" s="3">
        <v>1535</v>
      </c>
      <c r="F64" s="21" t="s">
        <v>0</v>
      </c>
      <c r="G64" t="s">
        <v>23</v>
      </c>
      <c r="H64" t="s">
        <v>26</v>
      </c>
      <c r="I64" t="s">
        <v>37</v>
      </c>
      <c r="J64" s="21" t="s">
        <v>16</v>
      </c>
      <c r="K64" s="26">
        <v>9790</v>
      </c>
      <c r="L64" s="3">
        <f>(L63+Tabla13161819202122232425[[#This Row],[KG]])</f>
        <v>763700</v>
      </c>
      <c r="M64" s="12">
        <v>21</v>
      </c>
    </row>
    <row r="65" spans="1:13" x14ac:dyDescent="0.25">
      <c r="A65" s="12">
        <v>4017</v>
      </c>
      <c r="B65" s="2">
        <v>40751</v>
      </c>
      <c r="C65" s="25">
        <v>4933</v>
      </c>
      <c r="D65" s="3">
        <v>1525</v>
      </c>
      <c r="E65" s="3">
        <v>1625</v>
      </c>
      <c r="F65" s="21" t="s">
        <v>0</v>
      </c>
      <c r="G65" t="s">
        <v>28</v>
      </c>
      <c r="H65" t="s">
        <v>30</v>
      </c>
      <c r="I65" t="s">
        <v>42</v>
      </c>
      <c r="J65" s="21" t="s">
        <v>16</v>
      </c>
      <c r="K65" s="26">
        <v>10120</v>
      </c>
      <c r="L65" s="3">
        <f>(L64+Tabla13161819202122232425[[#This Row],[KG]])</f>
        <v>773820</v>
      </c>
      <c r="M65" s="12">
        <v>21</v>
      </c>
    </row>
    <row r="66" spans="1:13" x14ac:dyDescent="0.25">
      <c r="A66" s="12">
        <v>4018</v>
      </c>
      <c r="B66" s="2">
        <v>40750</v>
      </c>
      <c r="C66" s="25">
        <v>4869</v>
      </c>
      <c r="D66" s="3">
        <v>1550</v>
      </c>
      <c r="E66" s="3">
        <v>1650</v>
      </c>
      <c r="F66" s="21" t="s">
        <v>0</v>
      </c>
      <c r="G66" t="s">
        <v>27</v>
      </c>
      <c r="H66" t="s">
        <v>29</v>
      </c>
      <c r="I66" t="s">
        <v>3</v>
      </c>
      <c r="J66" s="21" t="s">
        <v>16</v>
      </c>
      <c r="K66" s="26">
        <v>11380</v>
      </c>
      <c r="L66" s="3">
        <f>(L65+Tabla13161819202122232425[[#This Row],[KG]])</f>
        <v>785200</v>
      </c>
      <c r="M66" s="12">
        <v>21</v>
      </c>
    </row>
    <row r="67" spans="1:13" x14ac:dyDescent="0.25">
      <c r="A67" s="12">
        <v>4019</v>
      </c>
      <c r="B67" s="2">
        <v>40752</v>
      </c>
      <c r="C67" s="25">
        <v>4840</v>
      </c>
      <c r="D67" s="3">
        <v>1045</v>
      </c>
      <c r="E67" s="3">
        <v>1115</v>
      </c>
      <c r="F67" s="21" t="s">
        <v>0</v>
      </c>
      <c r="G67" t="s">
        <v>23</v>
      </c>
      <c r="H67" t="s">
        <v>26</v>
      </c>
      <c r="I67" t="s">
        <v>43</v>
      </c>
      <c r="J67" s="21" t="s">
        <v>16</v>
      </c>
      <c r="K67" s="26">
        <v>3650</v>
      </c>
      <c r="L67" s="3">
        <f>(L66+Tabla13161819202122232425[[#This Row],[KG]])</f>
        <v>788850</v>
      </c>
      <c r="M67" s="12">
        <v>21</v>
      </c>
    </row>
    <row r="68" spans="1:13" x14ac:dyDescent="0.25">
      <c r="A68" s="12">
        <v>4020</v>
      </c>
      <c r="B68" s="2">
        <v>40753</v>
      </c>
      <c r="C68" s="25">
        <v>4842</v>
      </c>
      <c r="D68" s="3">
        <v>1600</v>
      </c>
      <c r="E68" s="3">
        <v>1700</v>
      </c>
      <c r="F68" s="21" t="s">
        <v>0</v>
      </c>
      <c r="G68" t="s">
        <v>23</v>
      </c>
      <c r="H68" t="s">
        <v>26</v>
      </c>
      <c r="I68" t="s">
        <v>37</v>
      </c>
      <c r="J68" s="21" t="s">
        <v>16</v>
      </c>
      <c r="K68" s="26">
        <v>10470</v>
      </c>
      <c r="L68" s="3">
        <f>(L67+Tabla13161819202122232425[[#This Row],[KG]])</f>
        <v>799320</v>
      </c>
      <c r="M68" s="12">
        <v>21</v>
      </c>
    </row>
    <row r="69" spans="1:13" x14ac:dyDescent="0.25">
      <c r="A69" s="12">
        <v>4021</v>
      </c>
      <c r="B69" s="2">
        <v>40753</v>
      </c>
      <c r="C69" s="25">
        <v>4841</v>
      </c>
      <c r="D69" s="3">
        <v>1600</v>
      </c>
      <c r="E69" s="3">
        <v>1700</v>
      </c>
      <c r="F69" s="21" t="s">
        <v>0</v>
      </c>
      <c r="G69" t="s">
        <v>23</v>
      </c>
      <c r="H69" t="s">
        <v>26</v>
      </c>
      <c r="I69" t="s">
        <v>35</v>
      </c>
      <c r="J69" s="21" t="s">
        <v>16</v>
      </c>
      <c r="K69" s="26">
        <v>9920</v>
      </c>
      <c r="L69" s="3">
        <f>(L68+Tabla13161819202122232425[[#This Row],[KG]])</f>
        <v>809240</v>
      </c>
      <c r="M69" s="12">
        <v>21</v>
      </c>
    </row>
    <row r="70" spans="1:13" x14ac:dyDescent="0.25">
      <c r="A70" s="12">
        <v>4022</v>
      </c>
      <c r="B70" s="2">
        <v>40754</v>
      </c>
      <c r="C70" s="25">
        <v>4843</v>
      </c>
      <c r="D70" s="3">
        <v>1030</v>
      </c>
      <c r="E70" s="3">
        <v>1130</v>
      </c>
      <c r="F70" s="21" t="s">
        <v>0</v>
      </c>
      <c r="G70" t="s">
        <v>23</v>
      </c>
      <c r="H70" t="s">
        <v>26</v>
      </c>
      <c r="I70" t="s">
        <v>2</v>
      </c>
      <c r="J70" s="21" t="s">
        <v>16</v>
      </c>
      <c r="K70" s="26">
        <v>9860</v>
      </c>
      <c r="L70" s="3">
        <f>(L69+Tabla13161819202122232425[[#This Row],[KG]])</f>
        <v>819100</v>
      </c>
      <c r="M70" s="12">
        <v>21</v>
      </c>
    </row>
    <row r="71" spans="1:13" x14ac:dyDescent="0.25">
      <c r="A71" s="12">
        <v>4023</v>
      </c>
      <c r="B71" s="2">
        <v>40754</v>
      </c>
      <c r="C71" s="25">
        <v>4844</v>
      </c>
      <c r="D71" s="3">
        <v>1030</v>
      </c>
      <c r="E71" s="3">
        <v>1130</v>
      </c>
      <c r="F71" s="21" t="s">
        <v>0</v>
      </c>
      <c r="G71" t="s">
        <v>23</v>
      </c>
      <c r="H71" t="s">
        <v>26</v>
      </c>
      <c r="I71" t="s">
        <v>2</v>
      </c>
      <c r="J71" s="21" t="s">
        <v>16</v>
      </c>
      <c r="K71" s="26">
        <v>6800</v>
      </c>
      <c r="L71" s="3">
        <f>(L70+Tabla13161819202122232425[[#This Row],[KG]])</f>
        <v>825900</v>
      </c>
      <c r="M71" s="12">
        <v>21</v>
      </c>
    </row>
    <row r="72" spans="1:13" x14ac:dyDescent="0.25">
      <c r="A72" s="12">
        <v>4024</v>
      </c>
      <c r="B72" s="2">
        <v>40752</v>
      </c>
      <c r="C72" s="25">
        <v>5002</v>
      </c>
      <c r="D72" s="3">
        <v>1600</v>
      </c>
      <c r="E72" s="3">
        <v>1630</v>
      </c>
      <c r="F72" s="21" t="s">
        <v>0</v>
      </c>
      <c r="G72" t="s">
        <v>1</v>
      </c>
      <c r="H72" t="s">
        <v>17</v>
      </c>
      <c r="I72" t="s">
        <v>2</v>
      </c>
      <c r="J72" s="21" t="s">
        <v>16</v>
      </c>
      <c r="K72" s="26">
        <v>12190</v>
      </c>
      <c r="L72" s="3">
        <f>(L71+Tabla13161819202122232425[[#This Row],[KG]])</f>
        <v>838090</v>
      </c>
      <c r="M72" s="12">
        <v>21</v>
      </c>
    </row>
    <row r="73" spans="1:13" x14ac:dyDescent="0.25">
      <c r="A73" s="12">
        <v>4025</v>
      </c>
      <c r="B73" s="2">
        <v>40753</v>
      </c>
      <c r="C73" s="25">
        <v>5004</v>
      </c>
      <c r="D73" s="3">
        <v>1020</v>
      </c>
      <c r="E73" s="3">
        <v>1050</v>
      </c>
      <c r="F73" s="21" t="s">
        <v>0</v>
      </c>
      <c r="G73" t="s">
        <v>1</v>
      </c>
      <c r="H73" t="s">
        <v>17</v>
      </c>
      <c r="I73" t="s">
        <v>2</v>
      </c>
      <c r="J73" s="21" t="s">
        <v>16</v>
      </c>
      <c r="K73" s="26">
        <v>12350</v>
      </c>
      <c r="L73" s="3">
        <f>(L72+Tabla13161819202122232425[[#This Row],[KG]])</f>
        <v>850440</v>
      </c>
      <c r="M73" s="12">
        <v>21</v>
      </c>
    </row>
    <row r="74" spans="1:13" x14ac:dyDescent="0.25">
      <c r="A74" s="12">
        <v>4026</v>
      </c>
      <c r="B74" s="2">
        <v>40753</v>
      </c>
      <c r="C74" s="25">
        <v>5005</v>
      </c>
      <c r="D74" s="3">
        <v>1130</v>
      </c>
      <c r="E74" s="3">
        <v>1200</v>
      </c>
      <c r="F74" s="21" t="s">
        <v>0</v>
      </c>
      <c r="G74" t="s">
        <v>1</v>
      </c>
      <c r="H74" t="s">
        <v>17</v>
      </c>
      <c r="I74" t="s">
        <v>2</v>
      </c>
      <c r="J74" s="21" t="s">
        <v>16</v>
      </c>
      <c r="K74" s="26">
        <v>12590</v>
      </c>
      <c r="L74" s="3">
        <f>(L73+Tabla13161819202122232425[[#This Row],[KG]])</f>
        <v>863030</v>
      </c>
      <c r="M74" s="12">
        <v>21</v>
      </c>
    </row>
    <row r="75" spans="1:13" x14ac:dyDescent="0.25">
      <c r="A75" s="12">
        <v>4027</v>
      </c>
      <c r="B75" s="2">
        <v>40754</v>
      </c>
      <c r="C75" s="25">
        <v>5007</v>
      </c>
      <c r="D75" s="3">
        <v>1315</v>
      </c>
      <c r="E75" s="3">
        <v>1345</v>
      </c>
      <c r="F75" s="21" t="s">
        <v>0</v>
      </c>
      <c r="G75" t="s">
        <v>1</v>
      </c>
      <c r="H75" t="s">
        <v>17</v>
      </c>
      <c r="I75" t="s">
        <v>2</v>
      </c>
      <c r="J75" s="21" t="s">
        <v>16</v>
      </c>
      <c r="K75" s="26">
        <v>12820</v>
      </c>
      <c r="L75" s="3">
        <f>(L74+Tabla13161819202122232425[[#This Row],[KG]])</f>
        <v>875850</v>
      </c>
      <c r="M75" s="12">
        <v>21</v>
      </c>
    </row>
    <row r="76" spans="1:13" x14ac:dyDescent="0.25">
      <c r="A76" s="12">
        <v>4031</v>
      </c>
      <c r="B76" s="2">
        <v>40754</v>
      </c>
      <c r="C76" s="25">
        <v>4937</v>
      </c>
      <c r="D76" s="3">
        <v>1130</v>
      </c>
      <c r="E76" s="3">
        <v>1200</v>
      </c>
      <c r="F76" s="21" t="s">
        <v>0</v>
      </c>
      <c r="G76" t="s">
        <v>28</v>
      </c>
      <c r="H76" t="s">
        <v>30</v>
      </c>
      <c r="I76" t="s">
        <v>3</v>
      </c>
      <c r="J76" s="21" t="s">
        <v>16</v>
      </c>
      <c r="K76" s="26">
        <v>11700</v>
      </c>
      <c r="L76" s="3">
        <f>(L75+Tabla13161819202122232425[[#This Row],[KG]])</f>
        <v>887550</v>
      </c>
      <c r="M76" s="12">
        <v>21</v>
      </c>
    </row>
    <row r="77" spans="1:13" x14ac:dyDescent="0.25">
      <c r="A77" s="12">
        <v>4035</v>
      </c>
      <c r="B77" s="2">
        <v>40753</v>
      </c>
      <c r="C77" s="25">
        <v>4872</v>
      </c>
      <c r="D77" s="3">
        <v>1430</v>
      </c>
      <c r="E77" s="3">
        <v>1530</v>
      </c>
      <c r="F77" s="21" t="s">
        <v>0</v>
      </c>
      <c r="G77" t="s">
        <v>27</v>
      </c>
      <c r="H77" t="s">
        <v>29</v>
      </c>
      <c r="I77" t="s">
        <v>31</v>
      </c>
      <c r="J77" s="21" t="s">
        <v>16</v>
      </c>
      <c r="K77" s="10">
        <v>12730</v>
      </c>
      <c r="L77" s="3">
        <f>(L76+Tabla13161819202122232425[[#This Row],[KG]])</f>
        <v>900280</v>
      </c>
      <c r="M77" s="12">
        <v>21</v>
      </c>
    </row>
    <row r="78" spans="1:13" s="40" customFormat="1" x14ac:dyDescent="0.25">
      <c r="A78" s="45">
        <v>4036</v>
      </c>
      <c r="B78" s="48">
        <v>40753</v>
      </c>
      <c r="C78" s="63">
        <v>4873</v>
      </c>
      <c r="D78" s="44">
        <v>1430</v>
      </c>
      <c r="E78" s="44">
        <v>1530</v>
      </c>
      <c r="F78" s="43" t="s">
        <v>0</v>
      </c>
      <c r="G78" s="50" t="s">
        <v>27</v>
      </c>
      <c r="H78" s="50" t="s">
        <v>29</v>
      </c>
      <c r="I78" s="50" t="s">
        <v>31</v>
      </c>
      <c r="J78" s="43" t="s">
        <v>16</v>
      </c>
      <c r="K78" s="64">
        <v>8950</v>
      </c>
      <c r="L78" s="44">
        <f>(L77+Tabla13161819202122232425[[#This Row],[KG]])</f>
        <v>909230</v>
      </c>
      <c r="M78" s="45">
        <v>21</v>
      </c>
    </row>
    <row r="79" spans="1:13" x14ac:dyDescent="0.25">
      <c r="C79" s="25"/>
      <c r="F79" s="21" t="s">
        <v>0</v>
      </c>
      <c r="G79"/>
      <c r="H79"/>
      <c r="I79"/>
      <c r="J79" s="21" t="s">
        <v>16</v>
      </c>
      <c r="K79" s="26"/>
      <c r="L79" s="3">
        <f>(L78+Tabla13161819202122232425[[#This Row],[KG]])</f>
        <v>909230</v>
      </c>
      <c r="M79" s="12">
        <v>21</v>
      </c>
    </row>
    <row r="80" spans="1:13" x14ac:dyDescent="0.25">
      <c r="C80" s="25"/>
      <c r="F80" s="21" t="s">
        <v>0</v>
      </c>
      <c r="G80"/>
      <c r="H80"/>
      <c r="I80"/>
      <c r="J80" s="21" t="s">
        <v>16</v>
      </c>
      <c r="K80" s="26"/>
      <c r="L80" s="3">
        <f>(L79+Tabla13161819202122232425[[#This Row],[KG]])</f>
        <v>909230</v>
      </c>
      <c r="M80" s="12">
        <v>21</v>
      </c>
    </row>
    <row r="81" spans="1:13" s="4" customFormat="1" x14ac:dyDescent="0.25">
      <c r="A81" s="59"/>
      <c r="B81" s="67"/>
      <c r="C81" s="68"/>
      <c r="D81" s="58"/>
      <c r="E81" s="58"/>
      <c r="F81" s="55" t="s">
        <v>0</v>
      </c>
      <c r="G81" s="61"/>
      <c r="H81"/>
      <c r="I81" s="61"/>
      <c r="J81" s="55" t="s">
        <v>16</v>
      </c>
      <c r="K81" s="80"/>
      <c r="L81" s="58">
        <f>(L80+Tabla13161819202122232425[[#This Row],[KG]])</f>
        <v>909230</v>
      </c>
      <c r="M81" s="12">
        <v>21</v>
      </c>
    </row>
    <row r="82" spans="1:13" x14ac:dyDescent="0.25">
      <c r="B82" s="67"/>
      <c r="C82" s="25"/>
      <c r="F82" s="21" t="s">
        <v>0</v>
      </c>
      <c r="G82"/>
      <c r="H82"/>
      <c r="I82"/>
      <c r="J82" s="21" t="s">
        <v>16</v>
      </c>
      <c r="K82" s="26"/>
      <c r="L82" s="3">
        <f>(L81+Tabla13161819202122232425[[#This Row],[KG]])</f>
        <v>909230</v>
      </c>
      <c r="M82" s="12">
        <v>21</v>
      </c>
    </row>
    <row r="83" spans="1:13" x14ac:dyDescent="0.25">
      <c r="B83" s="67"/>
      <c r="C83" s="25"/>
      <c r="D83" s="30"/>
      <c r="F83" s="21" t="s">
        <v>0</v>
      </c>
      <c r="G83"/>
      <c r="H83"/>
      <c r="I83"/>
      <c r="J83" s="21" t="s">
        <v>16</v>
      </c>
      <c r="K83" s="26"/>
      <c r="L83" s="3">
        <f>(L82+Tabla13161819202122232425[[#This Row],[KG]])</f>
        <v>909230</v>
      </c>
      <c r="M83" s="12">
        <v>21</v>
      </c>
    </row>
    <row r="84" spans="1:13" x14ac:dyDescent="0.25">
      <c r="B84" s="67"/>
      <c r="C84" s="25"/>
      <c r="F84" s="21" t="s">
        <v>0</v>
      </c>
      <c r="G84"/>
      <c r="H84"/>
      <c r="I84"/>
      <c r="J84" s="21" t="s">
        <v>16</v>
      </c>
      <c r="K84" s="26"/>
      <c r="L84" s="3">
        <f>(L83+Tabla13161819202122232425[[#This Row],[KG]])</f>
        <v>909230</v>
      </c>
      <c r="M84" s="12">
        <v>21</v>
      </c>
    </row>
    <row r="85" spans="1:13" x14ac:dyDescent="0.25">
      <c r="B85" s="67"/>
      <c r="C85" s="25"/>
      <c r="F85" s="21" t="s">
        <v>0</v>
      </c>
      <c r="G85"/>
      <c r="H85"/>
      <c r="I85"/>
      <c r="J85" s="21" t="s">
        <v>16</v>
      </c>
      <c r="K85" s="26"/>
      <c r="L85" s="3">
        <f>(L84+Tabla13161819202122232425[[#This Row],[KG]])</f>
        <v>909230</v>
      </c>
      <c r="M85" s="12">
        <v>21</v>
      </c>
    </row>
    <row r="86" spans="1:13" x14ac:dyDescent="0.25">
      <c r="B86" s="22"/>
      <c r="C86" s="25"/>
      <c r="F86" s="21" t="s">
        <v>0</v>
      </c>
      <c r="G86"/>
      <c r="H86"/>
      <c r="I86"/>
      <c r="J86" s="21" t="s">
        <v>16</v>
      </c>
      <c r="K86" s="26"/>
      <c r="L86" s="3">
        <f>(L85+Tabla13161819202122232425[[#This Row],[KG]])</f>
        <v>909230</v>
      </c>
      <c r="M86" s="12">
        <v>21</v>
      </c>
    </row>
    <row r="87" spans="1:13" x14ac:dyDescent="0.25">
      <c r="B87" s="22"/>
      <c r="C87" s="25"/>
      <c r="F87" s="21" t="s">
        <v>0</v>
      </c>
      <c r="G87"/>
      <c r="H87"/>
      <c r="I87"/>
      <c r="J87" s="21" t="s">
        <v>16</v>
      </c>
      <c r="K87" s="26"/>
      <c r="L87" s="3">
        <f>(L86+Tabla13161819202122232425[[#This Row],[KG]])</f>
        <v>909230</v>
      </c>
      <c r="M87" s="12">
        <v>21</v>
      </c>
    </row>
    <row r="88" spans="1:13" x14ac:dyDescent="0.25">
      <c r="B88" s="22"/>
      <c r="C88" s="25"/>
      <c r="F88" s="21" t="s">
        <v>0</v>
      </c>
      <c r="G88"/>
      <c r="H88"/>
      <c r="I88"/>
      <c r="J88" s="21" t="s">
        <v>16</v>
      </c>
      <c r="K88" s="26"/>
      <c r="L88" s="3">
        <f>(L87+Tabla13161819202122232425[[#This Row],[KG]])</f>
        <v>909230</v>
      </c>
      <c r="M88" s="12">
        <v>21</v>
      </c>
    </row>
    <row r="89" spans="1:13" x14ac:dyDescent="0.25">
      <c r="C89" s="25"/>
      <c r="F89" s="21" t="s">
        <v>0</v>
      </c>
      <c r="G89"/>
      <c r="H89"/>
      <c r="I89"/>
      <c r="J89" s="21" t="s">
        <v>16</v>
      </c>
      <c r="K89" s="26"/>
      <c r="L89" s="3">
        <f>(L88+Tabla13161819202122232425[[#This Row],[KG]])</f>
        <v>909230</v>
      </c>
      <c r="M89" s="12">
        <v>21</v>
      </c>
    </row>
    <row r="90" spans="1:13" s="4" customFormat="1" x14ac:dyDescent="0.25">
      <c r="A90" s="59"/>
      <c r="B90" s="67"/>
      <c r="C90" s="68"/>
      <c r="D90" s="58"/>
      <c r="E90" s="58"/>
      <c r="F90" s="55" t="s">
        <v>0</v>
      </c>
      <c r="G90" s="61"/>
      <c r="H90"/>
      <c r="I90" s="61"/>
      <c r="J90" s="55" t="s">
        <v>16</v>
      </c>
      <c r="K90" s="69"/>
      <c r="L90" s="58">
        <f>(L89+Tabla13161819202122232425[[#This Row],[KG]])</f>
        <v>909230</v>
      </c>
      <c r="M90" s="12">
        <v>21</v>
      </c>
    </row>
    <row r="91" spans="1:13" x14ac:dyDescent="0.25">
      <c r="C91" s="25"/>
      <c r="F91" s="21" t="s">
        <v>0</v>
      </c>
      <c r="G91"/>
      <c r="H91"/>
      <c r="I91"/>
      <c r="J91" s="21" t="s">
        <v>16</v>
      </c>
      <c r="L91" s="3">
        <f>(L90+Tabla13161819202122232425[[#This Row],[KG]])</f>
        <v>909230</v>
      </c>
      <c r="M91" s="12">
        <v>21</v>
      </c>
    </row>
    <row r="92" spans="1:13" x14ac:dyDescent="0.25">
      <c r="C92" s="25"/>
      <c r="F92" s="21" t="s">
        <v>0</v>
      </c>
      <c r="G92"/>
      <c r="H92"/>
      <c r="I92"/>
      <c r="J92" s="21" t="s">
        <v>16</v>
      </c>
      <c r="K92" s="26"/>
      <c r="L92" s="3">
        <f>(L91+Tabla13161819202122232425[[#This Row],[KG]])</f>
        <v>909230</v>
      </c>
      <c r="M92" s="12">
        <v>21</v>
      </c>
    </row>
    <row r="93" spans="1:13" x14ac:dyDescent="0.25">
      <c r="C93" s="25"/>
      <c r="F93" s="21" t="s">
        <v>0</v>
      </c>
      <c r="G93"/>
      <c r="H93"/>
      <c r="I93"/>
      <c r="J93" s="21" t="s">
        <v>16</v>
      </c>
      <c r="K93" s="26"/>
      <c r="L93" s="3">
        <f>(L92+Tabla13161819202122232425[[#This Row],[KG]])</f>
        <v>909230</v>
      </c>
      <c r="M93" s="12">
        <v>21</v>
      </c>
    </row>
    <row r="94" spans="1:13" x14ac:dyDescent="0.25">
      <c r="C94" s="25"/>
      <c r="F94" s="21" t="s">
        <v>0</v>
      </c>
      <c r="G94"/>
      <c r="H94"/>
      <c r="I94"/>
      <c r="J94" s="21" t="s">
        <v>16</v>
      </c>
      <c r="K94" s="26"/>
      <c r="L94" s="3">
        <f>(L93+Tabla13161819202122232425[[#This Row],[KG]])</f>
        <v>909230</v>
      </c>
      <c r="M94" s="12">
        <v>21</v>
      </c>
    </row>
    <row r="95" spans="1:13" x14ac:dyDescent="0.25">
      <c r="C95" s="25"/>
      <c r="F95" s="21" t="s">
        <v>0</v>
      </c>
      <c r="G95"/>
      <c r="H95"/>
      <c r="I95"/>
      <c r="J95" s="21" t="s">
        <v>16</v>
      </c>
      <c r="K95" s="26"/>
      <c r="L95" s="3">
        <f>(L94+Tabla13161819202122232425[[#This Row],[KG]])</f>
        <v>909230</v>
      </c>
      <c r="M95" s="12">
        <v>21</v>
      </c>
    </row>
    <row r="96" spans="1:13" x14ac:dyDescent="0.25">
      <c r="C96" s="25"/>
      <c r="F96" s="21" t="s">
        <v>0</v>
      </c>
      <c r="G96"/>
      <c r="H96"/>
      <c r="I96"/>
      <c r="J96" s="21" t="s">
        <v>16</v>
      </c>
      <c r="K96" s="26"/>
      <c r="L96" s="3">
        <f>(L95+Tabla13161819202122232425[[#This Row],[KG]])</f>
        <v>909230</v>
      </c>
      <c r="M96" s="12">
        <v>21</v>
      </c>
    </row>
    <row r="97" spans="1:13" x14ac:dyDescent="0.25">
      <c r="C97" s="25"/>
      <c r="F97" s="21" t="s">
        <v>0</v>
      </c>
      <c r="G97"/>
      <c r="H97"/>
      <c r="I97"/>
      <c r="J97" s="21" t="s">
        <v>16</v>
      </c>
      <c r="K97" s="26"/>
      <c r="L97" s="3">
        <f>(L96+Tabla13161819202122232425[[#This Row],[KG]])</f>
        <v>909230</v>
      </c>
      <c r="M97" s="12">
        <v>21</v>
      </c>
    </row>
    <row r="98" spans="1:13" x14ac:dyDescent="0.25">
      <c r="C98" s="25"/>
      <c r="F98" s="21" t="s">
        <v>0</v>
      </c>
      <c r="G98"/>
      <c r="H98"/>
      <c r="I98"/>
      <c r="J98" s="21" t="s">
        <v>16</v>
      </c>
      <c r="K98" s="26"/>
      <c r="L98" s="3">
        <f>(L97+Tabla13161819202122232425[[#This Row],[KG]])</f>
        <v>909230</v>
      </c>
      <c r="M98" s="12">
        <v>21</v>
      </c>
    </row>
    <row r="99" spans="1:13" s="4" customFormat="1" x14ac:dyDescent="0.25">
      <c r="A99" s="59"/>
      <c r="B99" s="67"/>
      <c r="C99" s="68"/>
      <c r="D99" s="58"/>
      <c r="E99" s="58"/>
      <c r="F99" s="55" t="s">
        <v>0</v>
      </c>
      <c r="G99" s="61"/>
      <c r="H99" s="61"/>
      <c r="I99" s="61"/>
      <c r="J99" s="55" t="s">
        <v>16</v>
      </c>
      <c r="K99" s="69"/>
      <c r="L99" s="58">
        <f>(L98+Tabla13161819202122232425[[#This Row],[KG]])</f>
        <v>909230</v>
      </c>
      <c r="M99" s="59">
        <v>21</v>
      </c>
    </row>
    <row r="100" spans="1:13" x14ac:dyDescent="0.25">
      <c r="C100" s="25"/>
      <c r="F100" s="21" t="s">
        <v>0</v>
      </c>
      <c r="G100"/>
      <c r="H100"/>
      <c r="I100"/>
      <c r="J100" s="21" t="s">
        <v>16</v>
      </c>
      <c r="K100" s="26"/>
      <c r="L100" s="3">
        <f>(L99+Tabla13161819202122232425[[#This Row],[KG]])</f>
        <v>909230</v>
      </c>
      <c r="M100" s="12">
        <v>21</v>
      </c>
    </row>
    <row r="101" spans="1:13" x14ac:dyDescent="0.25">
      <c r="C101" s="25"/>
      <c r="F101" s="21" t="s">
        <v>0</v>
      </c>
      <c r="G101"/>
      <c r="H101"/>
      <c r="I101"/>
      <c r="J101" s="21" t="s">
        <v>16</v>
      </c>
      <c r="K101" s="26"/>
      <c r="L101" s="3">
        <f>(L100+Tabla13161819202122232425[[#This Row],[KG]])</f>
        <v>909230</v>
      </c>
      <c r="M101" s="12">
        <v>21</v>
      </c>
    </row>
    <row r="102" spans="1:13" s="4" customFormat="1" x14ac:dyDescent="0.25">
      <c r="A102" s="59"/>
      <c r="B102" s="2"/>
      <c r="C102" s="68"/>
      <c r="D102" s="58"/>
      <c r="E102" s="58"/>
      <c r="F102" s="55" t="s">
        <v>0</v>
      </c>
      <c r="G102" s="61"/>
      <c r="H102"/>
      <c r="I102" s="61"/>
      <c r="J102" s="55" t="s">
        <v>16</v>
      </c>
      <c r="K102" s="26"/>
      <c r="L102" s="58">
        <f>(L101+Tabla13161819202122232425[[#This Row],[KG]])</f>
        <v>909230</v>
      </c>
      <c r="M102" s="12">
        <v>21</v>
      </c>
    </row>
    <row r="103" spans="1:13" x14ac:dyDescent="0.25">
      <c r="B103" s="22"/>
      <c r="C103" s="25"/>
      <c r="F103" s="21" t="s">
        <v>0</v>
      </c>
      <c r="G103"/>
      <c r="H103"/>
      <c r="I103"/>
      <c r="J103" s="21" t="s">
        <v>16</v>
      </c>
      <c r="K103" s="26"/>
      <c r="L103" s="3">
        <f>(L102+Tabla13161819202122232425[[#This Row],[KG]])</f>
        <v>909230</v>
      </c>
      <c r="M103" s="12">
        <v>21</v>
      </c>
    </row>
    <row r="104" spans="1:13" x14ac:dyDescent="0.25">
      <c r="C104" s="25"/>
      <c r="F104" s="21" t="s">
        <v>0</v>
      </c>
      <c r="G104"/>
      <c r="H104"/>
      <c r="I104"/>
      <c r="J104" s="21" t="s">
        <v>16</v>
      </c>
      <c r="K104" s="26"/>
      <c r="L104" s="3">
        <f>(L103+Tabla13161819202122232425[[#This Row],[KG]])</f>
        <v>909230</v>
      </c>
      <c r="M104" s="12">
        <v>21</v>
      </c>
    </row>
    <row r="105" spans="1:13" x14ac:dyDescent="0.25">
      <c r="C105" s="25"/>
      <c r="F105" s="21" t="s">
        <v>0</v>
      </c>
      <c r="G105"/>
      <c r="H105"/>
      <c r="I105"/>
      <c r="J105" s="21" t="s">
        <v>16</v>
      </c>
      <c r="K105" s="26"/>
      <c r="L105" s="3">
        <f>(L104+Tabla13161819202122232425[[#This Row],[KG]])</f>
        <v>909230</v>
      </c>
      <c r="M105" s="12">
        <v>21</v>
      </c>
    </row>
    <row r="106" spans="1:13" x14ac:dyDescent="0.25">
      <c r="C106" s="25"/>
      <c r="F106" s="21" t="s">
        <v>0</v>
      </c>
      <c r="G106"/>
      <c r="H106"/>
      <c r="I106"/>
      <c r="J106" s="21" t="s">
        <v>16</v>
      </c>
      <c r="K106" s="26"/>
      <c r="L106" s="3">
        <f>(L105+Tabla13161819202122232425[[#This Row],[KG]])</f>
        <v>909230</v>
      </c>
      <c r="M106" s="12">
        <v>21</v>
      </c>
    </row>
    <row r="107" spans="1:13" x14ac:dyDescent="0.25">
      <c r="C107" s="25"/>
      <c r="F107" s="21" t="s">
        <v>0</v>
      </c>
      <c r="G107"/>
      <c r="H107"/>
      <c r="I107"/>
      <c r="J107" s="21" t="s">
        <v>16</v>
      </c>
      <c r="K107" s="26"/>
      <c r="L107" s="3">
        <f>(L106+Tabla13161819202122232425[[#This Row],[KG]])</f>
        <v>909230</v>
      </c>
      <c r="M107" s="12">
        <v>21</v>
      </c>
    </row>
    <row r="108" spans="1:13" x14ac:dyDescent="0.25">
      <c r="C108" s="25"/>
      <c r="F108" s="21" t="s">
        <v>0</v>
      </c>
      <c r="G108"/>
      <c r="H108"/>
      <c r="I108"/>
      <c r="J108" s="21" t="s">
        <v>16</v>
      </c>
      <c r="K108" s="26"/>
      <c r="L108" s="3">
        <f>(L107+Tabla13161819202122232425[[#This Row],[KG]])</f>
        <v>909230</v>
      </c>
      <c r="M108" s="12">
        <v>21</v>
      </c>
    </row>
    <row r="109" spans="1:13" s="40" customFormat="1" x14ac:dyDescent="0.25">
      <c r="A109" s="45"/>
      <c r="B109" s="48"/>
      <c r="C109" s="63"/>
      <c r="D109" s="44"/>
      <c r="E109" s="44"/>
      <c r="F109" s="43" t="s">
        <v>0</v>
      </c>
      <c r="G109" s="50"/>
      <c r="H109" s="50"/>
      <c r="I109" s="50"/>
      <c r="J109" s="43" t="s">
        <v>16</v>
      </c>
      <c r="K109" s="64"/>
      <c r="L109" s="44">
        <f>(L108+Tabla13161819202122232425[[#This Row],[KG]])</f>
        <v>909230</v>
      </c>
      <c r="M109" s="45">
        <v>21</v>
      </c>
    </row>
    <row r="110" spans="1:13" x14ac:dyDescent="0.25">
      <c r="C110" s="25"/>
      <c r="F110" s="21" t="s">
        <v>0</v>
      </c>
      <c r="G110"/>
      <c r="H110"/>
      <c r="I110"/>
      <c r="J110" s="21" t="s">
        <v>16</v>
      </c>
      <c r="K110" s="26"/>
      <c r="L110" s="3">
        <f>(L109+Tabla13161819202122232425[[#This Row],[KG]])</f>
        <v>909230</v>
      </c>
      <c r="M110" s="12">
        <v>21</v>
      </c>
    </row>
    <row r="111" spans="1:13" x14ac:dyDescent="0.25">
      <c r="C111" s="25"/>
      <c r="F111" s="21" t="s">
        <v>0</v>
      </c>
      <c r="G111"/>
      <c r="H111"/>
      <c r="I111"/>
      <c r="J111" s="21" t="s">
        <v>16</v>
      </c>
      <c r="K111" s="26"/>
      <c r="L111" s="3">
        <f>(L110+Tabla13161819202122232425[[#This Row],[KG]])</f>
        <v>909230</v>
      </c>
      <c r="M111" s="12">
        <v>21</v>
      </c>
    </row>
    <row r="112" spans="1:13" x14ac:dyDescent="0.25">
      <c r="C112" s="25"/>
      <c r="F112" s="21" t="s">
        <v>0</v>
      </c>
      <c r="G112"/>
      <c r="H112"/>
      <c r="I112"/>
      <c r="J112" s="21" t="s">
        <v>16</v>
      </c>
      <c r="K112" s="26"/>
      <c r="L112" s="3">
        <f>(L111+Tabla13161819202122232425[[#This Row],[KG]])</f>
        <v>909230</v>
      </c>
      <c r="M112" s="12">
        <v>21</v>
      </c>
    </row>
    <row r="113" spans="2:13" x14ac:dyDescent="0.25">
      <c r="C113" s="25"/>
      <c r="F113" s="21" t="s">
        <v>0</v>
      </c>
      <c r="G113"/>
      <c r="H113"/>
      <c r="I113"/>
      <c r="J113" s="21" t="s">
        <v>16</v>
      </c>
      <c r="K113" s="26"/>
      <c r="L113" s="3">
        <f>(L112+Tabla13161819202122232425[[#This Row],[KG]])</f>
        <v>909230</v>
      </c>
      <c r="M113" s="12">
        <v>21</v>
      </c>
    </row>
    <row r="114" spans="2:13" x14ac:dyDescent="0.25">
      <c r="C114" s="25"/>
      <c r="F114" s="21" t="s">
        <v>0</v>
      </c>
      <c r="G114"/>
      <c r="H114"/>
      <c r="I114"/>
      <c r="J114" s="21" t="s">
        <v>16</v>
      </c>
      <c r="K114" s="26"/>
      <c r="L114" s="3">
        <f>(L113+Tabla13161819202122232425[[#This Row],[KG]])</f>
        <v>909230</v>
      </c>
      <c r="M114" s="12">
        <v>21</v>
      </c>
    </row>
    <row r="115" spans="2:13" x14ac:dyDescent="0.25">
      <c r="C115" s="25"/>
      <c r="F115" s="21" t="s">
        <v>0</v>
      </c>
      <c r="G115"/>
      <c r="H115"/>
      <c r="I115"/>
      <c r="J115" s="21" t="s">
        <v>16</v>
      </c>
      <c r="K115" s="26"/>
      <c r="L115" s="3">
        <f>(L114+Tabla13161819202122232425[[#This Row],[KG]])</f>
        <v>909230</v>
      </c>
      <c r="M115" s="12">
        <v>21</v>
      </c>
    </row>
    <row r="116" spans="2:13" x14ac:dyDescent="0.25">
      <c r="C116" s="25"/>
      <c r="F116" s="21" t="s">
        <v>0</v>
      </c>
      <c r="G116"/>
      <c r="H116"/>
      <c r="I116"/>
      <c r="J116" s="21" t="s">
        <v>16</v>
      </c>
      <c r="K116" s="26"/>
      <c r="L116" s="3">
        <f>(L115+Tabla13161819202122232425[[#This Row],[KG]])</f>
        <v>909230</v>
      </c>
      <c r="M116" s="12">
        <v>21</v>
      </c>
    </row>
    <row r="117" spans="2:13" x14ac:dyDescent="0.25">
      <c r="C117" s="25"/>
      <c r="F117" s="21" t="s">
        <v>0</v>
      </c>
      <c r="G117"/>
      <c r="H117"/>
      <c r="I117"/>
      <c r="J117" s="21" t="s">
        <v>16</v>
      </c>
      <c r="K117" s="26"/>
      <c r="L117" s="3">
        <f>(L116+Tabla13161819202122232425[[#This Row],[KG]])</f>
        <v>909230</v>
      </c>
      <c r="M117" s="12">
        <v>21</v>
      </c>
    </row>
    <row r="118" spans="2:13" x14ac:dyDescent="0.25">
      <c r="C118" s="25"/>
      <c r="F118" s="21" t="s">
        <v>0</v>
      </c>
      <c r="G118"/>
      <c r="H118"/>
      <c r="I118"/>
      <c r="J118" s="21" t="s">
        <v>16</v>
      </c>
      <c r="K118" s="26"/>
      <c r="L118" s="3">
        <f>(L117+Tabla13161819202122232425[[#This Row],[KG]])</f>
        <v>909230</v>
      </c>
      <c r="M118" s="12">
        <v>21</v>
      </c>
    </row>
    <row r="119" spans="2:13" x14ac:dyDescent="0.25">
      <c r="C119" s="25"/>
      <c r="F119" s="21" t="s">
        <v>0</v>
      </c>
      <c r="G119"/>
      <c r="H119"/>
      <c r="I119"/>
      <c r="J119" s="21" t="s">
        <v>16</v>
      </c>
      <c r="K119" s="26"/>
      <c r="L119" s="3">
        <f>(L118+Tabla13161819202122232425[[#This Row],[KG]])</f>
        <v>909230</v>
      </c>
      <c r="M119" s="12">
        <v>21</v>
      </c>
    </row>
    <row r="120" spans="2:13" x14ac:dyDescent="0.25">
      <c r="C120" s="25"/>
      <c r="F120" s="21" t="s">
        <v>0</v>
      </c>
      <c r="G120"/>
      <c r="H120"/>
      <c r="I120"/>
      <c r="J120" s="21" t="s">
        <v>16</v>
      </c>
      <c r="L120" s="3">
        <f>(L119+Tabla13161819202122232425[[#This Row],[KG]])</f>
        <v>909230</v>
      </c>
      <c r="M120" s="12">
        <v>21</v>
      </c>
    </row>
    <row r="121" spans="2:13" x14ac:dyDescent="0.25">
      <c r="C121" s="25"/>
      <c r="F121" s="21" t="s">
        <v>0</v>
      </c>
      <c r="G121"/>
      <c r="H121"/>
      <c r="I121"/>
      <c r="J121" s="21" t="s">
        <v>16</v>
      </c>
      <c r="K121" s="26"/>
      <c r="L121" s="3">
        <f>(L120+Tabla13161819202122232425[[#This Row],[KG]])</f>
        <v>909230</v>
      </c>
      <c r="M121" s="12">
        <v>21</v>
      </c>
    </row>
    <row r="122" spans="2:13" x14ac:dyDescent="0.25">
      <c r="B122" s="22"/>
      <c r="C122" s="25"/>
      <c r="F122" s="21" t="s">
        <v>0</v>
      </c>
      <c r="G122"/>
      <c r="H122"/>
      <c r="I122"/>
      <c r="J122" s="21" t="s">
        <v>16</v>
      </c>
      <c r="K122" s="26"/>
      <c r="L122" s="3">
        <f>(L121+Tabla13161819202122232425[[#This Row],[KG]])</f>
        <v>909230</v>
      </c>
      <c r="M122" s="12">
        <v>21</v>
      </c>
    </row>
    <row r="123" spans="2:13" x14ac:dyDescent="0.25">
      <c r="B123" s="22"/>
      <c r="C123" s="25"/>
      <c r="F123" s="21" t="s">
        <v>0</v>
      </c>
      <c r="G123"/>
      <c r="H123"/>
      <c r="I123"/>
      <c r="J123" s="21" t="s">
        <v>16</v>
      </c>
      <c r="K123" s="26"/>
      <c r="L123" s="3">
        <f>(L122+Tabla13161819202122232425[[#This Row],[KG]])</f>
        <v>909230</v>
      </c>
      <c r="M123" s="12">
        <v>21</v>
      </c>
    </row>
    <row r="124" spans="2:13" x14ac:dyDescent="0.25">
      <c r="B124" s="22"/>
      <c r="C124" s="25"/>
      <c r="F124" s="21" t="s">
        <v>0</v>
      </c>
      <c r="G124"/>
      <c r="H124"/>
      <c r="I124"/>
      <c r="J124" s="21" t="s">
        <v>16</v>
      </c>
      <c r="K124" s="26"/>
      <c r="L124" s="3">
        <f>(L123+Tabla13161819202122232425[[#This Row],[KG]])</f>
        <v>909230</v>
      </c>
      <c r="M124" s="12">
        <v>21</v>
      </c>
    </row>
    <row r="125" spans="2:13" x14ac:dyDescent="0.25">
      <c r="B125" s="22"/>
      <c r="C125" s="25"/>
      <c r="F125" s="21" t="s">
        <v>0</v>
      </c>
      <c r="G125"/>
      <c r="H125"/>
      <c r="I125"/>
      <c r="J125" s="21" t="s">
        <v>16</v>
      </c>
      <c r="L125" s="3">
        <f>(L124+Tabla13161819202122232425[[#This Row],[KG]])</f>
        <v>909230</v>
      </c>
      <c r="M125" s="12">
        <v>21</v>
      </c>
    </row>
    <row r="126" spans="2:13" x14ac:dyDescent="0.25">
      <c r="B126" s="22"/>
      <c r="C126" s="25"/>
      <c r="F126" s="21" t="s">
        <v>0</v>
      </c>
      <c r="G126"/>
      <c r="H126"/>
      <c r="I126"/>
      <c r="J126" s="21" t="s">
        <v>16</v>
      </c>
      <c r="L126" s="3">
        <f>(L125+Tabla13161819202122232425[[#This Row],[KG]])</f>
        <v>909230</v>
      </c>
      <c r="M126" s="12">
        <v>21</v>
      </c>
    </row>
    <row r="127" spans="2:13" x14ac:dyDescent="0.25">
      <c r="B127" s="22"/>
      <c r="C127" s="25"/>
      <c r="F127" s="21" t="s">
        <v>0</v>
      </c>
      <c r="G127"/>
      <c r="H127"/>
      <c r="I127"/>
      <c r="J127" s="21" t="s">
        <v>16</v>
      </c>
      <c r="L127" s="3">
        <f>(L126+Tabla13161819202122232425[[#This Row],[KG]])</f>
        <v>909230</v>
      </c>
      <c r="M127" s="12">
        <v>21</v>
      </c>
    </row>
    <row r="128" spans="2:13" x14ac:dyDescent="0.25">
      <c r="B128" s="22"/>
      <c r="C128" s="25"/>
      <c r="F128" s="21" t="s">
        <v>0</v>
      </c>
      <c r="G128"/>
      <c r="H128"/>
      <c r="I128"/>
      <c r="J128" s="21" t="s">
        <v>16</v>
      </c>
      <c r="L128" s="3">
        <f>(L127+Tabla13161819202122232425[[#This Row],[KG]])</f>
        <v>909230</v>
      </c>
      <c r="M128" s="12">
        <v>21</v>
      </c>
    </row>
    <row r="129" spans="1:13" s="4" customFormat="1" x14ac:dyDescent="0.25">
      <c r="A129" s="59"/>
      <c r="B129" s="70"/>
      <c r="C129" s="68"/>
      <c r="D129" s="58"/>
      <c r="E129" s="58"/>
      <c r="F129" s="55" t="s">
        <v>0</v>
      </c>
      <c r="G129" s="61"/>
      <c r="H129" s="61"/>
      <c r="I129" s="61"/>
      <c r="J129" s="55" t="s">
        <v>16</v>
      </c>
      <c r="K129" s="69"/>
      <c r="L129" s="58">
        <f>(L128+Tabla13161819202122232425[[#This Row],[KG]])</f>
        <v>909230</v>
      </c>
      <c r="M129" s="12">
        <v>21</v>
      </c>
    </row>
    <row r="130" spans="1:13" x14ac:dyDescent="0.25">
      <c r="C130" s="25"/>
      <c r="F130" s="21" t="s">
        <v>0</v>
      </c>
      <c r="G130"/>
      <c r="H130"/>
      <c r="I130"/>
      <c r="J130" s="21" t="s">
        <v>16</v>
      </c>
      <c r="K130" s="26"/>
      <c r="L130" s="3">
        <f>(L129+Tabla13161819202122232425[[#This Row],[KG]])</f>
        <v>909230</v>
      </c>
      <c r="M130" s="12">
        <v>21</v>
      </c>
    </row>
    <row r="131" spans="1:13" x14ac:dyDescent="0.25">
      <c r="C131" s="25"/>
      <c r="F131" s="21" t="s">
        <v>0</v>
      </c>
      <c r="G131"/>
      <c r="H131"/>
      <c r="I131"/>
      <c r="J131" s="21" t="s">
        <v>16</v>
      </c>
      <c r="K131" s="26"/>
      <c r="L131" s="3">
        <f>(L130+Tabla13161819202122232425[[#This Row],[KG]])</f>
        <v>909230</v>
      </c>
      <c r="M131" s="12">
        <v>21</v>
      </c>
    </row>
    <row r="132" spans="1:13" x14ac:dyDescent="0.25">
      <c r="C132" s="25"/>
      <c r="F132" s="21" t="s">
        <v>0</v>
      </c>
      <c r="G132"/>
      <c r="H132"/>
      <c r="I132"/>
      <c r="J132" s="21" t="s">
        <v>16</v>
      </c>
      <c r="K132" s="26"/>
      <c r="L132" s="3">
        <f>(L131+Tabla13161819202122232425[[#This Row],[KG]])</f>
        <v>909230</v>
      </c>
      <c r="M132" s="12">
        <v>21</v>
      </c>
    </row>
    <row r="133" spans="1:13" x14ac:dyDescent="0.25">
      <c r="C133" s="25"/>
      <c r="F133" s="21" t="s">
        <v>0</v>
      </c>
      <c r="G133"/>
      <c r="H133"/>
      <c r="I133"/>
      <c r="J133" s="21" t="s">
        <v>16</v>
      </c>
      <c r="K133" s="26"/>
      <c r="L133" s="3">
        <f>(L132+Tabla13161819202122232425[[#This Row],[KG]])</f>
        <v>909230</v>
      </c>
      <c r="M133" s="12">
        <v>21</v>
      </c>
    </row>
    <row r="134" spans="1:13" x14ac:dyDescent="0.25">
      <c r="C134" s="25"/>
      <c r="F134" s="21" t="s">
        <v>0</v>
      </c>
      <c r="G134"/>
      <c r="H134"/>
      <c r="I134"/>
      <c r="J134" s="21" t="s">
        <v>16</v>
      </c>
      <c r="K134" s="26"/>
      <c r="L134" s="3">
        <f>(L133+Tabla13161819202122232425[[#This Row],[KG]])</f>
        <v>909230</v>
      </c>
      <c r="M134" s="12">
        <v>21</v>
      </c>
    </row>
    <row r="135" spans="1:13" x14ac:dyDescent="0.25">
      <c r="C135" s="25"/>
      <c r="F135" s="21" t="s">
        <v>0</v>
      </c>
      <c r="G135"/>
      <c r="H135"/>
      <c r="I135"/>
      <c r="J135" s="21" t="s">
        <v>16</v>
      </c>
      <c r="K135" s="26"/>
      <c r="L135" s="3">
        <f>(L134+Tabla13161819202122232425[[#This Row],[KG]])</f>
        <v>909230</v>
      </c>
      <c r="M135" s="12">
        <v>21</v>
      </c>
    </row>
    <row r="136" spans="1:13" x14ac:dyDescent="0.25">
      <c r="C136" s="25"/>
      <c r="F136" s="21" t="s">
        <v>0</v>
      </c>
      <c r="G136"/>
      <c r="H136"/>
      <c r="I136"/>
      <c r="J136" s="21" t="s">
        <v>16</v>
      </c>
      <c r="K136" s="26"/>
      <c r="L136" s="3">
        <f>(L135+Tabla13161819202122232425[[#This Row],[KG]])</f>
        <v>909230</v>
      </c>
      <c r="M136" s="12">
        <v>21</v>
      </c>
    </row>
    <row r="137" spans="1:13" x14ac:dyDescent="0.25">
      <c r="C137" s="25"/>
      <c r="F137" s="21" t="s">
        <v>0</v>
      </c>
      <c r="G137"/>
      <c r="H137"/>
      <c r="I137"/>
      <c r="J137" s="21" t="s">
        <v>16</v>
      </c>
      <c r="K137" s="26"/>
      <c r="L137" s="3">
        <f>(L136+Tabla13161819202122232425[[#This Row],[KG]])</f>
        <v>909230</v>
      </c>
      <c r="M137" s="12">
        <v>21</v>
      </c>
    </row>
    <row r="138" spans="1:13" x14ac:dyDescent="0.25">
      <c r="C138" s="25"/>
      <c r="F138" s="21" t="s">
        <v>0</v>
      </c>
      <c r="G138"/>
      <c r="H138"/>
      <c r="I138"/>
      <c r="J138" s="21" t="s">
        <v>16</v>
      </c>
      <c r="K138" s="26"/>
      <c r="L138" s="3">
        <f>(L137+Tabla13161819202122232425[[#This Row],[KG]])</f>
        <v>909230</v>
      </c>
      <c r="M138" s="12">
        <v>21</v>
      </c>
    </row>
    <row r="139" spans="1:13" x14ac:dyDescent="0.25">
      <c r="C139" s="25"/>
      <c r="F139" s="21" t="s">
        <v>0</v>
      </c>
      <c r="G139"/>
      <c r="H139"/>
      <c r="I139"/>
      <c r="J139" s="21" t="s">
        <v>16</v>
      </c>
      <c r="K139" s="26"/>
      <c r="L139" s="3">
        <f>(L138+Tabla13161819202122232425[[#This Row],[KG]])</f>
        <v>909230</v>
      </c>
      <c r="M139" s="12">
        <v>21</v>
      </c>
    </row>
    <row r="140" spans="1:13" x14ac:dyDescent="0.25">
      <c r="C140" s="25"/>
      <c r="F140" s="21" t="s">
        <v>0</v>
      </c>
      <c r="G140"/>
      <c r="H140"/>
      <c r="I140"/>
      <c r="J140" s="21" t="s">
        <v>16</v>
      </c>
      <c r="K140" s="26"/>
      <c r="L140" s="3">
        <f>(L139+Tabla13161819202122232425[[#This Row],[KG]])</f>
        <v>909230</v>
      </c>
      <c r="M140" s="12">
        <v>21</v>
      </c>
    </row>
    <row r="141" spans="1:13" x14ac:dyDescent="0.25">
      <c r="C141" s="25"/>
      <c r="F141" s="21" t="s">
        <v>0</v>
      </c>
      <c r="G141"/>
      <c r="H141"/>
      <c r="I141"/>
      <c r="J141" s="21" t="s">
        <v>16</v>
      </c>
      <c r="K141" s="26"/>
      <c r="L141" s="3">
        <f>(L140+Tabla13161819202122232425[[#This Row],[KG]])</f>
        <v>909230</v>
      </c>
      <c r="M141" s="12">
        <v>21</v>
      </c>
    </row>
    <row r="142" spans="1:13" x14ac:dyDescent="0.25">
      <c r="C142" s="25"/>
      <c r="F142" s="21" t="s">
        <v>0</v>
      </c>
      <c r="G142"/>
      <c r="H142"/>
      <c r="I142"/>
      <c r="J142" s="21" t="s">
        <v>16</v>
      </c>
      <c r="K142" s="26"/>
      <c r="L142" s="3">
        <f>(L141+Tabla13161819202122232425[[#This Row],[KG]])</f>
        <v>909230</v>
      </c>
      <c r="M142" s="12">
        <v>21</v>
      </c>
    </row>
    <row r="143" spans="1:13" x14ac:dyDescent="0.25">
      <c r="C143" s="25"/>
      <c r="F143" s="21" t="s">
        <v>0</v>
      </c>
      <c r="G143"/>
      <c r="H143"/>
      <c r="I143"/>
      <c r="J143" s="21" t="s">
        <v>16</v>
      </c>
      <c r="K143" s="26"/>
      <c r="L143" s="3">
        <f>(L142+Tabla13161819202122232425[[#This Row],[KG]])</f>
        <v>909230</v>
      </c>
      <c r="M143" s="12">
        <v>21</v>
      </c>
    </row>
    <row r="144" spans="1:13" s="4" customFormat="1" x14ac:dyDescent="0.25">
      <c r="A144" s="59"/>
      <c r="B144" s="67"/>
      <c r="C144" s="68"/>
      <c r="D144" s="58"/>
      <c r="E144" s="58"/>
      <c r="F144" s="55" t="s">
        <v>0</v>
      </c>
      <c r="G144" s="61"/>
      <c r="H144" s="61"/>
      <c r="I144" s="61"/>
      <c r="J144" s="55" t="s">
        <v>16</v>
      </c>
      <c r="K144" s="69"/>
      <c r="L144" s="58">
        <f>(L143+Tabla13161819202122232425[[#This Row],[KG]])</f>
        <v>909230</v>
      </c>
      <c r="M144" s="12">
        <v>21</v>
      </c>
    </row>
    <row r="145" spans="1:13" x14ac:dyDescent="0.25">
      <c r="C145" s="25"/>
      <c r="F145" s="21" t="s">
        <v>0</v>
      </c>
      <c r="G145"/>
      <c r="H145"/>
      <c r="I145"/>
      <c r="J145" s="21" t="s">
        <v>16</v>
      </c>
      <c r="K145" s="26"/>
      <c r="L145" s="3">
        <f>(L144+Tabla13161819202122232425[[#This Row],[KG]])</f>
        <v>909230</v>
      </c>
      <c r="M145" s="12">
        <v>21</v>
      </c>
    </row>
    <row r="146" spans="1:13" s="81" customFormat="1" x14ac:dyDescent="0.25">
      <c r="A146" s="82"/>
      <c r="B146" s="83"/>
      <c r="C146" s="84"/>
      <c r="D146" s="85"/>
      <c r="E146" s="85"/>
      <c r="F146" s="82" t="s">
        <v>0</v>
      </c>
      <c r="G146" s="86"/>
      <c r="H146" s="86"/>
      <c r="I146" s="86"/>
      <c r="J146" s="82" t="s">
        <v>16</v>
      </c>
      <c r="K146" s="86"/>
      <c r="L146" s="85">
        <f>(L145+Tabla13161819202122232425[[#This Row],[KG]])</f>
        <v>909230</v>
      </c>
      <c r="M146" s="82">
        <v>21</v>
      </c>
    </row>
    <row r="147" spans="1:13" x14ac:dyDescent="0.25">
      <c r="C147" s="25"/>
      <c r="F147" s="21" t="s">
        <v>0</v>
      </c>
      <c r="G147"/>
      <c r="H147"/>
      <c r="I147"/>
      <c r="J147" s="21" t="s">
        <v>16</v>
      </c>
      <c r="K147" s="26"/>
      <c r="L147" s="3">
        <f>(L146+Tabla13161819202122232425[[#This Row],[KG]])</f>
        <v>909230</v>
      </c>
      <c r="M147" s="12">
        <v>21</v>
      </c>
    </row>
    <row r="148" spans="1:13" x14ac:dyDescent="0.25">
      <c r="C148" s="25"/>
      <c r="F148" s="21" t="s">
        <v>0</v>
      </c>
      <c r="G148"/>
      <c r="H148"/>
      <c r="I148"/>
      <c r="J148" s="21" t="s">
        <v>16</v>
      </c>
      <c r="K148" s="26"/>
      <c r="L148" s="3">
        <f>(L147+Tabla13161819202122232425[[#This Row],[KG]])</f>
        <v>909230</v>
      </c>
      <c r="M148" s="12">
        <v>21</v>
      </c>
    </row>
    <row r="149" spans="1:13" x14ac:dyDescent="0.25">
      <c r="C149" s="25"/>
      <c r="F149" s="21" t="s">
        <v>0</v>
      </c>
      <c r="G149"/>
      <c r="H149"/>
      <c r="I149"/>
      <c r="J149" s="21" t="s">
        <v>16</v>
      </c>
      <c r="K149" s="26"/>
      <c r="L149" s="3">
        <f>(L148+Tabla13161819202122232425[[#This Row],[KG]])</f>
        <v>909230</v>
      </c>
      <c r="M149" s="12">
        <v>21</v>
      </c>
    </row>
    <row r="150" spans="1:13" x14ac:dyDescent="0.25">
      <c r="C150" s="25"/>
      <c r="F150" s="21" t="s">
        <v>0</v>
      </c>
      <c r="G150"/>
      <c r="H150"/>
      <c r="I150"/>
      <c r="J150" s="21" t="s">
        <v>16</v>
      </c>
      <c r="K150" s="26"/>
      <c r="L150" s="3">
        <f>(L149+Tabla13161819202122232425[[#This Row],[KG]])</f>
        <v>909230</v>
      </c>
      <c r="M150" s="12">
        <v>21</v>
      </c>
    </row>
    <row r="151" spans="1:13" x14ac:dyDescent="0.25">
      <c r="C151" s="25"/>
      <c r="F151" s="21" t="s">
        <v>0</v>
      </c>
      <c r="G151"/>
      <c r="H151"/>
      <c r="I151"/>
      <c r="J151" s="21" t="s">
        <v>16</v>
      </c>
      <c r="K151" s="26"/>
      <c r="L151" s="3">
        <f>(L150+Tabla13161819202122232425[[#This Row],[KG]])</f>
        <v>909230</v>
      </c>
      <c r="M151" s="12">
        <v>21</v>
      </c>
    </row>
    <row r="152" spans="1:13" x14ac:dyDescent="0.25">
      <c r="C152" s="25"/>
      <c r="F152" s="21" t="s">
        <v>0</v>
      </c>
      <c r="G152"/>
      <c r="H152"/>
      <c r="I152"/>
      <c r="J152" s="21" t="s">
        <v>16</v>
      </c>
      <c r="K152" s="26"/>
      <c r="L152" s="3">
        <f>(L151+Tabla13161819202122232425[[#This Row],[KG]])</f>
        <v>909230</v>
      </c>
      <c r="M152" s="12">
        <v>21</v>
      </c>
    </row>
    <row r="153" spans="1:13" s="4" customFormat="1" x14ac:dyDescent="0.25">
      <c r="A153" s="59"/>
      <c r="B153" s="67"/>
      <c r="C153" s="68"/>
      <c r="D153" s="58"/>
      <c r="E153" s="58"/>
      <c r="F153" s="55" t="s">
        <v>0</v>
      </c>
      <c r="G153" s="61"/>
      <c r="H153" s="61"/>
      <c r="I153" s="61"/>
      <c r="J153" s="55" t="s">
        <v>16</v>
      </c>
      <c r="K153" s="69"/>
      <c r="L153" s="58">
        <f>(L152+Tabla13161819202122232425[[#This Row],[KG]])</f>
        <v>909230</v>
      </c>
      <c r="M153" s="59">
        <v>21</v>
      </c>
    </row>
    <row r="154" spans="1:13" x14ac:dyDescent="0.25">
      <c r="A154" s="13"/>
      <c r="C154" s="23"/>
      <c r="D154" s="8"/>
      <c r="E154" s="8"/>
      <c r="F154" s="21" t="s">
        <v>0</v>
      </c>
      <c r="G154" s="28"/>
      <c r="H154"/>
      <c r="I154" s="28"/>
      <c r="J154" s="21" t="s">
        <v>16</v>
      </c>
      <c r="K154" s="26"/>
      <c r="L154" s="3">
        <f>(L153+Tabla13161819202122232425[[#This Row],[KG]])</f>
        <v>909230</v>
      </c>
      <c r="M154" s="12">
        <v>21</v>
      </c>
    </row>
    <row r="155" spans="1:13" s="4" customFormat="1" x14ac:dyDescent="0.25">
      <c r="A155" s="52"/>
      <c r="B155" s="2"/>
      <c r="C155" s="53"/>
      <c r="D155" s="54"/>
      <c r="E155" s="54"/>
      <c r="F155" s="55" t="s">
        <v>0</v>
      </c>
      <c r="G155" s="56"/>
      <c r="H155" s="61"/>
      <c r="I155" s="56"/>
      <c r="J155" s="55" t="s">
        <v>16</v>
      </c>
      <c r="K155" s="26"/>
      <c r="L155" s="58">
        <f>(L154+Tabla13161819202122232425[[#This Row],[KG]])</f>
        <v>909230</v>
      </c>
      <c r="M155" s="12">
        <v>21</v>
      </c>
    </row>
    <row r="156" spans="1:13" x14ac:dyDescent="0.25">
      <c r="C156" s="25"/>
      <c r="F156" s="21" t="s">
        <v>0</v>
      </c>
      <c r="G156"/>
      <c r="H156"/>
      <c r="I156"/>
      <c r="J156" s="21" t="s">
        <v>16</v>
      </c>
      <c r="K156" s="26"/>
      <c r="L156" s="3">
        <f>(L155+Tabla13161819202122232425[[#This Row],[KG]])</f>
        <v>909230</v>
      </c>
      <c r="M156" s="12">
        <v>21</v>
      </c>
    </row>
    <row r="157" spans="1:13" x14ac:dyDescent="0.25">
      <c r="A157" s="13"/>
      <c r="C157" s="23"/>
      <c r="D157" s="8"/>
      <c r="E157" s="8"/>
      <c r="F157" s="21" t="s">
        <v>0</v>
      </c>
      <c r="G157" s="28"/>
      <c r="H157"/>
      <c r="I157" s="28"/>
      <c r="J157" s="21" t="s">
        <v>16</v>
      </c>
      <c r="K157" s="24"/>
      <c r="L157" s="3">
        <f>(L156+Tabla13161819202122232425[[#This Row],[KG]])</f>
        <v>909230</v>
      </c>
      <c r="M157" s="12">
        <v>21</v>
      </c>
    </row>
    <row r="158" spans="1:13" x14ac:dyDescent="0.25">
      <c r="A158" s="13"/>
      <c r="C158" s="23"/>
      <c r="D158" s="8"/>
      <c r="E158" s="8"/>
      <c r="F158" s="21" t="s">
        <v>0</v>
      </c>
      <c r="G158" s="28"/>
      <c r="H158"/>
      <c r="I158" s="28"/>
      <c r="J158" s="21" t="s">
        <v>16</v>
      </c>
      <c r="K158" s="24"/>
      <c r="L158" s="3">
        <f>(L157+Tabla13161819202122232425[[#This Row],[KG]])</f>
        <v>909230</v>
      </c>
      <c r="M158" s="12">
        <v>21</v>
      </c>
    </row>
    <row r="159" spans="1:13" x14ac:dyDescent="0.25">
      <c r="A159" s="13"/>
      <c r="B159" s="22"/>
      <c r="C159" s="23"/>
      <c r="D159" s="8"/>
      <c r="E159" s="8"/>
      <c r="F159" s="21" t="s">
        <v>0</v>
      </c>
      <c r="G159" s="28"/>
      <c r="H159"/>
      <c r="I159" s="28"/>
      <c r="J159" s="21" t="s">
        <v>16</v>
      </c>
      <c r="K159" s="24"/>
      <c r="L159" s="3">
        <f>(L158+Tabla13161819202122232425[[#This Row],[KG]])</f>
        <v>909230</v>
      </c>
      <c r="M159" s="12">
        <v>21</v>
      </c>
    </row>
    <row r="160" spans="1:13" s="40" customFormat="1" x14ac:dyDescent="0.25">
      <c r="A160" s="34"/>
      <c r="B160" s="48"/>
      <c r="C160" s="36"/>
      <c r="D160" s="37"/>
      <c r="E160" s="37"/>
      <c r="F160" s="43" t="s">
        <v>0</v>
      </c>
      <c r="G160" s="38"/>
      <c r="H160" s="50"/>
      <c r="I160" s="38"/>
      <c r="J160" s="43" t="s">
        <v>16</v>
      </c>
      <c r="K160" s="39"/>
      <c r="L160" s="44">
        <f>(L159+Tabla13161819202122232425[[#This Row],[KG]])</f>
        <v>909230</v>
      </c>
      <c r="M160" s="45">
        <v>21</v>
      </c>
    </row>
    <row r="161" spans="1:13" x14ac:dyDescent="0.25">
      <c r="A161" s="13"/>
      <c r="C161" s="23"/>
      <c r="D161" s="8"/>
      <c r="E161" s="8"/>
      <c r="F161" s="21" t="s">
        <v>0</v>
      </c>
      <c r="G161" s="28"/>
      <c r="H161"/>
      <c r="I161" s="28"/>
      <c r="J161" s="21" t="s">
        <v>16</v>
      </c>
      <c r="K161" s="24"/>
      <c r="L161" s="3">
        <f>(L160+Tabla13161819202122232425[[#This Row],[KG]])</f>
        <v>909230</v>
      </c>
      <c r="M161" s="12">
        <v>21</v>
      </c>
    </row>
    <row r="162" spans="1:13" x14ac:dyDescent="0.25">
      <c r="C162" s="25"/>
      <c r="F162" s="21" t="s">
        <v>0</v>
      </c>
      <c r="G162"/>
      <c r="H162"/>
      <c r="I162"/>
      <c r="J162" s="21" t="s">
        <v>16</v>
      </c>
      <c r="K162" s="26"/>
      <c r="L162" s="3">
        <f>(L161+Tabla13161819202122232425[[#This Row],[KG]])</f>
        <v>909230</v>
      </c>
      <c r="M162" s="12">
        <v>21</v>
      </c>
    </row>
    <row r="163" spans="1:13" x14ac:dyDescent="0.25">
      <c r="A163" s="13"/>
      <c r="C163" s="23"/>
      <c r="D163" s="8"/>
      <c r="E163" s="8"/>
      <c r="F163" s="21" t="s">
        <v>0</v>
      </c>
      <c r="G163" s="28"/>
      <c r="H163"/>
      <c r="I163" s="28"/>
      <c r="J163" s="21" t="s">
        <v>16</v>
      </c>
      <c r="K163" s="24"/>
      <c r="L163" s="3">
        <f>(L162+Tabla13161819202122232425[[#This Row],[KG]])</f>
        <v>909230</v>
      </c>
      <c r="M163" s="12">
        <v>21</v>
      </c>
    </row>
    <row r="164" spans="1:13" x14ac:dyDescent="0.25">
      <c r="A164" s="13"/>
      <c r="B164" s="7"/>
      <c r="C164" s="23"/>
      <c r="D164" s="8"/>
      <c r="E164" s="8"/>
      <c r="F164" s="21" t="s">
        <v>0</v>
      </c>
      <c r="G164" s="28"/>
      <c r="H164"/>
      <c r="I164" s="28"/>
      <c r="J164" s="21" t="s">
        <v>16</v>
      </c>
      <c r="K164" s="24"/>
      <c r="L164" s="3">
        <f>(L163+Tabla13161819202122232425[[#This Row],[KG]])</f>
        <v>909230</v>
      </c>
      <c r="M164" s="12">
        <v>21</v>
      </c>
    </row>
    <row r="165" spans="1:13" x14ac:dyDescent="0.25">
      <c r="A165" s="13"/>
      <c r="C165" s="23"/>
      <c r="D165" s="8"/>
      <c r="E165" s="8"/>
      <c r="F165" s="21" t="s">
        <v>0</v>
      </c>
      <c r="G165" s="28"/>
      <c r="H165"/>
      <c r="I165" s="28"/>
      <c r="J165" s="21" t="s">
        <v>16</v>
      </c>
      <c r="K165" s="24"/>
      <c r="L165" s="3">
        <f>(L164+Tabla13161819202122232425[[#This Row],[KG]])</f>
        <v>909230</v>
      </c>
      <c r="M165" s="12">
        <v>21</v>
      </c>
    </row>
    <row r="166" spans="1:13" x14ac:dyDescent="0.25">
      <c r="A166" s="13"/>
      <c r="C166" s="23"/>
      <c r="D166" s="8"/>
      <c r="E166" s="8"/>
      <c r="F166" s="21" t="s">
        <v>0</v>
      </c>
      <c r="G166" s="28"/>
      <c r="H166"/>
      <c r="I166" s="28"/>
      <c r="J166" s="21" t="s">
        <v>16</v>
      </c>
      <c r="K166" s="24"/>
      <c r="L166" s="3">
        <f>(L165+Tabla13161819202122232425[[#This Row],[KG]])</f>
        <v>909230</v>
      </c>
      <c r="M166" s="12">
        <v>21</v>
      </c>
    </row>
    <row r="167" spans="1:13" x14ac:dyDescent="0.25">
      <c r="A167" s="13"/>
      <c r="B167" s="7"/>
      <c r="C167" s="23"/>
      <c r="D167" s="8"/>
      <c r="E167" s="8"/>
      <c r="F167" s="21" t="s">
        <v>0</v>
      </c>
      <c r="G167" s="28"/>
      <c r="H167"/>
      <c r="I167" s="28"/>
      <c r="J167" s="21" t="s">
        <v>16</v>
      </c>
      <c r="K167" s="24"/>
      <c r="L167" s="3">
        <f>(L166+Tabla13161819202122232425[[#This Row],[KG]])</f>
        <v>909230</v>
      </c>
      <c r="M167" s="12">
        <v>21</v>
      </c>
    </row>
    <row r="168" spans="1:13" x14ac:dyDescent="0.25">
      <c r="A168" s="13"/>
      <c r="B168" s="7"/>
      <c r="C168" s="23"/>
      <c r="D168" s="8"/>
      <c r="E168" s="8"/>
      <c r="F168" s="21" t="s">
        <v>0</v>
      </c>
      <c r="G168" s="28"/>
      <c r="H168" s="28"/>
      <c r="I168" s="28"/>
      <c r="J168" s="21" t="s">
        <v>16</v>
      </c>
      <c r="K168" s="24"/>
      <c r="L168" s="3">
        <f>(L167+Tabla13161819202122232425[[#This Row],[KG]])</f>
        <v>909230</v>
      </c>
      <c r="M168" s="12">
        <v>21</v>
      </c>
    </row>
    <row r="169" spans="1:13" x14ac:dyDescent="0.25">
      <c r="A169" s="13"/>
      <c r="B169" s="7"/>
      <c r="C169" s="23"/>
      <c r="D169" s="8"/>
      <c r="E169" s="8"/>
      <c r="F169" s="21" t="s">
        <v>0</v>
      </c>
      <c r="G169" s="28"/>
      <c r="H169" s="28"/>
      <c r="I169" s="28"/>
      <c r="J169" s="21" t="s">
        <v>16</v>
      </c>
      <c r="K169" s="24"/>
      <c r="L169" s="3">
        <f>(L168+Tabla13161819202122232425[[#This Row],[KG]])</f>
        <v>909230</v>
      </c>
      <c r="M169" s="12">
        <v>21</v>
      </c>
    </row>
    <row r="170" spans="1:13" x14ac:dyDescent="0.25">
      <c r="A170" s="13"/>
      <c r="B170" s="7"/>
      <c r="C170" s="23"/>
      <c r="D170" s="8"/>
      <c r="E170" s="8"/>
      <c r="F170" s="21" t="s">
        <v>0</v>
      </c>
      <c r="G170" s="28"/>
      <c r="H170" s="28"/>
      <c r="I170" s="28"/>
      <c r="J170" s="21" t="s">
        <v>16</v>
      </c>
      <c r="K170" s="24"/>
      <c r="L170" s="3">
        <f>(L169+Tabla13161819202122232425[[#This Row],[KG]])</f>
        <v>909230</v>
      </c>
      <c r="M170" s="12">
        <v>21</v>
      </c>
    </row>
    <row r="171" spans="1:13" x14ac:dyDescent="0.25">
      <c r="A171" s="13"/>
      <c r="B171" s="7"/>
      <c r="C171" s="23"/>
      <c r="D171" s="8"/>
      <c r="E171" s="8"/>
      <c r="F171" s="21" t="s">
        <v>0</v>
      </c>
      <c r="G171" s="28"/>
      <c r="H171" s="28"/>
      <c r="I171" s="28"/>
      <c r="J171" s="21" t="s">
        <v>16</v>
      </c>
      <c r="K171" s="24"/>
      <c r="L171" s="3">
        <f>(L170+Tabla13161819202122232425[[#This Row],[KG]])</f>
        <v>909230</v>
      </c>
      <c r="M171" s="12">
        <v>21</v>
      </c>
    </row>
    <row r="172" spans="1:13" x14ac:dyDescent="0.25">
      <c r="A172" s="13"/>
      <c r="B172" s="7"/>
      <c r="C172" s="23"/>
      <c r="D172" s="8"/>
      <c r="E172" s="8"/>
      <c r="F172" s="21" t="s">
        <v>0</v>
      </c>
      <c r="G172" s="28"/>
      <c r="H172" s="28"/>
      <c r="I172" s="28"/>
      <c r="J172" s="21" t="s">
        <v>16</v>
      </c>
      <c r="K172" s="24"/>
      <c r="L172" s="3">
        <f>(L171+Tabla13161819202122232425[[#This Row],[KG]])</f>
        <v>909230</v>
      </c>
      <c r="M172" s="12">
        <v>21</v>
      </c>
    </row>
    <row r="173" spans="1:13" x14ac:dyDescent="0.25">
      <c r="A173" s="13"/>
      <c r="B173" s="7"/>
      <c r="C173" s="23"/>
      <c r="D173" s="8"/>
      <c r="E173" s="8"/>
      <c r="F173" s="21" t="s">
        <v>0</v>
      </c>
      <c r="G173" s="28"/>
      <c r="H173" s="28"/>
      <c r="I173" s="28"/>
      <c r="J173" s="21" t="s">
        <v>16</v>
      </c>
      <c r="K173" s="24"/>
      <c r="L173" s="3">
        <f>(L172+Tabla13161819202122232425[[#This Row],[KG]])</f>
        <v>909230</v>
      </c>
      <c r="M173" s="12">
        <v>21</v>
      </c>
    </row>
    <row r="174" spans="1:13" x14ac:dyDescent="0.25">
      <c r="A174" s="13"/>
      <c r="B174" s="7"/>
      <c r="C174" s="23"/>
      <c r="D174" s="8"/>
      <c r="E174" s="8"/>
      <c r="F174" s="21" t="s">
        <v>0</v>
      </c>
      <c r="G174" s="28"/>
      <c r="H174" s="28"/>
      <c r="I174" s="28"/>
      <c r="J174" s="21" t="s">
        <v>16</v>
      </c>
      <c r="K174" s="24"/>
      <c r="L174" s="3">
        <f>(L173+Tabla13161819202122232425[[#This Row],[KG]])</f>
        <v>909230</v>
      </c>
      <c r="M174" s="12">
        <v>21</v>
      </c>
    </row>
    <row r="175" spans="1:13" x14ac:dyDescent="0.25">
      <c r="A175" s="13"/>
      <c r="B175" s="7"/>
      <c r="C175" s="23"/>
      <c r="D175" s="8"/>
      <c r="E175" s="8"/>
      <c r="F175" s="21" t="s">
        <v>0</v>
      </c>
      <c r="G175" s="28"/>
      <c r="H175" s="28"/>
      <c r="I175" s="28"/>
      <c r="J175" s="21" t="s">
        <v>16</v>
      </c>
      <c r="K175" s="24"/>
      <c r="L175" s="3">
        <f>(L174+Tabla13161819202122232425[[#This Row],[KG]])</f>
        <v>909230</v>
      </c>
      <c r="M175" s="12">
        <v>21</v>
      </c>
    </row>
    <row r="176" spans="1:13" x14ac:dyDescent="0.25">
      <c r="B176" s="7"/>
      <c r="C176" s="25"/>
      <c r="F176" s="21" t="s">
        <v>0</v>
      </c>
      <c r="G176"/>
      <c r="H176" s="28"/>
      <c r="I176"/>
      <c r="J176" s="21" t="s">
        <v>16</v>
      </c>
      <c r="K176" s="26"/>
      <c r="L176" s="3">
        <f>(L175+Tabla13161819202122232425[[#This Row],[KG]])</f>
        <v>909230</v>
      </c>
      <c r="M176" s="12">
        <v>21</v>
      </c>
    </row>
    <row r="177" spans="1:13" x14ac:dyDescent="0.25">
      <c r="B177" s="7"/>
      <c r="C177" s="25"/>
      <c r="F177" s="21" t="s">
        <v>0</v>
      </c>
      <c r="G177"/>
      <c r="H177"/>
      <c r="I177"/>
      <c r="J177" s="21" t="s">
        <v>16</v>
      </c>
      <c r="K177" s="26"/>
      <c r="L177" s="3">
        <f>(L176+Tabla13161819202122232425[[#This Row],[KG]])</f>
        <v>909230</v>
      </c>
      <c r="M177" s="12">
        <v>21</v>
      </c>
    </row>
    <row r="178" spans="1:13" x14ac:dyDescent="0.25">
      <c r="A178" s="13"/>
      <c r="B178" s="29"/>
      <c r="C178" s="23"/>
      <c r="D178" s="8"/>
      <c r="E178" s="8"/>
      <c r="F178" s="21" t="s">
        <v>0</v>
      </c>
      <c r="G178" s="28"/>
      <c r="H178"/>
      <c r="I178"/>
      <c r="J178" s="21" t="s">
        <v>16</v>
      </c>
      <c r="K178" s="24"/>
      <c r="L178" s="3">
        <f>(L177+Tabla13161819202122232425[[#This Row],[KG]])</f>
        <v>909230</v>
      </c>
      <c r="M178" s="12">
        <v>21</v>
      </c>
    </row>
    <row r="179" spans="1:13" x14ac:dyDescent="0.25">
      <c r="A179" s="13"/>
      <c r="B179" s="7"/>
      <c r="C179" s="23"/>
      <c r="D179" s="8"/>
      <c r="E179" s="8"/>
      <c r="F179" s="21" t="s">
        <v>0</v>
      </c>
      <c r="G179" s="28"/>
      <c r="H179"/>
      <c r="I179" s="28"/>
      <c r="J179" s="21" t="s">
        <v>16</v>
      </c>
      <c r="K179" s="24"/>
      <c r="L179" s="3">
        <f>(L178+Tabla13161819202122232425[[#This Row],[KG]])</f>
        <v>909230</v>
      </c>
      <c r="M179" s="12">
        <v>21</v>
      </c>
    </row>
    <row r="180" spans="1:13" s="4" customFormat="1" x14ac:dyDescent="0.25">
      <c r="A180" s="59"/>
      <c r="B180" s="7"/>
      <c r="C180" s="68"/>
      <c r="D180" s="58"/>
      <c r="E180" s="58"/>
      <c r="F180" s="55" t="s">
        <v>0</v>
      </c>
      <c r="G180" s="61"/>
      <c r="H180"/>
      <c r="I180" s="61"/>
      <c r="J180" s="55" t="s">
        <v>16</v>
      </c>
      <c r="K180" s="69"/>
      <c r="L180" s="58">
        <f>(L179+Tabla13161819202122232425[[#This Row],[KG]])</f>
        <v>909230</v>
      </c>
      <c r="M180" s="12">
        <v>21</v>
      </c>
    </row>
    <row r="181" spans="1:13" x14ac:dyDescent="0.25">
      <c r="B181" s="29"/>
      <c r="C181" s="25"/>
      <c r="F181" s="21" t="s">
        <v>0</v>
      </c>
      <c r="G181"/>
      <c r="H181"/>
      <c r="I181"/>
      <c r="J181" s="21" t="s">
        <v>16</v>
      </c>
      <c r="L181" s="3">
        <f>(L180+Tabla13161819202122232425[[#This Row],[KG]])</f>
        <v>909230</v>
      </c>
      <c r="M181" s="12">
        <v>21</v>
      </c>
    </row>
    <row r="182" spans="1:13" x14ac:dyDescent="0.25">
      <c r="B182" s="7"/>
      <c r="C182" s="25"/>
      <c r="F182" s="21" t="s">
        <v>0</v>
      </c>
      <c r="G182"/>
      <c r="H182"/>
      <c r="I182"/>
      <c r="J182" s="21" t="s">
        <v>16</v>
      </c>
      <c r="K182" s="26"/>
      <c r="L182" s="3">
        <f>(L181+Tabla13161819202122232425[[#This Row],[KG]])</f>
        <v>909230</v>
      </c>
      <c r="M182" s="12">
        <v>21</v>
      </c>
    </row>
    <row r="183" spans="1:13" x14ac:dyDescent="0.25">
      <c r="B183" s="7"/>
      <c r="C183" s="25"/>
      <c r="F183" s="21" t="s">
        <v>0</v>
      </c>
      <c r="G183"/>
      <c r="H183"/>
      <c r="I183"/>
      <c r="J183" s="21" t="s">
        <v>16</v>
      </c>
      <c r="K183" s="26"/>
      <c r="L183" s="3">
        <f>(L182+Tabla13161819202122232425[[#This Row],[KG]])</f>
        <v>909230</v>
      </c>
      <c r="M183" s="12">
        <v>21</v>
      </c>
    </row>
    <row r="184" spans="1:13" x14ac:dyDescent="0.25">
      <c r="B184" s="7"/>
      <c r="C184" s="25"/>
      <c r="F184" s="21" t="s">
        <v>0</v>
      </c>
      <c r="G184"/>
      <c r="H184"/>
      <c r="I184"/>
      <c r="J184" s="21" t="s">
        <v>16</v>
      </c>
      <c r="K184" s="26"/>
      <c r="L184" s="3">
        <f>(L183+Tabla13161819202122232425[[#This Row],[KG]])</f>
        <v>909230</v>
      </c>
      <c r="M184" s="12">
        <v>21</v>
      </c>
    </row>
    <row r="185" spans="1:13" x14ac:dyDescent="0.25">
      <c r="A185" s="13"/>
      <c r="B185" s="7"/>
      <c r="C185" s="23"/>
      <c r="D185" s="8"/>
      <c r="E185" s="8"/>
      <c r="F185" s="21" t="s">
        <v>0</v>
      </c>
      <c r="G185" s="28"/>
      <c r="H185"/>
      <c r="I185" s="28"/>
      <c r="J185" s="21" t="s">
        <v>16</v>
      </c>
      <c r="K185" s="24"/>
      <c r="L185" s="3">
        <f>(L184+Tabla13161819202122232425[[#This Row],[KG]])</f>
        <v>909230</v>
      </c>
      <c r="M185" s="12">
        <v>21</v>
      </c>
    </row>
    <row r="186" spans="1:13" x14ac:dyDescent="0.25">
      <c r="A186" s="13"/>
      <c r="B186" s="7"/>
      <c r="C186" s="23"/>
      <c r="D186" s="8"/>
      <c r="E186" s="8"/>
      <c r="F186" s="21" t="s">
        <v>0</v>
      </c>
      <c r="G186" s="28"/>
      <c r="H186"/>
      <c r="I186" s="28"/>
      <c r="J186" s="21" t="s">
        <v>16</v>
      </c>
      <c r="K186" s="24"/>
      <c r="L186" s="3">
        <f>(L185+Tabla13161819202122232425[[#This Row],[KG]])</f>
        <v>909230</v>
      </c>
      <c r="M186" s="12">
        <v>21</v>
      </c>
    </row>
    <row r="187" spans="1:13" x14ac:dyDescent="0.25">
      <c r="B187" s="7"/>
      <c r="C187" s="25"/>
      <c r="F187" s="21" t="s">
        <v>0</v>
      </c>
      <c r="G187"/>
      <c r="H187"/>
      <c r="I187"/>
      <c r="J187" s="21" t="s">
        <v>16</v>
      </c>
      <c r="K187" s="26"/>
      <c r="L187" s="3">
        <f>(L186+Tabla13161819202122232425[[#This Row],[KG]])</f>
        <v>909230</v>
      </c>
      <c r="M187" s="12">
        <v>21</v>
      </c>
    </row>
    <row r="188" spans="1:13" x14ac:dyDescent="0.25">
      <c r="C188" s="25"/>
      <c r="F188" s="21" t="s">
        <v>0</v>
      </c>
      <c r="G188"/>
      <c r="H188"/>
      <c r="I188"/>
      <c r="J188" s="21" t="s">
        <v>16</v>
      </c>
      <c r="K188" s="26"/>
      <c r="L188" s="3">
        <f>(L187+Tabla13161819202122232425[[#This Row],[KG]])</f>
        <v>909230</v>
      </c>
      <c r="M188" s="12">
        <v>21</v>
      </c>
    </row>
    <row r="189" spans="1:13" x14ac:dyDescent="0.25">
      <c r="C189" s="25"/>
      <c r="F189" s="21" t="s">
        <v>0</v>
      </c>
      <c r="G189"/>
      <c r="H189"/>
      <c r="I189"/>
      <c r="J189" s="21" t="s">
        <v>16</v>
      </c>
      <c r="K189" s="26"/>
      <c r="L189" s="3">
        <f>(L188+Tabla13161819202122232425[[#This Row],[KG]])</f>
        <v>909230</v>
      </c>
      <c r="M189" s="12">
        <v>21</v>
      </c>
    </row>
    <row r="190" spans="1:13" x14ac:dyDescent="0.25">
      <c r="B190" s="7"/>
      <c r="C190" s="25"/>
      <c r="F190" s="21" t="s">
        <v>0</v>
      </c>
      <c r="G190"/>
      <c r="H190"/>
      <c r="I190"/>
      <c r="J190" s="21" t="s">
        <v>16</v>
      </c>
      <c r="K190" s="26"/>
      <c r="L190" s="3">
        <f>(L189+Tabla13161819202122232425[[#This Row],[KG]])</f>
        <v>909230</v>
      </c>
      <c r="M190" s="12">
        <v>21</v>
      </c>
    </row>
    <row r="191" spans="1:13" x14ac:dyDescent="0.25">
      <c r="B191" s="7"/>
      <c r="C191" s="25"/>
      <c r="F191" s="21" t="s">
        <v>0</v>
      </c>
      <c r="G191"/>
      <c r="H191"/>
      <c r="I191"/>
      <c r="J191" s="21" t="s">
        <v>16</v>
      </c>
      <c r="K191" s="26"/>
      <c r="L191" s="3">
        <f>(L190+Tabla13161819202122232425[[#This Row],[KG]])</f>
        <v>909230</v>
      </c>
      <c r="M191" s="12">
        <v>21</v>
      </c>
    </row>
    <row r="192" spans="1:13" s="40" customFormat="1" x14ac:dyDescent="0.25">
      <c r="A192" s="45"/>
      <c r="B192" s="48"/>
      <c r="C192" s="63"/>
      <c r="D192" s="44"/>
      <c r="E192" s="44"/>
      <c r="F192" s="43" t="s">
        <v>0</v>
      </c>
      <c r="G192" s="50"/>
      <c r="H192" s="50"/>
      <c r="I192" s="50"/>
      <c r="J192" s="43" t="s">
        <v>16</v>
      </c>
      <c r="K192" s="64"/>
      <c r="L192" s="44">
        <f>(L191+Tabla13161819202122232425[[#This Row],[KG]])</f>
        <v>909230</v>
      </c>
      <c r="M192" s="45">
        <v>21</v>
      </c>
    </row>
    <row r="193" spans="1:13" x14ac:dyDescent="0.25">
      <c r="C193" s="25"/>
      <c r="F193" s="21" t="s">
        <v>0</v>
      </c>
      <c r="G193"/>
      <c r="H193"/>
      <c r="I193"/>
      <c r="J193" s="21" t="s">
        <v>16</v>
      </c>
      <c r="K193" s="26"/>
      <c r="L193" s="3">
        <f>(L192+Tabla13161819202122232425[[#This Row],[KG]])</f>
        <v>909230</v>
      </c>
      <c r="M193" s="12">
        <v>21</v>
      </c>
    </row>
    <row r="194" spans="1:13" x14ac:dyDescent="0.25">
      <c r="B194" s="22"/>
      <c r="C194" s="25"/>
      <c r="F194" s="21" t="s">
        <v>0</v>
      </c>
      <c r="G194"/>
      <c r="H194"/>
      <c r="I194"/>
      <c r="J194" s="21" t="s">
        <v>16</v>
      </c>
      <c r="K194" s="26"/>
      <c r="L194" s="3">
        <f>(L193+Tabla13161819202122232425[[#This Row],[KG]])</f>
        <v>909230</v>
      </c>
      <c r="M194" s="12">
        <v>21</v>
      </c>
    </row>
    <row r="195" spans="1:13" x14ac:dyDescent="0.25">
      <c r="B195" s="22"/>
      <c r="C195" s="25"/>
      <c r="F195" s="21" t="s">
        <v>0</v>
      </c>
      <c r="G195"/>
      <c r="H195"/>
      <c r="I195"/>
      <c r="J195" s="21" t="s">
        <v>16</v>
      </c>
      <c r="K195" s="26"/>
      <c r="L195" s="3">
        <f>(L194+Tabla13161819202122232425[[#This Row],[KG]])</f>
        <v>909230</v>
      </c>
      <c r="M195" s="12">
        <v>21</v>
      </c>
    </row>
    <row r="196" spans="1:13" s="4" customFormat="1" x14ac:dyDescent="0.25">
      <c r="A196" s="59"/>
      <c r="B196" s="70"/>
      <c r="C196" s="68"/>
      <c r="D196" s="58"/>
      <c r="E196" s="58"/>
      <c r="F196" s="55" t="s">
        <v>0</v>
      </c>
      <c r="G196" s="61"/>
      <c r="H196" s="61"/>
      <c r="I196" s="61"/>
      <c r="J196" s="55" t="s">
        <v>16</v>
      </c>
      <c r="K196" s="69"/>
      <c r="L196" s="58">
        <f>(L195+Tabla13161819202122232425[[#This Row],[KG]])</f>
        <v>909230</v>
      </c>
      <c r="M196" s="12">
        <v>21</v>
      </c>
    </row>
    <row r="197" spans="1:13" x14ac:dyDescent="0.25">
      <c r="C197" s="25"/>
      <c r="F197" s="21" t="s">
        <v>0</v>
      </c>
      <c r="G197"/>
      <c r="H197"/>
      <c r="I197"/>
      <c r="J197" s="21" t="s">
        <v>16</v>
      </c>
      <c r="K197" s="26"/>
      <c r="L197" s="3">
        <f>(L196+Tabla13161819202122232425[[#This Row],[KG]])</f>
        <v>909230</v>
      </c>
      <c r="M197" s="12">
        <v>21</v>
      </c>
    </row>
    <row r="198" spans="1:13" x14ac:dyDescent="0.25">
      <c r="C198" s="25"/>
      <c r="F198" s="21" t="s">
        <v>0</v>
      </c>
      <c r="G198"/>
      <c r="H198"/>
      <c r="I198"/>
      <c r="J198" s="21" t="s">
        <v>16</v>
      </c>
      <c r="K198" s="26"/>
      <c r="L198" s="3">
        <f>(L197+Tabla13161819202122232425[[#This Row],[KG]])</f>
        <v>909230</v>
      </c>
      <c r="M198" s="12">
        <v>21</v>
      </c>
    </row>
    <row r="199" spans="1:13" x14ac:dyDescent="0.25">
      <c r="C199" s="25"/>
      <c r="F199" s="21" t="s">
        <v>0</v>
      </c>
      <c r="G199"/>
      <c r="H199"/>
      <c r="I199"/>
      <c r="J199" s="21" t="s">
        <v>16</v>
      </c>
      <c r="K199" s="26"/>
      <c r="L199" s="3">
        <f>(L198+Tabla13161819202122232425[[#This Row],[KG]])</f>
        <v>909230</v>
      </c>
      <c r="M199" s="12">
        <v>21</v>
      </c>
    </row>
    <row r="200" spans="1:13" x14ac:dyDescent="0.25">
      <c r="A200" s="21"/>
      <c r="C200" s="25"/>
      <c r="F200" s="21" t="s">
        <v>0</v>
      </c>
      <c r="G200"/>
      <c r="H200"/>
      <c r="I200"/>
      <c r="J200" s="21" t="s">
        <v>16</v>
      </c>
      <c r="L200" s="3">
        <f>(L199+Tabla13161819202122232425[[#This Row],[KG]])</f>
        <v>909230</v>
      </c>
      <c r="M200" s="12">
        <v>21</v>
      </c>
    </row>
    <row r="201" spans="1:13" x14ac:dyDescent="0.25">
      <c r="C201" s="25"/>
      <c r="F201" s="21" t="s">
        <v>0</v>
      </c>
      <c r="G201"/>
      <c r="H201"/>
      <c r="I201"/>
      <c r="J201" s="21" t="s">
        <v>16</v>
      </c>
      <c r="K201" s="26"/>
      <c r="L201" s="3">
        <f>(L200+Tabla13161819202122232425[[#This Row],[KG]])</f>
        <v>909230</v>
      </c>
      <c r="M201" s="12">
        <v>21</v>
      </c>
    </row>
    <row r="202" spans="1:13" x14ac:dyDescent="0.25">
      <c r="C202" s="25"/>
      <c r="F202" s="21" t="s">
        <v>0</v>
      </c>
      <c r="G202"/>
      <c r="H202"/>
      <c r="I202"/>
      <c r="J202" s="21" t="s">
        <v>16</v>
      </c>
      <c r="K202" s="26"/>
      <c r="L202" s="3">
        <f>(L201+Tabla13161819202122232425[[#This Row],[KG]])</f>
        <v>909230</v>
      </c>
      <c r="M202" s="12">
        <v>21</v>
      </c>
    </row>
    <row r="203" spans="1:13" s="4" customFormat="1" x14ac:dyDescent="0.25">
      <c r="A203" s="59"/>
      <c r="B203" s="67"/>
      <c r="C203" s="68"/>
      <c r="D203" s="58"/>
      <c r="E203" s="58"/>
      <c r="F203" s="55" t="s">
        <v>0</v>
      </c>
      <c r="G203" s="61"/>
      <c r="H203"/>
      <c r="I203" s="61"/>
      <c r="J203" s="55" t="s">
        <v>16</v>
      </c>
      <c r="K203" s="69"/>
      <c r="L203" s="58">
        <f>(L202+Tabla13161819202122232425[[#This Row],[KG]])</f>
        <v>909230</v>
      </c>
      <c r="M203" s="12">
        <v>21</v>
      </c>
    </row>
    <row r="204" spans="1:13" x14ac:dyDescent="0.25">
      <c r="B204" s="67"/>
      <c r="C204" s="25"/>
      <c r="E204" s="30"/>
      <c r="F204" s="21" t="s">
        <v>0</v>
      </c>
      <c r="G204"/>
      <c r="H204"/>
      <c r="I204"/>
      <c r="J204" s="21" t="s">
        <v>16</v>
      </c>
      <c r="K204" s="26"/>
      <c r="L204" s="3">
        <f>(L203+Tabla13161819202122232425[[#This Row],[KG]])</f>
        <v>909230</v>
      </c>
      <c r="M204" s="12">
        <v>21</v>
      </c>
    </row>
    <row r="205" spans="1:13" x14ac:dyDescent="0.25">
      <c r="A205" s="21"/>
      <c r="B205" s="67"/>
      <c r="C205" s="25"/>
      <c r="F205" s="21" t="s">
        <v>0</v>
      </c>
      <c r="G205"/>
      <c r="H205"/>
      <c r="I205"/>
      <c r="J205" s="21" t="s">
        <v>16</v>
      </c>
      <c r="K205" s="26"/>
      <c r="L205" s="3">
        <f>(L204+Tabla13161819202122232425[[#This Row],[KG]])</f>
        <v>909230</v>
      </c>
      <c r="M205" s="12">
        <v>21</v>
      </c>
    </row>
    <row r="206" spans="1:13" x14ac:dyDescent="0.25">
      <c r="B206" s="67"/>
      <c r="C206" s="25"/>
      <c r="F206" s="21" t="s">
        <v>0</v>
      </c>
      <c r="G206"/>
      <c r="H206"/>
      <c r="I206"/>
      <c r="J206" s="21" t="s">
        <v>16</v>
      </c>
      <c r="K206" s="26"/>
      <c r="L206" s="3">
        <f>(L205+Tabla13161819202122232425[[#This Row],[KG]])</f>
        <v>909230</v>
      </c>
      <c r="M206" s="12">
        <v>21</v>
      </c>
    </row>
    <row r="207" spans="1:13" x14ac:dyDescent="0.25">
      <c r="C207" s="25"/>
      <c r="F207" s="21" t="s">
        <v>0</v>
      </c>
      <c r="G207"/>
      <c r="H207"/>
      <c r="I207"/>
      <c r="J207" s="21" t="s">
        <v>16</v>
      </c>
      <c r="K207" s="26"/>
      <c r="L207" s="3">
        <f>(L206+Tabla13161819202122232425[[#This Row],[KG]])</f>
        <v>909230</v>
      </c>
      <c r="M207" s="12">
        <v>21</v>
      </c>
    </row>
    <row r="208" spans="1:13" x14ac:dyDescent="0.25">
      <c r="C208" s="25"/>
      <c r="F208" s="21" t="s">
        <v>0</v>
      </c>
      <c r="G208"/>
      <c r="H208"/>
      <c r="I208"/>
      <c r="J208" s="21" t="s">
        <v>16</v>
      </c>
      <c r="K208" s="26"/>
      <c r="L208" s="3">
        <f>(L207+Tabla13161819202122232425[[#This Row],[KG]])</f>
        <v>909230</v>
      </c>
      <c r="M208" s="12">
        <v>21</v>
      </c>
    </row>
    <row r="209" spans="1:13" x14ac:dyDescent="0.25">
      <c r="C209" s="25"/>
      <c r="F209" s="21" t="s">
        <v>0</v>
      </c>
      <c r="G209"/>
      <c r="H209"/>
      <c r="I209"/>
      <c r="J209" s="21" t="s">
        <v>16</v>
      </c>
      <c r="K209" s="26"/>
      <c r="L209" s="3">
        <f>(L208+Tabla13161819202122232425[[#This Row],[KG]])</f>
        <v>909230</v>
      </c>
      <c r="M209" s="12">
        <v>21</v>
      </c>
    </row>
    <row r="210" spans="1:13" x14ac:dyDescent="0.25">
      <c r="C210" s="25"/>
      <c r="F210" s="21" t="s">
        <v>0</v>
      </c>
      <c r="G210"/>
      <c r="H210"/>
      <c r="I210"/>
      <c r="J210" s="21" t="s">
        <v>16</v>
      </c>
      <c r="K210" s="26"/>
      <c r="L210" s="3">
        <f>(L209+Tabla13161819202122232425[[#This Row],[KG]])</f>
        <v>909230</v>
      </c>
      <c r="M210" s="12">
        <v>21</v>
      </c>
    </row>
    <row r="211" spans="1:13" x14ac:dyDescent="0.25">
      <c r="B211" s="67"/>
      <c r="C211" s="25"/>
      <c r="F211" s="21" t="s">
        <v>0</v>
      </c>
      <c r="G211"/>
      <c r="H211"/>
      <c r="I211"/>
      <c r="J211" s="21" t="s">
        <v>16</v>
      </c>
      <c r="K211" s="26"/>
      <c r="L211" s="3">
        <f>(L210+Tabla13161819202122232425[[#This Row],[KG]])</f>
        <v>909230</v>
      </c>
      <c r="M211" s="12">
        <v>21</v>
      </c>
    </row>
    <row r="212" spans="1:13" x14ac:dyDescent="0.25">
      <c r="B212" s="67"/>
      <c r="C212" s="25"/>
      <c r="F212" s="21" t="s">
        <v>0</v>
      </c>
      <c r="G212"/>
      <c r="H212"/>
      <c r="I212"/>
      <c r="J212" s="21" t="s">
        <v>16</v>
      </c>
      <c r="K212" s="26"/>
      <c r="L212" s="3">
        <f>(L211+Tabla13161819202122232425[[#This Row],[KG]])</f>
        <v>909230</v>
      </c>
      <c r="M212" s="12">
        <v>21</v>
      </c>
    </row>
    <row r="213" spans="1:13" x14ac:dyDescent="0.25">
      <c r="B213" s="67"/>
      <c r="C213" s="25"/>
      <c r="F213" s="21" t="s">
        <v>0</v>
      </c>
      <c r="G213"/>
      <c r="H213"/>
      <c r="I213"/>
      <c r="J213" s="21" t="s">
        <v>16</v>
      </c>
      <c r="K213" s="26"/>
      <c r="L213" s="3">
        <f>(L212+Tabla13161819202122232425[[#This Row],[KG]])</f>
        <v>909230</v>
      </c>
      <c r="M213" s="12">
        <v>21</v>
      </c>
    </row>
    <row r="214" spans="1:13" x14ac:dyDescent="0.25">
      <c r="C214" s="25"/>
      <c r="F214" s="21" t="s">
        <v>0</v>
      </c>
      <c r="G214"/>
      <c r="H214"/>
      <c r="I214"/>
      <c r="J214" s="21" t="s">
        <v>16</v>
      </c>
      <c r="K214" s="26"/>
      <c r="L214" s="3">
        <f>(L213+Tabla13161819202122232425[[#This Row],[KG]])</f>
        <v>909230</v>
      </c>
      <c r="M214" s="12">
        <v>21</v>
      </c>
    </row>
    <row r="215" spans="1:13" x14ac:dyDescent="0.25">
      <c r="C215" s="25"/>
      <c r="F215" s="21" t="s">
        <v>0</v>
      </c>
      <c r="G215"/>
      <c r="H215"/>
      <c r="I215"/>
      <c r="J215" s="21" t="s">
        <v>16</v>
      </c>
      <c r="K215" s="26"/>
      <c r="L215" s="3">
        <f>(L214+Tabla13161819202122232425[[#This Row],[KG]])</f>
        <v>909230</v>
      </c>
      <c r="M215" s="12">
        <v>21</v>
      </c>
    </row>
    <row r="216" spans="1:13" x14ac:dyDescent="0.25">
      <c r="C216" s="25"/>
      <c r="F216" s="21" t="s">
        <v>0</v>
      </c>
      <c r="G216"/>
      <c r="H216"/>
      <c r="I216"/>
      <c r="J216" s="21" t="s">
        <v>16</v>
      </c>
      <c r="K216" s="26"/>
      <c r="L216" s="3">
        <f>(L215+Tabla13161819202122232425[[#This Row],[KG]])</f>
        <v>909230</v>
      </c>
      <c r="M216" s="12">
        <v>21</v>
      </c>
    </row>
    <row r="217" spans="1:13" x14ac:dyDescent="0.25">
      <c r="C217" s="25"/>
      <c r="F217" s="21" t="s">
        <v>0</v>
      </c>
      <c r="G217"/>
      <c r="H217"/>
      <c r="I217"/>
      <c r="J217" s="21" t="s">
        <v>16</v>
      </c>
      <c r="K217" s="26"/>
      <c r="L217" s="3">
        <f>(L216+Tabla13161819202122232425[[#This Row],[KG]])</f>
        <v>909230</v>
      </c>
      <c r="M217" s="12">
        <v>21</v>
      </c>
    </row>
    <row r="218" spans="1:13" x14ac:dyDescent="0.25">
      <c r="C218" s="25"/>
      <c r="F218" s="21" t="s">
        <v>0</v>
      </c>
      <c r="G218"/>
      <c r="H218"/>
      <c r="I218"/>
      <c r="J218" s="21" t="s">
        <v>16</v>
      </c>
      <c r="K218" s="26"/>
      <c r="L218" s="3">
        <f>(L217+Tabla13161819202122232425[[#This Row],[KG]])</f>
        <v>909230</v>
      </c>
      <c r="M218" s="12">
        <v>21</v>
      </c>
    </row>
    <row r="219" spans="1:13" x14ac:dyDescent="0.25">
      <c r="C219" s="25"/>
      <c r="F219" s="21" t="s">
        <v>0</v>
      </c>
      <c r="G219"/>
      <c r="H219"/>
      <c r="I219"/>
      <c r="J219" s="21" t="s">
        <v>16</v>
      </c>
      <c r="K219" s="26"/>
      <c r="L219" s="3">
        <f>(L218+Tabla13161819202122232425[[#This Row],[KG]])</f>
        <v>909230</v>
      </c>
      <c r="M219" s="12">
        <v>21</v>
      </c>
    </row>
    <row r="220" spans="1:13" x14ac:dyDescent="0.25">
      <c r="C220" s="25"/>
      <c r="F220" s="21" t="s">
        <v>0</v>
      </c>
      <c r="G220"/>
      <c r="H220"/>
      <c r="I220" s="28"/>
      <c r="J220" s="21" t="s">
        <v>16</v>
      </c>
      <c r="K220" s="26"/>
      <c r="L220" s="3">
        <f>(L219+Tabla13161819202122232425[[#This Row],[KG]])</f>
        <v>909230</v>
      </c>
      <c r="M220" s="12">
        <v>21</v>
      </c>
    </row>
    <row r="221" spans="1:13" x14ac:dyDescent="0.25">
      <c r="A221" s="13"/>
      <c r="C221" s="23"/>
      <c r="D221" s="8"/>
      <c r="E221" s="8"/>
      <c r="F221" s="21" t="s">
        <v>0</v>
      </c>
      <c r="G221" s="28"/>
      <c r="H221"/>
      <c r="I221" s="28"/>
      <c r="J221" s="21" t="s">
        <v>16</v>
      </c>
      <c r="K221" s="26"/>
      <c r="L221" s="3">
        <f>(L220+Tabla13161819202122232425[[#This Row],[KG]])</f>
        <v>909230</v>
      </c>
      <c r="M221" s="12">
        <v>21</v>
      </c>
    </row>
    <row r="222" spans="1:13" s="4" customFormat="1" x14ac:dyDescent="0.25">
      <c r="A222" s="52"/>
      <c r="B222" s="2"/>
      <c r="C222" s="53"/>
      <c r="D222" s="54"/>
      <c r="E222" s="54"/>
      <c r="F222" s="55" t="s">
        <v>0</v>
      </c>
      <c r="G222" s="56"/>
      <c r="H222" s="61"/>
      <c r="I222" s="71"/>
      <c r="J222" s="55" t="s">
        <v>16</v>
      </c>
      <c r="K222" s="69"/>
      <c r="L222" s="58">
        <f>(L221+Tabla13161819202122232425[[#This Row],[KG]])</f>
        <v>909230</v>
      </c>
      <c r="M222" s="12">
        <v>21</v>
      </c>
    </row>
    <row r="223" spans="1:13" s="4" customFormat="1" x14ac:dyDescent="0.25">
      <c r="A223" s="52"/>
      <c r="B223" s="2"/>
      <c r="C223" s="53"/>
      <c r="D223" s="54"/>
      <c r="E223" s="54"/>
      <c r="F223" s="55" t="s">
        <v>0</v>
      </c>
      <c r="G223" s="56"/>
      <c r="H223" s="61"/>
      <c r="I223" s="56"/>
      <c r="J223" s="55" t="s">
        <v>16</v>
      </c>
      <c r="K223" s="69"/>
      <c r="L223" s="58">
        <f>(L222+Tabla13161819202122232425[[#This Row],[KG]])</f>
        <v>909230</v>
      </c>
      <c r="M223" s="12">
        <v>21</v>
      </c>
    </row>
    <row r="224" spans="1:13" s="4" customFormat="1" x14ac:dyDescent="0.25">
      <c r="A224" s="52"/>
      <c r="B224" s="2"/>
      <c r="C224" s="53"/>
      <c r="D224" s="54"/>
      <c r="E224" s="54"/>
      <c r="F224" s="55" t="s">
        <v>0</v>
      </c>
      <c r="G224" s="56"/>
      <c r="H224" s="56"/>
      <c r="I224" s="56"/>
      <c r="J224" s="55" t="s">
        <v>16</v>
      </c>
      <c r="K224" s="69"/>
      <c r="L224" s="58">
        <f>(L223+Tabla13161819202122232425[[#This Row],[KG]])</f>
        <v>909230</v>
      </c>
      <c r="M224" s="12">
        <v>21</v>
      </c>
    </row>
    <row r="225" spans="1:13" s="4" customFormat="1" x14ac:dyDescent="0.25">
      <c r="A225" s="59"/>
      <c r="B225" s="2"/>
      <c r="C225" s="68"/>
      <c r="D225" s="58"/>
      <c r="E225" s="58"/>
      <c r="F225" s="55" t="s">
        <v>0</v>
      </c>
      <c r="G225" s="61"/>
      <c r="H225" s="61"/>
      <c r="I225" s="56"/>
      <c r="J225" s="55" t="s">
        <v>16</v>
      </c>
      <c r="K225" s="69"/>
      <c r="L225" s="58">
        <f>(L224+Tabla13161819202122232425[[#This Row],[KG]])</f>
        <v>909230</v>
      </c>
      <c r="M225" s="12">
        <v>21</v>
      </c>
    </row>
    <row r="226" spans="1:13" s="4" customFormat="1" x14ac:dyDescent="0.25">
      <c r="A226" s="59"/>
      <c r="B226" s="70"/>
      <c r="C226" s="68"/>
      <c r="D226" s="58"/>
      <c r="E226" s="58"/>
      <c r="F226" s="55" t="s">
        <v>0</v>
      </c>
      <c r="G226" s="56"/>
      <c r="H226" s="61"/>
      <c r="I226" s="61"/>
      <c r="J226" s="55" t="s">
        <v>16</v>
      </c>
      <c r="K226" s="80"/>
      <c r="L226" s="58">
        <f>(L225+Tabla13161819202122232425[[#This Row],[KG]])</f>
        <v>909230</v>
      </c>
      <c r="M226" s="12">
        <v>21</v>
      </c>
    </row>
    <row r="227" spans="1:13" x14ac:dyDescent="0.25">
      <c r="B227" s="22"/>
      <c r="C227" s="25"/>
      <c r="F227" s="21" t="s">
        <v>0</v>
      </c>
      <c r="G227" s="28"/>
      <c r="H227"/>
      <c r="I227"/>
      <c r="J227" s="21" t="s">
        <v>16</v>
      </c>
      <c r="K227" s="26"/>
      <c r="L227" s="3">
        <f>(L226+Tabla13161819202122232425[[#This Row],[KG]])</f>
        <v>909230</v>
      </c>
      <c r="M227" s="12">
        <v>21</v>
      </c>
    </row>
    <row r="228" spans="1:13" x14ac:dyDescent="0.25">
      <c r="B228" s="22"/>
      <c r="C228" s="25"/>
      <c r="F228" s="21" t="s">
        <v>0</v>
      </c>
      <c r="G228" s="28"/>
      <c r="H228"/>
      <c r="I228"/>
      <c r="J228" s="21" t="s">
        <v>16</v>
      </c>
      <c r="K228" s="26"/>
      <c r="L228" s="3">
        <f>(L227+Tabla13161819202122232425[[#This Row],[KG]])</f>
        <v>909230</v>
      </c>
      <c r="M228" s="12">
        <v>21</v>
      </c>
    </row>
    <row r="229" spans="1:13" x14ac:dyDescent="0.25">
      <c r="A229" s="13"/>
      <c r="B229" s="22"/>
      <c r="C229" s="46"/>
      <c r="D229" s="8"/>
      <c r="E229" s="8"/>
      <c r="F229" s="21" t="s">
        <v>0</v>
      </c>
      <c r="G229" s="28"/>
      <c r="H229"/>
      <c r="I229" s="28"/>
      <c r="J229" s="21" t="s">
        <v>16</v>
      </c>
      <c r="K229" s="24"/>
      <c r="L229" s="3">
        <f>(L228+Tabla13161819202122232425[[#This Row],[KG]])</f>
        <v>909230</v>
      </c>
      <c r="M229" s="12">
        <v>21</v>
      </c>
    </row>
    <row r="230" spans="1:13" x14ac:dyDescent="0.25">
      <c r="A230" s="13"/>
      <c r="B230" s="22"/>
      <c r="C230" s="41"/>
      <c r="D230" s="8"/>
      <c r="E230" s="8"/>
      <c r="F230" s="21" t="s">
        <v>0</v>
      </c>
      <c r="G230" s="28"/>
      <c r="H230"/>
      <c r="I230" s="28"/>
      <c r="J230" s="21" t="s">
        <v>16</v>
      </c>
      <c r="K230" s="24"/>
      <c r="L230" s="3">
        <f>(L229+Tabla13161819202122232425[[#This Row],[KG]])</f>
        <v>909230</v>
      </c>
      <c r="M230" s="12">
        <v>21</v>
      </c>
    </row>
    <row r="231" spans="1:13" x14ac:dyDescent="0.25">
      <c r="B231" s="22"/>
      <c r="C231" s="41"/>
      <c r="F231" s="21" t="s">
        <v>0</v>
      </c>
      <c r="G231" s="28"/>
      <c r="H231"/>
      <c r="I231"/>
      <c r="J231" s="21" t="s">
        <v>16</v>
      </c>
      <c r="K231" s="26"/>
      <c r="L231" s="3">
        <f>(L230+Tabla13161819202122232425[[#This Row],[KG]])</f>
        <v>909230</v>
      </c>
      <c r="M231" s="12">
        <v>21</v>
      </c>
    </row>
    <row r="232" spans="1:13" x14ac:dyDescent="0.25">
      <c r="B232" s="22"/>
      <c r="C232" s="46"/>
      <c r="F232" s="21" t="s">
        <v>0</v>
      </c>
      <c r="G232" s="28"/>
      <c r="H232"/>
      <c r="I232"/>
      <c r="J232" s="21" t="s">
        <v>16</v>
      </c>
      <c r="K232" s="26"/>
      <c r="L232" s="3">
        <f>(L231+Tabla13161819202122232425[[#This Row],[KG]])</f>
        <v>909230</v>
      </c>
      <c r="M232" s="12">
        <v>21</v>
      </c>
    </row>
    <row r="233" spans="1:13" x14ac:dyDescent="0.25">
      <c r="A233" s="13"/>
      <c r="B233" s="67"/>
      <c r="C233" s="46"/>
      <c r="D233" s="8"/>
      <c r="E233" s="8"/>
      <c r="F233" s="21" t="s">
        <v>0</v>
      </c>
      <c r="G233" s="28"/>
      <c r="H233"/>
      <c r="I233" s="28"/>
      <c r="J233" s="21" t="s">
        <v>16</v>
      </c>
      <c r="K233" s="24"/>
      <c r="L233" s="3">
        <f>(L232+Tabla13161819202122232425[[#This Row],[KG]])</f>
        <v>909230</v>
      </c>
      <c r="M233" s="12">
        <v>21</v>
      </c>
    </row>
    <row r="234" spans="1:13" x14ac:dyDescent="0.25">
      <c r="A234" s="13"/>
      <c r="B234" s="67"/>
      <c r="C234" s="41"/>
      <c r="D234" s="8"/>
      <c r="E234" s="8"/>
      <c r="F234" s="21" t="s">
        <v>0</v>
      </c>
      <c r="G234" s="28"/>
      <c r="H234"/>
      <c r="I234" s="28"/>
      <c r="J234" s="21" t="s">
        <v>16</v>
      </c>
      <c r="K234" s="24"/>
      <c r="L234" s="3">
        <f>(L233+Tabla13161819202122232425[[#This Row],[KG]])</f>
        <v>909230</v>
      </c>
      <c r="M234" s="12">
        <v>21</v>
      </c>
    </row>
    <row r="235" spans="1:13" x14ac:dyDescent="0.25">
      <c r="B235" s="67"/>
      <c r="C235" s="41"/>
      <c r="F235" s="21" t="s">
        <v>0</v>
      </c>
      <c r="G235" s="28"/>
      <c r="H235"/>
      <c r="I235"/>
      <c r="J235" s="21" t="s">
        <v>16</v>
      </c>
      <c r="K235" s="26"/>
      <c r="L235" s="3">
        <f>(L234+Tabla13161819202122232425[[#This Row],[KG]])</f>
        <v>909230</v>
      </c>
      <c r="M235" s="12">
        <v>21</v>
      </c>
    </row>
    <row r="236" spans="1:13" x14ac:dyDescent="0.25">
      <c r="B236" s="67"/>
      <c r="C236" s="46"/>
      <c r="F236" s="21" t="s">
        <v>0</v>
      </c>
      <c r="G236"/>
      <c r="H236"/>
      <c r="I236"/>
      <c r="J236" s="21" t="s">
        <v>16</v>
      </c>
      <c r="K236" s="26"/>
      <c r="L236" s="3">
        <f>(L235+Tabla13161819202122232425[[#This Row],[KG]])</f>
        <v>909230</v>
      </c>
      <c r="M236" s="12">
        <v>21</v>
      </c>
    </row>
    <row r="237" spans="1:13" x14ac:dyDescent="0.25">
      <c r="B237" s="67"/>
      <c r="C237" s="46"/>
      <c r="F237" s="21" t="s">
        <v>0</v>
      </c>
      <c r="G237"/>
      <c r="H237"/>
      <c r="I237"/>
      <c r="J237" s="21" t="s">
        <v>16</v>
      </c>
      <c r="K237" s="26"/>
      <c r="L237" s="3">
        <f>(L236+Tabla13161819202122232425[[#This Row],[KG]])</f>
        <v>909230</v>
      </c>
      <c r="M237" s="12">
        <v>21</v>
      </c>
    </row>
    <row r="238" spans="1:13" x14ac:dyDescent="0.25">
      <c r="A238" s="13"/>
      <c r="B238" s="67"/>
      <c r="C238" s="46"/>
      <c r="D238" s="8"/>
      <c r="E238" s="8"/>
      <c r="F238" s="21" t="s">
        <v>0</v>
      </c>
      <c r="G238"/>
      <c r="H238"/>
      <c r="I238" s="28"/>
      <c r="J238" s="21" t="s">
        <v>16</v>
      </c>
      <c r="K238" s="24"/>
      <c r="L238" s="3">
        <f>(L237+Tabla13161819202122232425[[#This Row],[KG]])</f>
        <v>909230</v>
      </c>
      <c r="M238" s="12">
        <v>21</v>
      </c>
    </row>
    <row r="239" spans="1:13" x14ac:dyDescent="0.25">
      <c r="B239" s="67"/>
      <c r="C239" s="41"/>
      <c r="F239" s="21" t="s">
        <v>0</v>
      </c>
      <c r="G239"/>
      <c r="H239"/>
      <c r="I239"/>
      <c r="J239" s="21" t="s">
        <v>16</v>
      </c>
      <c r="K239" s="26"/>
      <c r="L239" s="3">
        <f>(L238+Tabla13161819202122232425[[#This Row],[KG]])</f>
        <v>909230</v>
      </c>
      <c r="M239" s="12">
        <v>21</v>
      </c>
    </row>
    <row r="240" spans="1:13" x14ac:dyDescent="0.25">
      <c r="B240" s="67"/>
      <c r="C240" s="25"/>
      <c r="F240" s="21" t="s">
        <v>0</v>
      </c>
      <c r="G240"/>
      <c r="H240"/>
      <c r="I240"/>
      <c r="J240" s="21" t="s">
        <v>16</v>
      </c>
      <c r="K240" s="26"/>
      <c r="L240" s="3">
        <f>(L239+Tabla13161819202122232425[[#This Row],[KG]])</f>
        <v>909230</v>
      </c>
      <c r="M240" s="12">
        <v>21</v>
      </c>
    </row>
    <row r="241" spans="1:13" x14ac:dyDescent="0.25">
      <c r="A241" s="13"/>
      <c r="B241" s="67"/>
      <c r="C241" s="23"/>
      <c r="D241" s="8"/>
      <c r="E241" s="8"/>
      <c r="F241" s="21" t="s">
        <v>0</v>
      </c>
      <c r="G241"/>
      <c r="H241"/>
      <c r="I241" s="28"/>
      <c r="J241" s="21" t="s">
        <v>16</v>
      </c>
      <c r="K241" s="24"/>
      <c r="L241" s="3">
        <f>(L240+Tabla13161819202122232425[[#This Row],[KG]])</f>
        <v>909230</v>
      </c>
      <c r="M241" s="12">
        <v>21</v>
      </c>
    </row>
    <row r="242" spans="1:13" x14ac:dyDescent="0.25">
      <c r="A242" s="13"/>
      <c r="C242" s="23"/>
      <c r="D242" s="8"/>
      <c r="E242" s="8"/>
      <c r="F242" s="21" t="s">
        <v>0</v>
      </c>
      <c r="G242"/>
      <c r="H242"/>
      <c r="I242" s="28"/>
      <c r="J242" s="21" t="s">
        <v>16</v>
      </c>
      <c r="K242" s="24"/>
      <c r="L242" s="3">
        <f>(L241+Tabla13161819202122232425[[#This Row],[KG]])</f>
        <v>909230</v>
      </c>
      <c r="M242" s="12">
        <v>21</v>
      </c>
    </row>
    <row r="243" spans="1:13" x14ac:dyDescent="0.25">
      <c r="A243" s="13"/>
      <c r="C243" s="23"/>
      <c r="D243" s="8"/>
      <c r="E243" s="8"/>
      <c r="F243" s="21" t="s">
        <v>0</v>
      </c>
      <c r="G243"/>
      <c r="H243"/>
      <c r="I243" s="28"/>
      <c r="J243" s="21" t="s">
        <v>16</v>
      </c>
      <c r="K243" s="24"/>
      <c r="L243" s="3">
        <f>(L242+Tabla13161819202122232425[[#This Row],[KG]])</f>
        <v>909230</v>
      </c>
      <c r="M243" s="12">
        <v>21</v>
      </c>
    </row>
    <row r="244" spans="1:13" x14ac:dyDescent="0.25">
      <c r="A244" s="13"/>
      <c r="C244" s="23"/>
      <c r="D244" s="8"/>
      <c r="E244" s="31"/>
      <c r="F244" s="21" t="s">
        <v>0</v>
      </c>
      <c r="G244"/>
      <c r="H244"/>
      <c r="I244" s="28"/>
      <c r="J244" s="21" t="s">
        <v>16</v>
      </c>
      <c r="K244" s="24"/>
      <c r="L244" s="3">
        <f>(L243+Tabla13161819202122232425[[#This Row],[KG]])</f>
        <v>909230</v>
      </c>
      <c r="M244" s="12">
        <v>21</v>
      </c>
    </row>
    <row r="245" spans="1:13" x14ac:dyDescent="0.25">
      <c r="A245" s="13"/>
      <c r="C245" s="23"/>
      <c r="D245" s="8"/>
      <c r="E245" s="8"/>
      <c r="F245" s="21" t="s">
        <v>0</v>
      </c>
      <c r="G245"/>
      <c r="H245"/>
      <c r="I245" s="28"/>
      <c r="J245" s="21" t="s">
        <v>16</v>
      </c>
      <c r="K245" s="24"/>
      <c r="L245" s="3">
        <f>(L244+Tabla13161819202122232425[[#This Row],[KG]])</f>
        <v>909230</v>
      </c>
      <c r="M245" s="12">
        <v>21</v>
      </c>
    </row>
    <row r="246" spans="1:13" x14ac:dyDescent="0.25">
      <c r="A246" s="13"/>
      <c r="C246" s="23"/>
      <c r="D246" s="8"/>
      <c r="E246" s="8"/>
      <c r="F246" s="21" t="s">
        <v>0</v>
      </c>
      <c r="G246"/>
      <c r="H246"/>
      <c r="I246" s="28"/>
      <c r="J246" s="21" t="s">
        <v>16</v>
      </c>
      <c r="K246" s="24"/>
      <c r="L246" s="3">
        <f>(L245+Tabla13161819202122232425[[#This Row],[KG]])</f>
        <v>909230</v>
      </c>
      <c r="M246" s="12">
        <v>21</v>
      </c>
    </row>
    <row r="247" spans="1:13" x14ac:dyDescent="0.25">
      <c r="A247" s="13"/>
      <c r="C247" s="23"/>
      <c r="D247" s="8"/>
      <c r="E247" s="8"/>
      <c r="F247" s="21" t="s">
        <v>0</v>
      </c>
      <c r="G247"/>
      <c r="H247"/>
      <c r="I247" s="28"/>
      <c r="J247" s="21" t="s">
        <v>16</v>
      </c>
      <c r="K247" s="24"/>
      <c r="L247" s="3">
        <f>(L246+Tabla13161819202122232425[[#This Row],[KG]])</f>
        <v>909230</v>
      </c>
      <c r="M247" s="12">
        <v>21</v>
      </c>
    </row>
    <row r="248" spans="1:13" x14ac:dyDescent="0.25">
      <c r="A248" s="13"/>
      <c r="C248" s="23"/>
      <c r="D248" s="8"/>
      <c r="E248" s="8"/>
      <c r="F248" s="21" t="s">
        <v>0</v>
      </c>
      <c r="G248"/>
      <c r="H248"/>
      <c r="I248" s="28"/>
      <c r="J248" s="21" t="s">
        <v>16</v>
      </c>
      <c r="K248" s="24"/>
      <c r="L248" s="3">
        <f>(L247+Tabla13161819202122232425[[#This Row],[KG]])</f>
        <v>909230</v>
      </c>
      <c r="M248" s="12">
        <v>21</v>
      </c>
    </row>
    <row r="249" spans="1:13" x14ac:dyDescent="0.25">
      <c r="C249" s="25"/>
      <c r="F249" s="21" t="s">
        <v>0</v>
      </c>
      <c r="G249"/>
      <c r="H249"/>
      <c r="I249"/>
      <c r="J249" s="21" t="s">
        <v>16</v>
      </c>
      <c r="K249" s="26"/>
      <c r="L249" s="3">
        <f>(L248+Tabla13161819202122232425[[#This Row],[KG]])</f>
        <v>909230</v>
      </c>
      <c r="M249" s="12">
        <v>21</v>
      </c>
    </row>
    <row r="250" spans="1:13" x14ac:dyDescent="0.25">
      <c r="A250" s="13"/>
      <c r="B250" s="67"/>
      <c r="C250" s="23"/>
      <c r="D250" s="8"/>
      <c r="E250" s="8"/>
      <c r="F250" s="21" t="s">
        <v>0</v>
      </c>
      <c r="G250"/>
      <c r="H250"/>
      <c r="I250" s="28"/>
      <c r="J250" s="21" t="s">
        <v>16</v>
      </c>
      <c r="K250" s="24"/>
      <c r="L250" s="3">
        <f>(L249+Tabla13161819202122232425[[#This Row],[KG]])</f>
        <v>909230</v>
      </c>
      <c r="M250" s="12">
        <v>21</v>
      </c>
    </row>
    <row r="251" spans="1:13" x14ac:dyDescent="0.25">
      <c r="C251" s="25"/>
      <c r="F251" s="21" t="s">
        <v>0</v>
      </c>
      <c r="G251"/>
      <c r="H251"/>
      <c r="I251"/>
      <c r="J251" s="21" t="s">
        <v>16</v>
      </c>
      <c r="K251" s="26"/>
      <c r="L251" s="3">
        <f>(L250+Tabla13161819202122232425[[#This Row],[KG]])</f>
        <v>909230</v>
      </c>
      <c r="M251" s="12">
        <v>21</v>
      </c>
    </row>
    <row r="252" spans="1:13" x14ac:dyDescent="0.25">
      <c r="A252" s="13"/>
      <c r="C252" s="23"/>
      <c r="D252" s="8"/>
      <c r="E252" s="8"/>
      <c r="F252" s="21" t="s">
        <v>0</v>
      </c>
      <c r="G252"/>
      <c r="H252"/>
      <c r="I252" s="28"/>
      <c r="J252" s="21" t="s">
        <v>16</v>
      </c>
      <c r="K252" s="24"/>
      <c r="L252" s="3">
        <f>(L251+Tabla13161819202122232425[[#This Row],[KG]])</f>
        <v>909230</v>
      </c>
      <c r="M252" s="12">
        <v>21</v>
      </c>
    </row>
    <row r="253" spans="1:13" x14ac:dyDescent="0.25">
      <c r="A253" s="13"/>
      <c r="B253" s="7"/>
      <c r="C253" s="23"/>
      <c r="D253" s="8"/>
      <c r="E253" s="8"/>
      <c r="F253" s="21" t="s">
        <v>0</v>
      </c>
      <c r="G253"/>
      <c r="H253"/>
      <c r="I253" s="28"/>
      <c r="J253" s="21" t="s">
        <v>16</v>
      </c>
      <c r="K253" s="24"/>
      <c r="L253" s="3">
        <f>(L252+Tabla13161819202122232425[[#This Row],[KG]])</f>
        <v>909230</v>
      </c>
      <c r="M253" s="12">
        <v>21</v>
      </c>
    </row>
    <row r="254" spans="1:13" x14ac:dyDescent="0.25">
      <c r="A254" s="13"/>
      <c r="B254" s="7"/>
      <c r="C254" s="23"/>
      <c r="D254" s="8"/>
      <c r="E254" s="8"/>
      <c r="F254" s="21" t="s">
        <v>0</v>
      </c>
      <c r="G254"/>
      <c r="H254"/>
      <c r="I254" s="28"/>
      <c r="J254" s="21" t="s">
        <v>16</v>
      </c>
      <c r="K254" s="24"/>
      <c r="L254" s="3">
        <f>(L253+Tabla13161819202122232425[[#This Row],[KG]])</f>
        <v>909230</v>
      </c>
      <c r="M254" s="12">
        <v>21</v>
      </c>
    </row>
    <row r="255" spans="1:13" x14ac:dyDescent="0.25">
      <c r="C255" s="25"/>
      <c r="F255" s="21" t="s">
        <v>0</v>
      </c>
      <c r="G255"/>
      <c r="H255"/>
      <c r="I255"/>
      <c r="J255" s="21" t="s">
        <v>16</v>
      </c>
      <c r="K255" s="26"/>
      <c r="L255" s="3">
        <f>(L254+Tabla13161819202122232425[[#This Row],[KG]])</f>
        <v>909230</v>
      </c>
      <c r="M255" s="12">
        <v>21</v>
      </c>
    </row>
    <row r="256" spans="1:13" x14ac:dyDescent="0.25">
      <c r="C256" s="25"/>
      <c r="F256" s="21" t="s">
        <v>0</v>
      </c>
      <c r="G256"/>
      <c r="H256"/>
      <c r="I256"/>
      <c r="J256" s="21" t="s">
        <v>16</v>
      </c>
      <c r="K256" s="26"/>
      <c r="L256" s="3">
        <f>(L255+Tabla13161819202122232425[[#This Row],[KG]])</f>
        <v>909230</v>
      </c>
      <c r="M256" s="12">
        <v>21</v>
      </c>
    </row>
    <row r="257" spans="1:13" x14ac:dyDescent="0.25">
      <c r="C257" s="25"/>
      <c r="F257" s="21" t="s">
        <v>0</v>
      </c>
      <c r="G257"/>
      <c r="H257"/>
      <c r="I257"/>
      <c r="J257" s="21" t="s">
        <v>16</v>
      </c>
      <c r="K257" s="26"/>
      <c r="L257" s="3">
        <f>(L256+Tabla13161819202122232425[[#This Row],[KG]])</f>
        <v>909230</v>
      </c>
      <c r="M257" s="12">
        <v>21</v>
      </c>
    </row>
    <row r="258" spans="1:13" x14ac:dyDescent="0.25">
      <c r="A258" s="13"/>
      <c r="B258" s="7"/>
      <c r="C258" s="23"/>
      <c r="D258" s="8"/>
      <c r="E258" s="8"/>
      <c r="F258" s="21" t="s">
        <v>0</v>
      </c>
      <c r="G258"/>
      <c r="H258"/>
      <c r="I258" s="28"/>
      <c r="J258" s="21" t="s">
        <v>16</v>
      </c>
      <c r="K258" s="24"/>
      <c r="L258" s="3">
        <f>(L257+Tabla13161819202122232425[[#This Row],[KG]])</f>
        <v>909230</v>
      </c>
      <c r="M258" s="12">
        <v>21</v>
      </c>
    </row>
    <row r="259" spans="1:13" x14ac:dyDescent="0.25">
      <c r="A259" s="13"/>
      <c r="B259" s="7"/>
      <c r="C259" s="23"/>
      <c r="D259" s="8"/>
      <c r="E259" s="8"/>
      <c r="F259" s="21" t="s">
        <v>0</v>
      </c>
      <c r="G259"/>
      <c r="H259"/>
      <c r="I259" s="28"/>
      <c r="J259" s="21" t="s">
        <v>16</v>
      </c>
      <c r="K259" s="24"/>
      <c r="L259" s="3">
        <f>(L258+Tabla13161819202122232425[[#This Row],[KG]])</f>
        <v>909230</v>
      </c>
      <c r="M259" s="12">
        <v>21</v>
      </c>
    </row>
    <row r="260" spans="1:13" x14ac:dyDescent="0.25">
      <c r="A260" s="13"/>
      <c r="B260" s="7"/>
      <c r="C260" s="23"/>
      <c r="D260" s="8"/>
      <c r="E260" s="8"/>
      <c r="F260" s="21" t="s">
        <v>0</v>
      </c>
      <c r="G260"/>
      <c r="H260"/>
      <c r="I260" s="28"/>
      <c r="J260" s="21" t="s">
        <v>16</v>
      </c>
      <c r="K260" s="24"/>
      <c r="L260" s="3">
        <f>(L259+Tabla13161819202122232425[[#This Row],[KG]])</f>
        <v>909230</v>
      </c>
      <c r="M260" s="12">
        <v>21</v>
      </c>
    </row>
    <row r="261" spans="1:13" x14ac:dyDescent="0.25">
      <c r="A261" s="13"/>
      <c r="B261" s="7"/>
      <c r="C261" s="23"/>
      <c r="D261" s="8"/>
      <c r="E261" s="8"/>
      <c r="F261" s="21" t="s">
        <v>0</v>
      </c>
      <c r="G261"/>
      <c r="H261"/>
      <c r="I261" s="28"/>
      <c r="J261" s="21" t="s">
        <v>16</v>
      </c>
      <c r="K261" s="24"/>
      <c r="L261" s="3">
        <f>(L260+Tabla13161819202122232425[[#This Row],[KG]])</f>
        <v>909230</v>
      </c>
      <c r="M261" s="12">
        <v>21</v>
      </c>
    </row>
    <row r="262" spans="1:13" x14ac:dyDescent="0.25">
      <c r="A262" s="13"/>
      <c r="B262" s="7"/>
      <c r="C262" s="23"/>
      <c r="D262" s="8"/>
      <c r="E262" s="8"/>
      <c r="F262" s="21" t="s">
        <v>0</v>
      </c>
      <c r="G262"/>
      <c r="H262"/>
      <c r="I262" s="28"/>
      <c r="J262" s="21" t="s">
        <v>16</v>
      </c>
      <c r="K262" s="24"/>
      <c r="L262" s="3">
        <f>(L261+Tabla13161819202122232425[[#This Row],[KG]])</f>
        <v>909230</v>
      </c>
      <c r="M262" s="12">
        <v>21</v>
      </c>
    </row>
    <row r="263" spans="1:13" x14ac:dyDescent="0.25">
      <c r="A263" s="13"/>
      <c r="B263" s="7"/>
      <c r="C263" s="23"/>
      <c r="D263" s="8"/>
      <c r="E263" s="8"/>
      <c r="F263" s="21" t="s">
        <v>0</v>
      </c>
      <c r="G263"/>
      <c r="H263"/>
      <c r="I263" s="28"/>
      <c r="J263" s="21" t="s">
        <v>16</v>
      </c>
      <c r="K263" s="24"/>
      <c r="L263" s="3">
        <f>(L262+Tabla13161819202122232425[[#This Row],[KG]])</f>
        <v>909230</v>
      </c>
      <c r="M263" s="12">
        <v>21</v>
      </c>
    </row>
    <row r="264" spans="1:13" x14ac:dyDescent="0.25">
      <c r="A264" s="13"/>
      <c r="B264" s="7"/>
      <c r="C264" s="23"/>
      <c r="D264" s="8"/>
      <c r="E264" s="8"/>
      <c r="F264" s="21" t="s">
        <v>0</v>
      </c>
      <c r="G264"/>
      <c r="H264"/>
      <c r="I264" s="28"/>
      <c r="J264" s="21" t="s">
        <v>16</v>
      </c>
      <c r="K264" s="24"/>
      <c r="L264" s="3">
        <f>(L263+Tabla13161819202122232425[[#This Row],[KG]])</f>
        <v>909230</v>
      </c>
      <c r="M264" s="12">
        <v>21</v>
      </c>
    </row>
    <row r="265" spans="1:13" x14ac:dyDescent="0.25">
      <c r="A265" s="13"/>
      <c r="B265" s="7"/>
      <c r="C265" s="23"/>
      <c r="D265" s="8"/>
      <c r="E265" s="8"/>
      <c r="F265" s="21" t="s">
        <v>0</v>
      </c>
      <c r="G265"/>
      <c r="H265"/>
      <c r="I265" s="28"/>
      <c r="J265" s="21" t="s">
        <v>16</v>
      </c>
      <c r="K265" s="24"/>
      <c r="L265" s="3">
        <f>(L264+Tabla13161819202122232425[[#This Row],[KG]])</f>
        <v>909230</v>
      </c>
      <c r="M265" s="12">
        <v>21</v>
      </c>
    </row>
    <row r="266" spans="1:13" x14ac:dyDescent="0.25">
      <c r="A266" s="13"/>
      <c r="B266" s="7"/>
      <c r="C266" s="23"/>
      <c r="D266" s="8"/>
      <c r="E266" s="8"/>
      <c r="F266" s="21" t="s">
        <v>0</v>
      </c>
      <c r="G266"/>
      <c r="H266"/>
      <c r="I266" s="28"/>
      <c r="J266" s="21" t="s">
        <v>16</v>
      </c>
      <c r="K266" s="24"/>
      <c r="L266" s="3">
        <f>(L265+Tabla13161819202122232425[[#This Row],[KG]])</f>
        <v>909230</v>
      </c>
      <c r="M266" s="12">
        <v>21</v>
      </c>
    </row>
    <row r="267" spans="1:13" x14ac:dyDescent="0.25">
      <c r="A267" s="13"/>
      <c r="B267" s="7"/>
      <c r="C267" s="23"/>
      <c r="D267" s="8"/>
      <c r="E267" s="8"/>
      <c r="F267" s="21" t="s">
        <v>0</v>
      </c>
      <c r="G267"/>
      <c r="H267"/>
      <c r="I267" s="28"/>
      <c r="J267" s="21" t="s">
        <v>16</v>
      </c>
      <c r="K267" s="24"/>
      <c r="L267" s="3">
        <f>(L266+Tabla13161819202122232425[[#This Row],[KG]])</f>
        <v>909230</v>
      </c>
      <c r="M267" s="12">
        <v>21</v>
      </c>
    </row>
    <row r="268" spans="1:13" x14ac:dyDescent="0.25">
      <c r="A268" s="13"/>
      <c r="B268" s="7"/>
      <c r="C268" s="23"/>
      <c r="D268" s="8"/>
      <c r="E268" s="8"/>
      <c r="F268" s="21" t="s">
        <v>0</v>
      </c>
      <c r="G268"/>
      <c r="H268"/>
      <c r="I268" s="28"/>
      <c r="J268" s="21" t="s">
        <v>16</v>
      </c>
      <c r="K268" s="24"/>
      <c r="L268" s="3">
        <f>(L267+Tabla13161819202122232425[[#This Row],[KG]])</f>
        <v>909230</v>
      </c>
      <c r="M268" s="12">
        <v>21</v>
      </c>
    </row>
    <row r="269" spans="1:13" x14ac:dyDescent="0.25">
      <c r="A269" s="13"/>
      <c r="B269" s="7"/>
      <c r="C269" s="23"/>
      <c r="D269" s="8"/>
      <c r="E269" s="8"/>
      <c r="F269" s="21" t="s">
        <v>0</v>
      </c>
      <c r="G269"/>
      <c r="H269"/>
      <c r="I269" s="28"/>
      <c r="J269" s="21" t="s">
        <v>16</v>
      </c>
      <c r="K269" s="24"/>
      <c r="L269" s="3">
        <f>(L268+Tabla13161819202122232425[[#This Row],[KG]])</f>
        <v>909230</v>
      </c>
      <c r="M269" s="12">
        <v>21</v>
      </c>
    </row>
    <row r="270" spans="1:13" x14ac:dyDescent="0.25">
      <c r="A270" s="13"/>
      <c r="B270" s="7"/>
      <c r="C270" s="23"/>
      <c r="D270" s="8"/>
      <c r="E270" s="8"/>
      <c r="F270" s="21" t="s">
        <v>0</v>
      </c>
      <c r="G270"/>
      <c r="H270"/>
      <c r="I270" s="28"/>
      <c r="J270" s="21" t="s">
        <v>16</v>
      </c>
      <c r="K270" s="24"/>
      <c r="L270" s="3">
        <f>(L269+Tabla13161819202122232425[[#This Row],[KG]])</f>
        <v>909230</v>
      </c>
      <c r="M270" s="12">
        <v>21</v>
      </c>
    </row>
    <row r="271" spans="1:13" x14ac:dyDescent="0.25">
      <c r="B271" s="7"/>
      <c r="C271" s="25"/>
      <c r="F271" s="21" t="s">
        <v>0</v>
      </c>
      <c r="G271"/>
      <c r="H271"/>
      <c r="I271"/>
      <c r="J271" s="21" t="s">
        <v>16</v>
      </c>
      <c r="K271" s="26"/>
      <c r="L271" s="3">
        <f>(L270+Tabla13161819202122232425[[#This Row],[KG]])</f>
        <v>909230</v>
      </c>
      <c r="M271" s="12">
        <v>21</v>
      </c>
    </row>
    <row r="272" spans="1:13" x14ac:dyDescent="0.25">
      <c r="B272" s="7"/>
      <c r="C272" s="25"/>
      <c r="F272" s="21" t="s">
        <v>0</v>
      </c>
      <c r="G272"/>
      <c r="H272"/>
      <c r="I272"/>
      <c r="J272" s="21" t="s">
        <v>16</v>
      </c>
      <c r="K272" s="26"/>
      <c r="L272" s="3">
        <f>(L271+Tabla13161819202122232425[[#This Row],[KG]])</f>
        <v>909230</v>
      </c>
      <c r="M272" s="12">
        <v>21</v>
      </c>
    </row>
    <row r="273" spans="1:13" x14ac:dyDescent="0.25">
      <c r="B273" s="7"/>
      <c r="C273" s="25"/>
      <c r="F273" s="21" t="s">
        <v>0</v>
      </c>
      <c r="G273"/>
      <c r="H273"/>
      <c r="I273"/>
      <c r="J273" s="21" t="s">
        <v>16</v>
      </c>
      <c r="K273" s="26"/>
      <c r="L273" s="3">
        <f>(L272+Tabla13161819202122232425[[#This Row],[KG]])</f>
        <v>909230</v>
      </c>
      <c r="M273" s="12">
        <v>21</v>
      </c>
    </row>
    <row r="274" spans="1:13" s="4" customFormat="1" x14ac:dyDescent="0.25">
      <c r="A274" s="59"/>
      <c r="B274" s="67"/>
      <c r="C274" s="68"/>
      <c r="D274" s="58"/>
      <c r="E274" s="58"/>
      <c r="F274" s="55" t="s">
        <v>0</v>
      </c>
      <c r="G274" s="61"/>
      <c r="H274" s="61"/>
      <c r="I274" s="61"/>
      <c r="J274" s="55" t="s">
        <v>16</v>
      </c>
      <c r="K274" s="69"/>
      <c r="L274" s="58">
        <f>(L273+Tabla13161819202122232425[[#This Row],[KG]])</f>
        <v>909230</v>
      </c>
      <c r="M274" s="12">
        <v>21</v>
      </c>
    </row>
    <row r="275" spans="1:13" x14ac:dyDescent="0.25">
      <c r="C275" s="25"/>
      <c r="F275" s="21" t="s">
        <v>0</v>
      </c>
      <c r="G275"/>
      <c r="H275"/>
      <c r="I275"/>
      <c r="J275" s="21" t="s">
        <v>16</v>
      </c>
      <c r="K275" s="26"/>
      <c r="L275" s="3">
        <f>(L274+Tabla13161819202122232425[[#This Row],[KG]])</f>
        <v>909230</v>
      </c>
      <c r="M275" s="12">
        <v>21</v>
      </c>
    </row>
    <row r="276" spans="1:13" x14ac:dyDescent="0.25">
      <c r="C276" s="25"/>
      <c r="F276" s="21" t="s">
        <v>0</v>
      </c>
      <c r="G276"/>
      <c r="H276"/>
      <c r="I276"/>
      <c r="J276" s="21" t="s">
        <v>16</v>
      </c>
      <c r="K276" s="26"/>
      <c r="L276" s="3">
        <f>(L275+Tabla13161819202122232425[[#This Row],[KG]])</f>
        <v>909230</v>
      </c>
      <c r="M276" s="12">
        <v>21</v>
      </c>
    </row>
    <row r="277" spans="1:13" x14ac:dyDescent="0.25">
      <c r="A277" s="13"/>
      <c r="C277" s="23"/>
      <c r="D277" s="8"/>
      <c r="E277" s="8"/>
      <c r="F277" s="21" t="s">
        <v>0</v>
      </c>
      <c r="G277" s="28"/>
      <c r="H277" s="28"/>
      <c r="I277" s="28"/>
      <c r="J277" s="21" t="s">
        <v>16</v>
      </c>
      <c r="K277" s="24"/>
      <c r="L277" s="3">
        <f>(L276+Tabla13161819202122232425[[#This Row],[KG]])</f>
        <v>909230</v>
      </c>
      <c r="M277" s="12">
        <v>21</v>
      </c>
    </row>
    <row r="278" spans="1:13" x14ac:dyDescent="0.25">
      <c r="C278" s="25"/>
      <c r="F278" s="21" t="s">
        <v>0</v>
      </c>
      <c r="G278"/>
      <c r="H278"/>
      <c r="I278"/>
      <c r="J278" s="21" t="s">
        <v>16</v>
      </c>
      <c r="K278" s="26"/>
      <c r="L278" s="3">
        <f>(L277+Tabla13161819202122232425[[#This Row],[KG]])</f>
        <v>909230</v>
      </c>
      <c r="M278" s="12">
        <v>21</v>
      </c>
    </row>
    <row r="279" spans="1:13" s="79" customFormat="1" x14ac:dyDescent="0.25">
      <c r="A279" s="72"/>
      <c r="B279" s="73"/>
      <c r="C279" s="74"/>
      <c r="D279" s="75"/>
      <c r="E279" s="75"/>
      <c r="F279" s="76" t="s">
        <v>0</v>
      </c>
      <c r="G279" s="77"/>
      <c r="H279" s="77"/>
      <c r="I279" s="77"/>
      <c r="J279" s="76" t="s">
        <v>16</v>
      </c>
      <c r="K279" s="78"/>
      <c r="L279" s="75">
        <f>(L278+Tabla13161819202122232425[[#This Row],[KG]])</f>
        <v>909230</v>
      </c>
      <c r="M279" s="12">
        <v>21</v>
      </c>
    </row>
    <row r="280" spans="1:13" s="79" customFormat="1" x14ac:dyDescent="0.25">
      <c r="A280" s="72"/>
      <c r="B280" s="73"/>
      <c r="C280" s="74"/>
      <c r="D280" s="75"/>
      <c r="E280" s="75"/>
      <c r="F280" s="76" t="s">
        <v>0</v>
      </c>
      <c r="G280" s="77"/>
      <c r="H280" s="77"/>
      <c r="I280" s="77"/>
      <c r="J280" s="76" t="s">
        <v>16</v>
      </c>
      <c r="K280" s="78"/>
      <c r="L280" s="75">
        <f>(L279+Tabla13161819202122232425[[#This Row],[KG]])</f>
        <v>909230</v>
      </c>
      <c r="M280" s="12">
        <v>21</v>
      </c>
    </row>
    <row r="281" spans="1:13" x14ac:dyDescent="0.25">
      <c r="C281" s="25"/>
      <c r="F281" s="21" t="s">
        <v>0</v>
      </c>
      <c r="G281"/>
      <c r="H281"/>
      <c r="I281"/>
      <c r="J281" s="21" t="s">
        <v>16</v>
      </c>
      <c r="K281" s="26"/>
      <c r="L281" s="3">
        <f>(L280+Tabla13161819202122232425[[#This Row],[KG]])</f>
        <v>909230</v>
      </c>
      <c r="M281" s="12">
        <v>21</v>
      </c>
    </row>
    <row r="282" spans="1:13" x14ac:dyDescent="0.25">
      <c r="A282" s="13"/>
      <c r="C282" s="23"/>
      <c r="D282" s="8"/>
      <c r="E282" s="8"/>
      <c r="F282" s="21" t="s">
        <v>0</v>
      </c>
      <c r="G282"/>
      <c r="H282"/>
      <c r="I282" s="28"/>
      <c r="J282" s="21" t="s">
        <v>16</v>
      </c>
      <c r="K282" s="24"/>
      <c r="L282" s="3">
        <f>(L281+Tabla13161819202122232425[[#This Row],[KG]])</f>
        <v>909230</v>
      </c>
      <c r="M282" s="12">
        <v>21</v>
      </c>
    </row>
    <row r="283" spans="1:13" x14ac:dyDescent="0.25">
      <c r="C283" s="25"/>
      <c r="F283" s="21" t="s">
        <v>0</v>
      </c>
      <c r="G283"/>
      <c r="H283"/>
      <c r="I283"/>
      <c r="J283" s="21" t="s">
        <v>16</v>
      </c>
      <c r="K283" s="26"/>
      <c r="L283" s="3">
        <f>(L282+Tabla13161819202122232425[[#This Row],[KG]])</f>
        <v>909230</v>
      </c>
      <c r="M283" s="12">
        <v>21</v>
      </c>
    </row>
    <row r="284" spans="1:13" x14ac:dyDescent="0.25">
      <c r="C284" s="25"/>
      <c r="F284" s="21" t="s">
        <v>0</v>
      </c>
      <c r="G284"/>
      <c r="H284"/>
      <c r="I284"/>
      <c r="J284" s="21" t="s">
        <v>16</v>
      </c>
      <c r="K284" s="26"/>
      <c r="L284" s="3">
        <f>(L283+Tabla13161819202122232425[[#This Row],[KG]])</f>
        <v>909230</v>
      </c>
      <c r="M284" s="12">
        <v>21</v>
      </c>
    </row>
    <row r="285" spans="1:13" x14ac:dyDescent="0.25">
      <c r="C285" s="25"/>
      <c r="F285" s="21" t="s">
        <v>0</v>
      </c>
      <c r="G285"/>
      <c r="H285"/>
      <c r="I285"/>
      <c r="J285" s="21" t="s">
        <v>16</v>
      </c>
      <c r="K285" s="26"/>
      <c r="L285" s="3">
        <f>(L284+Tabla13161819202122232425[[#This Row],[KG]])</f>
        <v>909230</v>
      </c>
      <c r="M285" s="12">
        <v>21</v>
      </c>
    </row>
    <row r="286" spans="1:13" x14ac:dyDescent="0.25">
      <c r="C286" s="25"/>
      <c r="F286" s="21" t="s">
        <v>0</v>
      </c>
      <c r="G286"/>
      <c r="H286"/>
      <c r="I286"/>
      <c r="J286" s="21" t="s">
        <v>16</v>
      </c>
      <c r="K286" s="26"/>
      <c r="L286" s="3">
        <f>(L285+Tabla13161819202122232425[[#This Row],[KG]])</f>
        <v>909230</v>
      </c>
      <c r="M286" s="12">
        <v>21</v>
      </c>
    </row>
    <row r="287" spans="1:13" x14ac:dyDescent="0.25">
      <c r="C287" s="25"/>
      <c r="F287" s="21" t="s">
        <v>0</v>
      </c>
      <c r="G287"/>
      <c r="H287"/>
      <c r="I287"/>
      <c r="J287" s="21" t="s">
        <v>16</v>
      </c>
      <c r="K287" s="26"/>
      <c r="L287" s="3">
        <f>(L286+Tabla13161819202122232425[[#This Row],[KG]])</f>
        <v>909230</v>
      </c>
      <c r="M287" s="12">
        <v>21</v>
      </c>
    </row>
    <row r="288" spans="1:13" s="40" customFormat="1" x14ac:dyDescent="0.25">
      <c r="A288" s="34"/>
      <c r="B288" s="48"/>
      <c r="C288" s="36"/>
      <c r="D288" s="37"/>
      <c r="E288" s="37"/>
      <c r="F288" s="43" t="s">
        <v>0</v>
      </c>
      <c r="G288" s="38"/>
      <c r="H288" s="38"/>
      <c r="I288" s="38"/>
      <c r="J288" s="43" t="s">
        <v>16</v>
      </c>
      <c r="K288" s="39"/>
      <c r="L288" s="44">
        <f>(L287+Tabla13161819202122232425[[#This Row],[KG]])</f>
        <v>909230</v>
      </c>
      <c r="M288" s="12">
        <v>21</v>
      </c>
    </row>
    <row r="289" spans="1:13" x14ac:dyDescent="0.25">
      <c r="A289" s="13"/>
      <c r="C289" s="23"/>
      <c r="D289" s="8"/>
      <c r="E289" s="8"/>
      <c r="F289" s="21" t="s">
        <v>0</v>
      </c>
      <c r="G289" s="28"/>
      <c r="H289" s="28"/>
      <c r="I289" s="28"/>
      <c r="J289" s="21" t="s">
        <v>16</v>
      </c>
      <c r="K289" s="24"/>
      <c r="L289" s="3">
        <f>(L288+Tabla13161819202122232425[[#This Row],[KG]])</f>
        <v>909230</v>
      </c>
      <c r="M289" s="12">
        <v>21</v>
      </c>
    </row>
    <row r="290" spans="1:13" x14ac:dyDescent="0.25">
      <c r="A290" s="13"/>
      <c r="C290" s="23"/>
      <c r="D290" s="8"/>
      <c r="E290" s="8"/>
      <c r="F290" s="21" t="s">
        <v>0</v>
      </c>
      <c r="G290" s="28"/>
      <c r="H290" s="28"/>
      <c r="I290" s="28"/>
      <c r="J290" s="21" t="s">
        <v>16</v>
      </c>
      <c r="K290" s="24"/>
      <c r="L290" s="3">
        <f>(L289+Tabla13161819202122232425[[#This Row],[KG]])</f>
        <v>909230</v>
      </c>
      <c r="M290" s="12">
        <v>21</v>
      </c>
    </row>
    <row r="291" spans="1:13" x14ac:dyDescent="0.25">
      <c r="C291" s="25"/>
      <c r="F291" s="21" t="s">
        <v>0</v>
      </c>
      <c r="G291"/>
      <c r="H291" s="28"/>
      <c r="I291"/>
      <c r="J291" s="21" t="s">
        <v>16</v>
      </c>
      <c r="K291" s="26"/>
      <c r="L291" s="3">
        <f>(L290+Tabla13161819202122232425[[#This Row],[KG]])</f>
        <v>909230</v>
      </c>
      <c r="M291" s="12">
        <v>21</v>
      </c>
    </row>
    <row r="292" spans="1:13" x14ac:dyDescent="0.25">
      <c r="C292" s="25"/>
      <c r="F292" s="21" t="s">
        <v>0</v>
      </c>
      <c r="G292"/>
      <c r="H292"/>
      <c r="I292"/>
      <c r="J292" s="21" t="s">
        <v>16</v>
      </c>
      <c r="K292" s="26"/>
      <c r="L292" s="3">
        <f>(L291+Tabla13161819202122232425[[#This Row],[KG]])</f>
        <v>909230</v>
      </c>
      <c r="M292" s="12">
        <v>21</v>
      </c>
    </row>
    <row r="293" spans="1:13" x14ac:dyDescent="0.25">
      <c r="A293" s="13"/>
      <c r="C293" s="23"/>
      <c r="D293" s="8"/>
      <c r="E293" s="8"/>
      <c r="F293" s="21" t="s">
        <v>0</v>
      </c>
      <c r="G293"/>
      <c r="H293"/>
      <c r="I293" s="28"/>
      <c r="J293" s="21" t="s">
        <v>16</v>
      </c>
      <c r="K293" s="24"/>
      <c r="L293" s="3">
        <f>(L292+Tabla13161819202122232425[[#This Row],[KG]])</f>
        <v>909230</v>
      </c>
      <c r="M293" s="12">
        <v>21</v>
      </c>
    </row>
    <row r="294" spans="1:13" x14ac:dyDescent="0.25">
      <c r="A294" s="13"/>
      <c r="C294" s="23"/>
      <c r="D294" s="8"/>
      <c r="E294" s="8"/>
      <c r="F294" s="21" t="s">
        <v>0</v>
      </c>
      <c r="G294"/>
      <c r="H294"/>
      <c r="I294" s="28"/>
      <c r="J294" s="21" t="s">
        <v>16</v>
      </c>
      <c r="K294" s="24"/>
      <c r="L294" s="3">
        <f>(L293+Tabla13161819202122232425[[#This Row],[KG]])</f>
        <v>909230</v>
      </c>
      <c r="M294" s="12">
        <v>21</v>
      </c>
    </row>
    <row r="295" spans="1:13" x14ac:dyDescent="0.25">
      <c r="A295" s="13"/>
      <c r="C295" s="23"/>
      <c r="D295" s="8"/>
      <c r="E295" s="8"/>
      <c r="F295" s="21" t="s">
        <v>0</v>
      </c>
      <c r="G295"/>
      <c r="H295"/>
      <c r="I295" s="28"/>
      <c r="J295" s="21" t="s">
        <v>16</v>
      </c>
      <c r="K295" s="24"/>
      <c r="L295" s="3">
        <f>(L294+Tabla13161819202122232425[[#This Row],[KG]])</f>
        <v>909230</v>
      </c>
      <c r="M295" s="12">
        <v>21</v>
      </c>
    </row>
    <row r="296" spans="1:13" x14ac:dyDescent="0.25">
      <c r="A296" s="13"/>
      <c r="C296" s="23"/>
      <c r="D296" s="8"/>
      <c r="E296" s="8"/>
      <c r="F296" s="21" t="s">
        <v>0</v>
      </c>
      <c r="G296"/>
      <c r="H296"/>
      <c r="I296" s="28"/>
      <c r="J296" s="21" t="s">
        <v>16</v>
      </c>
      <c r="K296" s="24"/>
      <c r="L296" s="3">
        <f>(L295+Tabla13161819202122232425[[#This Row],[KG]])</f>
        <v>909230</v>
      </c>
      <c r="M296" s="12">
        <v>21</v>
      </c>
    </row>
    <row r="297" spans="1:13" x14ac:dyDescent="0.25">
      <c r="A297" s="13"/>
      <c r="C297" s="23"/>
      <c r="D297" s="8"/>
      <c r="E297" s="8"/>
      <c r="F297" s="21" t="s">
        <v>0</v>
      </c>
      <c r="G297"/>
      <c r="H297"/>
      <c r="I297" s="28"/>
      <c r="J297" s="21" t="s">
        <v>16</v>
      </c>
      <c r="K297" s="24"/>
      <c r="L297" s="3">
        <f>(L296+Tabla13161819202122232425[[#This Row],[KG]])</f>
        <v>909230</v>
      </c>
      <c r="M297" s="12">
        <v>21</v>
      </c>
    </row>
    <row r="298" spans="1:13" x14ac:dyDescent="0.25">
      <c r="A298" s="13"/>
      <c r="C298" s="23"/>
      <c r="D298" s="8"/>
      <c r="E298" s="8"/>
      <c r="F298" s="21" t="s">
        <v>0</v>
      </c>
      <c r="G298"/>
      <c r="H298"/>
      <c r="I298" s="28"/>
      <c r="J298" s="21" t="s">
        <v>16</v>
      </c>
      <c r="K298" s="24"/>
      <c r="L298" s="3">
        <f>(L297+Tabla13161819202122232425[[#This Row],[KG]])</f>
        <v>909230</v>
      </c>
      <c r="M298" s="12">
        <v>21</v>
      </c>
    </row>
    <row r="299" spans="1:13" x14ac:dyDescent="0.25">
      <c r="A299" s="13"/>
      <c r="C299" s="23"/>
      <c r="D299" s="8"/>
      <c r="E299" s="8"/>
      <c r="F299" s="21" t="s">
        <v>0</v>
      </c>
      <c r="G299"/>
      <c r="H299"/>
      <c r="I299" s="28"/>
      <c r="J299" s="21" t="s">
        <v>16</v>
      </c>
      <c r="K299" s="24"/>
      <c r="L299" s="3">
        <f>(L298+Tabla13161819202122232425[[#This Row],[KG]])</f>
        <v>909230</v>
      </c>
      <c r="M299" s="12">
        <v>21</v>
      </c>
    </row>
    <row r="300" spans="1:13" x14ac:dyDescent="0.25">
      <c r="A300" s="13"/>
      <c r="C300" s="23"/>
      <c r="D300" s="8"/>
      <c r="E300" s="8"/>
      <c r="F300" s="21" t="s">
        <v>0</v>
      </c>
      <c r="G300"/>
      <c r="H300"/>
      <c r="I300" s="28"/>
      <c r="J300" s="21" t="s">
        <v>16</v>
      </c>
      <c r="K300" s="24"/>
      <c r="L300" s="3">
        <f>(L299+Tabla13161819202122232425[[#This Row],[KG]])</f>
        <v>909230</v>
      </c>
      <c r="M300" s="12">
        <v>21</v>
      </c>
    </row>
    <row r="301" spans="1:13" x14ac:dyDescent="0.25">
      <c r="A301" s="13"/>
      <c r="C301" s="23"/>
      <c r="D301" s="8"/>
      <c r="E301" s="8"/>
      <c r="F301" s="21" t="s">
        <v>0</v>
      </c>
      <c r="G301"/>
      <c r="H301"/>
      <c r="I301" s="28"/>
      <c r="J301" s="21" t="s">
        <v>16</v>
      </c>
      <c r="K301" s="24"/>
      <c r="L301" s="3">
        <f>(L300+Tabla13161819202122232425[[#This Row],[KG]])</f>
        <v>909230</v>
      </c>
      <c r="M301" s="12">
        <v>21</v>
      </c>
    </row>
    <row r="302" spans="1:13" x14ac:dyDescent="0.25">
      <c r="A302" s="13"/>
      <c r="C302" s="23"/>
      <c r="D302" s="8"/>
      <c r="E302" s="8"/>
      <c r="F302" s="21" t="s">
        <v>0</v>
      </c>
      <c r="G302" s="28"/>
      <c r="H302" s="28"/>
      <c r="I302" s="28"/>
      <c r="J302" s="21" t="s">
        <v>16</v>
      </c>
      <c r="K302" s="24"/>
      <c r="L302" s="3">
        <f>(L301+Tabla13161819202122232425[[#This Row],[KG]])</f>
        <v>909230</v>
      </c>
      <c r="M302" s="12">
        <v>21</v>
      </c>
    </row>
    <row r="303" spans="1:13" x14ac:dyDescent="0.25">
      <c r="A303" s="13"/>
      <c r="C303" s="23"/>
      <c r="D303" s="8"/>
      <c r="E303" s="8"/>
      <c r="F303" s="21" t="s">
        <v>0</v>
      </c>
      <c r="G303" s="28"/>
      <c r="H303" s="28"/>
      <c r="I303" s="28"/>
      <c r="J303" s="21" t="s">
        <v>16</v>
      </c>
      <c r="K303" s="24"/>
      <c r="L303" s="3">
        <f>(L302+Tabla13161819202122232425[[#This Row],[KG]])</f>
        <v>909230</v>
      </c>
      <c r="M303" s="12">
        <v>21</v>
      </c>
    </row>
    <row r="304" spans="1:13" x14ac:dyDescent="0.25">
      <c r="A304" s="13"/>
      <c r="C304" s="23"/>
      <c r="D304" s="8"/>
      <c r="E304" s="8"/>
      <c r="F304" s="21" t="s">
        <v>0</v>
      </c>
      <c r="G304" s="28"/>
      <c r="H304" s="28"/>
      <c r="I304" s="28"/>
      <c r="J304" s="21" t="s">
        <v>16</v>
      </c>
      <c r="K304" s="24"/>
      <c r="L304" s="3">
        <f>(L303+Tabla13161819202122232425[[#This Row],[KG]])</f>
        <v>909230</v>
      </c>
      <c r="M304" s="12">
        <v>21</v>
      </c>
    </row>
    <row r="305" spans="1:13" x14ac:dyDescent="0.25">
      <c r="A305" s="13"/>
      <c r="B305" s="7"/>
      <c r="C305" s="23"/>
      <c r="D305" s="8"/>
      <c r="E305" s="8"/>
      <c r="F305" s="21" t="s">
        <v>0</v>
      </c>
      <c r="G305" s="28"/>
      <c r="H305" s="28"/>
      <c r="I305" s="28"/>
      <c r="J305" s="21" t="s">
        <v>16</v>
      </c>
      <c r="K305" s="24"/>
      <c r="L305" s="3">
        <f>(L304+Tabla13161819202122232425[[#This Row],[KG]])</f>
        <v>909230</v>
      </c>
      <c r="M305" s="12">
        <v>21</v>
      </c>
    </row>
    <row r="306" spans="1:13" x14ac:dyDescent="0.25">
      <c r="A306" s="13"/>
      <c r="B306" s="7"/>
      <c r="C306" s="23"/>
      <c r="D306" s="8"/>
      <c r="E306" s="8"/>
      <c r="F306" s="21" t="s">
        <v>0</v>
      </c>
      <c r="G306" s="28"/>
      <c r="H306" s="28"/>
      <c r="I306" s="28"/>
      <c r="J306" s="21" t="s">
        <v>16</v>
      </c>
      <c r="K306" s="24"/>
      <c r="L306" s="3">
        <f>(L305+Tabla13161819202122232425[[#This Row],[KG]])</f>
        <v>909230</v>
      </c>
      <c r="M306" s="12">
        <v>21</v>
      </c>
    </row>
    <row r="307" spans="1:13" x14ac:dyDescent="0.25">
      <c r="A307" s="13"/>
      <c r="B307" s="7"/>
      <c r="C307" s="23"/>
      <c r="D307" s="8"/>
      <c r="E307" s="8"/>
      <c r="F307" s="21" t="s">
        <v>0</v>
      </c>
      <c r="G307" s="28"/>
      <c r="H307" s="28"/>
      <c r="I307" s="28"/>
      <c r="J307" s="21" t="s">
        <v>16</v>
      </c>
      <c r="K307" s="24"/>
      <c r="L307" s="3">
        <f>(L306+Tabla13161819202122232425[[#This Row],[KG]])</f>
        <v>909230</v>
      </c>
      <c r="M307" s="12">
        <v>21</v>
      </c>
    </row>
    <row r="308" spans="1:13" x14ac:dyDescent="0.25">
      <c r="A308" s="13"/>
      <c r="B308" s="7"/>
      <c r="C308" s="23"/>
      <c r="D308" s="8"/>
      <c r="E308" s="8"/>
      <c r="F308" s="21" t="s">
        <v>0</v>
      </c>
      <c r="G308" s="28"/>
      <c r="H308" s="28"/>
      <c r="I308" s="28"/>
      <c r="J308" s="21" t="s">
        <v>16</v>
      </c>
      <c r="K308" s="24"/>
      <c r="L308" s="3">
        <f>(L307+Tabla13161819202122232425[[#This Row],[KG]])</f>
        <v>909230</v>
      </c>
      <c r="M308" s="12">
        <v>21</v>
      </c>
    </row>
    <row r="309" spans="1:13" x14ac:dyDescent="0.25">
      <c r="A309" s="13"/>
      <c r="B309" s="7"/>
      <c r="C309" s="23"/>
      <c r="D309" s="8"/>
      <c r="E309" s="8"/>
      <c r="F309" s="21" t="s">
        <v>0</v>
      </c>
      <c r="G309" s="28"/>
      <c r="H309" s="28"/>
      <c r="I309" s="28"/>
      <c r="J309" s="21" t="s">
        <v>16</v>
      </c>
      <c r="K309" s="24"/>
      <c r="L309" s="3">
        <f>(L308+Tabla13161819202122232425[[#This Row],[KG]])</f>
        <v>909230</v>
      </c>
      <c r="M309" s="12">
        <v>21</v>
      </c>
    </row>
    <row r="310" spans="1:13" x14ac:dyDescent="0.25">
      <c r="A310" s="13"/>
      <c r="B310" s="7"/>
      <c r="C310" s="23"/>
      <c r="D310" s="8"/>
      <c r="E310" s="8"/>
      <c r="F310" s="21" t="s">
        <v>0</v>
      </c>
      <c r="G310" s="28"/>
      <c r="H310" s="28"/>
      <c r="I310" s="28"/>
      <c r="J310" s="21" t="s">
        <v>16</v>
      </c>
      <c r="K310" s="11"/>
      <c r="L310" s="3">
        <f>(L309+Tabla13161819202122232425[[#This Row],[KG]])</f>
        <v>909230</v>
      </c>
      <c r="M310" s="12">
        <v>21</v>
      </c>
    </row>
    <row r="311" spans="1:13" x14ac:dyDescent="0.25">
      <c r="A311" s="13"/>
      <c r="B311" s="7"/>
      <c r="C311" s="23"/>
      <c r="D311" s="8"/>
      <c r="E311" s="8"/>
      <c r="F311" s="21" t="s">
        <v>0</v>
      </c>
      <c r="G311" s="28"/>
      <c r="H311" s="28"/>
      <c r="I311" s="28"/>
      <c r="J311" s="21" t="s">
        <v>16</v>
      </c>
      <c r="K311" s="24"/>
      <c r="L311" s="3">
        <f>(L310+Tabla13161819202122232425[[#This Row],[KG]])</f>
        <v>909230</v>
      </c>
      <c r="M311" s="12">
        <v>21</v>
      </c>
    </row>
    <row r="312" spans="1:13" x14ac:dyDescent="0.25">
      <c r="A312" s="13"/>
      <c r="B312" s="7"/>
      <c r="C312" s="23"/>
      <c r="D312" s="8"/>
      <c r="E312" s="8"/>
      <c r="F312" s="21" t="s">
        <v>0</v>
      </c>
      <c r="G312" s="28"/>
      <c r="H312" s="28"/>
      <c r="I312" s="28"/>
      <c r="J312" s="21" t="s">
        <v>16</v>
      </c>
      <c r="K312" s="24"/>
      <c r="L312" s="3">
        <f>(L311+Tabla13161819202122232425[[#This Row],[KG]])</f>
        <v>909230</v>
      </c>
      <c r="M312" s="12">
        <v>21</v>
      </c>
    </row>
    <row r="313" spans="1:13" x14ac:dyDescent="0.25">
      <c r="A313" s="13"/>
      <c r="B313" s="7"/>
      <c r="C313" s="23"/>
      <c r="D313" s="8"/>
      <c r="E313" s="8"/>
      <c r="F313" s="21" t="s">
        <v>0</v>
      </c>
      <c r="G313" s="28"/>
      <c r="H313"/>
      <c r="I313" s="28"/>
      <c r="J313" s="21" t="s">
        <v>16</v>
      </c>
      <c r="K313" s="24"/>
      <c r="L313" s="3">
        <f>(L312+Tabla13161819202122232425[[#This Row],[KG]])</f>
        <v>909230</v>
      </c>
      <c r="M313" s="12">
        <v>21</v>
      </c>
    </row>
    <row r="314" spans="1:13" x14ac:dyDescent="0.25">
      <c r="A314" s="13"/>
      <c r="B314" s="7"/>
      <c r="C314" s="23"/>
      <c r="D314" s="8"/>
      <c r="E314" s="8"/>
      <c r="F314" s="21" t="s">
        <v>0</v>
      </c>
      <c r="G314" s="28"/>
      <c r="H314"/>
      <c r="I314" s="28"/>
      <c r="J314" s="21" t="s">
        <v>16</v>
      </c>
      <c r="K314" s="24"/>
      <c r="L314" s="3">
        <f>(L313+Tabla13161819202122232425[[#This Row],[KG]])</f>
        <v>909230</v>
      </c>
      <c r="M314" s="12">
        <v>21</v>
      </c>
    </row>
    <row r="315" spans="1:13" x14ac:dyDescent="0.25">
      <c r="A315" s="13"/>
      <c r="B315" s="7"/>
      <c r="C315" s="23"/>
      <c r="D315" s="8"/>
      <c r="E315" s="8"/>
      <c r="F315" s="21" t="s">
        <v>0</v>
      </c>
      <c r="G315" s="28"/>
      <c r="H315"/>
      <c r="I315" s="28"/>
      <c r="J315" s="21" t="s">
        <v>16</v>
      </c>
      <c r="K315" s="24"/>
      <c r="L315" s="3">
        <f>(L314+Tabla13161819202122232425[[#This Row],[KG]])</f>
        <v>909230</v>
      </c>
      <c r="M315" s="12">
        <v>21</v>
      </c>
    </row>
    <row r="316" spans="1:13" x14ac:dyDescent="0.25">
      <c r="A316" s="13"/>
      <c r="B316" s="7"/>
      <c r="C316" s="23"/>
      <c r="D316" s="8"/>
      <c r="E316" s="8"/>
      <c r="F316" s="21" t="s">
        <v>0</v>
      </c>
      <c r="G316" s="28"/>
      <c r="H316"/>
      <c r="I316" s="28"/>
      <c r="J316" s="21" t="s">
        <v>16</v>
      </c>
      <c r="K316" s="24"/>
      <c r="L316" s="3">
        <f>(L315+Tabla13161819202122232425[[#This Row],[KG]])</f>
        <v>909230</v>
      </c>
      <c r="M316" s="12">
        <v>21</v>
      </c>
    </row>
    <row r="317" spans="1:13" x14ac:dyDescent="0.25">
      <c r="A317" s="13"/>
      <c r="B317" s="7"/>
      <c r="C317" s="23"/>
      <c r="D317" s="8"/>
      <c r="E317" s="8"/>
      <c r="F317" s="21" t="s">
        <v>0</v>
      </c>
      <c r="G317" s="28"/>
      <c r="H317"/>
      <c r="I317" s="28"/>
      <c r="J317" s="21" t="s">
        <v>16</v>
      </c>
      <c r="K317" s="24"/>
      <c r="L317" s="3">
        <f>(L316+Tabla13161819202122232425[[#This Row],[KG]])</f>
        <v>909230</v>
      </c>
      <c r="M317" s="12">
        <v>21</v>
      </c>
    </row>
    <row r="318" spans="1:13" x14ac:dyDescent="0.25">
      <c r="A318" s="13"/>
      <c r="B318" s="7"/>
      <c r="C318" s="23"/>
      <c r="D318" s="8"/>
      <c r="E318" s="8"/>
      <c r="F318" s="21" t="s">
        <v>0</v>
      </c>
      <c r="G318" s="28"/>
      <c r="H318"/>
      <c r="I318" s="28"/>
      <c r="J318" s="21" t="s">
        <v>16</v>
      </c>
      <c r="K318" s="24"/>
      <c r="L318" s="3">
        <f>(L317+Tabla13161819202122232425[[#This Row],[KG]])</f>
        <v>909230</v>
      </c>
      <c r="M318" s="12">
        <v>21</v>
      </c>
    </row>
    <row r="319" spans="1:13" x14ac:dyDescent="0.25">
      <c r="A319" s="13"/>
      <c r="B319" s="7"/>
      <c r="C319" s="23"/>
      <c r="D319" s="8"/>
      <c r="E319" s="8"/>
      <c r="F319" s="21" t="s">
        <v>0</v>
      </c>
      <c r="G319" s="28"/>
      <c r="H319"/>
      <c r="I319" s="28"/>
      <c r="J319" s="21" t="s">
        <v>16</v>
      </c>
      <c r="K319" s="24"/>
      <c r="L319" s="3">
        <f>(L318+Tabla13161819202122232425[[#This Row],[KG]])</f>
        <v>909230</v>
      </c>
      <c r="M319" s="12">
        <v>21</v>
      </c>
    </row>
    <row r="320" spans="1:13" x14ac:dyDescent="0.25">
      <c r="A320" s="21"/>
      <c r="B320" s="7"/>
      <c r="C320" s="23"/>
      <c r="D320" s="8"/>
      <c r="E320" s="8"/>
      <c r="F320" s="21" t="s">
        <v>0</v>
      </c>
      <c r="G320" s="28"/>
      <c r="H320"/>
      <c r="I320" s="28"/>
      <c r="J320" s="21" t="s">
        <v>16</v>
      </c>
      <c r="K320" s="24"/>
      <c r="L320" s="3">
        <f>(L319+Tabla13161819202122232425[[#This Row],[KG]])</f>
        <v>909230</v>
      </c>
      <c r="M320" s="12">
        <v>21</v>
      </c>
    </row>
    <row r="321" spans="1:13" x14ac:dyDescent="0.25">
      <c r="A321" s="13"/>
      <c r="B321" s="7"/>
      <c r="C321" s="23"/>
      <c r="D321" s="8"/>
      <c r="E321" s="8"/>
      <c r="F321" s="21" t="s">
        <v>0</v>
      </c>
      <c r="G321" s="28"/>
      <c r="H321"/>
      <c r="I321" s="28"/>
      <c r="J321" s="21" t="s">
        <v>16</v>
      </c>
      <c r="K321" s="24"/>
      <c r="L321" s="3">
        <f>(L320+Tabla13161819202122232425[[#This Row],[KG]])</f>
        <v>909230</v>
      </c>
      <c r="M321" s="12">
        <v>21</v>
      </c>
    </row>
    <row r="322" spans="1:13" x14ac:dyDescent="0.25">
      <c r="A322" s="13"/>
      <c r="B322" s="7"/>
      <c r="C322" s="23"/>
      <c r="D322" s="8"/>
      <c r="E322" s="8"/>
      <c r="F322" s="21" t="s">
        <v>0</v>
      </c>
      <c r="G322" s="28"/>
      <c r="H322"/>
      <c r="I322" s="28"/>
      <c r="J322" s="21" t="s">
        <v>16</v>
      </c>
      <c r="K322" s="24"/>
      <c r="L322" s="3">
        <f>(L321+Tabla13161819202122232425[[#This Row],[KG]])</f>
        <v>909230</v>
      </c>
      <c r="M322" s="12">
        <v>21</v>
      </c>
    </row>
    <row r="323" spans="1:13" x14ac:dyDescent="0.25">
      <c r="A323" s="13"/>
      <c r="B323" s="7"/>
      <c r="C323" s="23"/>
      <c r="D323" s="8"/>
      <c r="E323" s="8"/>
      <c r="F323" s="21" t="s">
        <v>0</v>
      </c>
      <c r="G323" s="28"/>
      <c r="H323"/>
      <c r="I323" s="28"/>
      <c r="J323" s="21" t="s">
        <v>16</v>
      </c>
      <c r="K323" s="24"/>
      <c r="L323" s="3">
        <f>(L322+Tabla13161819202122232425[[#This Row],[KG]])</f>
        <v>909230</v>
      </c>
      <c r="M323" s="12">
        <v>21</v>
      </c>
    </row>
    <row r="324" spans="1:13" s="4" customFormat="1" x14ac:dyDescent="0.25">
      <c r="A324" s="52"/>
      <c r="B324" s="7"/>
      <c r="C324" s="53"/>
      <c r="D324" s="54"/>
      <c r="E324" s="54"/>
      <c r="F324" s="55" t="s">
        <v>0</v>
      </c>
      <c r="G324" s="56"/>
      <c r="H324"/>
      <c r="I324" s="56"/>
      <c r="J324" s="55" t="s">
        <v>16</v>
      </c>
      <c r="K324" s="57"/>
      <c r="L324" s="58">
        <f>(L323+Tabla13161819202122232425[[#This Row],[KG]])</f>
        <v>909230</v>
      </c>
      <c r="M324" s="12">
        <v>21</v>
      </c>
    </row>
    <row r="325" spans="1:13" x14ac:dyDescent="0.25">
      <c r="A325" s="13"/>
      <c r="B325" s="7"/>
      <c r="C325" s="23"/>
      <c r="D325" s="8"/>
      <c r="E325" s="8"/>
      <c r="F325" s="21" t="s">
        <v>0</v>
      </c>
      <c r="G325" s="28"/>
      <c r="H325"/>
      <c r="I325" s="28"/>
      <c r="J325" s="21" t="s">
        <v>16</v>
      </c>
      <c r="K325" s="24"/>
      <c r="L325" s="3">
        <f>(L324+Tabla13161819202122232425[[#This Row],[KG]])</f>
        <v>909230</v>
      </c>
      <c r="M325" s="12">
        <v>21</v>
      </c>
    </row>
    <row r="326" spans="1:13" x14ac:dyDescent="0.25">
      <c r="A326" s="13"/>
      <c r="B326" s="7"/>
      <c r="C326" s="23"/>
      <c r="D326" s="8"/>
      <c r="E326" s="8"/>
      <c r="F326" s="21" t="s">
        <v>0</v>
      </c>
      <c r="G326" s="28"/>
      <c r="H326"/>
      <c r="I326" s="28"/>
      <c r="J326" s="21" t="s">
        <v>16</v>
      </c>
      <c r="K326" s="24"/>
      <c r="L326" s="3">
        <f>(L325+Tabla13161819202122232425[[#This Row],[KG]])</f>
        <v>909230</v>
      </c>
      <c r="M326" s="12">
        <v>21</v>
      </c>
    </row>
    <row r="327" spans="1:13" x14ac:dyDescent="0.25">
      <c r="A327" s="13"/>
      <c r="B327" s="7"/>
      <c r="C327" s="23"/>
      <c r="D327" s="8"/>
      <c r="E327" s="8"/>
      <c r="F327" s="21" t="s">
        <v>0</v>
      </c>
      <c r="G327" s="28"/>
      <c r="H327"/>
      <c r="I327" s="28"/>
      <c r="J327" s="21" t="s">
        <v>16</v>
      </c>
      <c r="K327" s="24"/>
      <c r="L327" s="3">
        <f>(L326+Tabla13161819202122232425[[#This Row],[KG]])</f>
        <v>909230</v>
      </c>
      <c r="M327" s="12">
        <v>21</v>
      </c>
    </row>
    <row r="328" spans="1:13" s="4" customFormat="1" x14ac:dyDescent="0.25">
      <c r="A328" s="52"/>
      <c r="B328" s="7"/>
      <c r="C328" s="53"/>
      <c r="D328" s="54"/>
      <c r="E328" s="54"/>
      <c r="F328" s="55" t="s">
        <v>0</v>
      </c>
      <c r="G328" s="56"/>
      <c r="H328"/>
      <c r="I328" s="56"/>
      <c r="J328" s="55" t="s">
        <v>16</v>
      </c>
      <c r="K328" s="57"/>
      <c r="L328" s="58">
        <f>(L327+Tabla13161819202122232425[[#This Row],[KG]])</f>
        <v>909230</v>
      </c>
      <c r="M328" s="12">
        <v>21</v>
      </c>
    </row>
    <row r="329" spans="1:13" x14ac:dyDescent="0.25">
      <c r="A329" s="13"/>
      <c r="B329" s="7"/>
      <c r="C329" s="23"/>
      <c r="D329" s="8"/>
      <c r="E329" s="8"/>
      <c r="F329" s="21" t="s">
        <v>0</v>
      </c>
      <c r="G329" s="28"/>
      <c r="H329" s="28"/>
      <c r="I329" s="28"/>
      <c r="J329" s="21" t="s">
        <v>16</v>
      </c>
      <c r="K329" s="11"/>
      <c r="L329" s="3">
        <f>(L328+Tabla13161819202122232425[[#This Row],[KG]])</f>
        <v>909230</v>
      </c>
      <c r="M329" s="12">
        <v>21</v>
      </c>
    </row>
    <row r="330" spans="1:13" x14ac:dyDescent="0.25">
      <c r="A330" s="13"/>
      <c r="B330" s="7"/>
      <c r="C330" s="23"/>
      <c r="D330" s="8"/>
      <c r="E330" s="8"/>
      <c r="F330" s="21" t="s">
        <v>0</v>
      </c>
      <c r="G330" s="28"/>
      <c r="H330" s="28"/>
      <c r="I330" s="28"/>
      <c r="J330" s="21" t="s">
        <v>16</v>
      </c>
      <c r="K330" s="24"/>
      <c r="L330" s="3">
        <f>(L329+Tabla13161819202122232425[[#This Row],[KG]])</f>
        <v>909230</v>
      </c>
      <c r="M330" s="12">
        <v>21</v>
      </c>
    </row>
    <row r="331" spans="1:13" x14ac:dyDescent="0.25">
      <c r="A331" s="13"/>
      <c r="B331" s="7"/>
      <c r="C331" s="23"/>
      <c r="D331" s="8"/>
      <c r="E331" s="8"/>
      <c r="F331" s="21" t="s">
        <v>0</v>
      </c>
      <c r="G331" s="28"/>
      <c r="H331" s="28"/>
      <c r="I331" s="28"/>
      <c r="J331" s="21" t="s">
        <v>16</v>
      </c>
      <c r="K331" s="24"/>
      <c r="L331" s="3">
        <f>(L330+Tabla13161819202122232425[[#This Row],[KG]])</f>
        <v>909230</v>
      </c>
      <c r="M331" s="12">
        <v>21</v>
      </c>
    </row>
    <row r="332" spans="1:13" x14ac:dyDescent="0.25">
      <c r="A332" s="13"/>
      <c r="B332" s="7"/>
      <c r="C332" s="23"/>
      <c r="D332" s="8"/>
      <c r="E332" s="8"/>
      <c r="F332" s="21" t="s">
        <v>0</v>
      </c>
      <c r="G332" s="28"/>
      <c r="H332" s="28"/>
      <c r="I332" s="28"/>
      <c r="J332" s="21" t="s">
        <v>16</v>
      </c>
      <c r="K332" s="24"/>
      <c r="L332" s="3">
        <f>(L331+Tabla13161819202122232425[[#This Row],[KG]])</f>
        <v>909230</v>
      </c>
      <c r="M332" s="12">
        <v>21</v>
      </c>
    </row>
    <row r="333" spans="1:13" x14ac:dyDescent="0.25">
      <c r="A333" s="13"/>
      <c r="B333" s="7"/>
      <c r="C333" s="23"/>
      <c r="D333" s="8"/>
      <c r="E333" s="8"/>
      <c r="F333" s="21" t="s">
        <v>0</v>
      </c>
      <c r="G333" s="28"/>
      <c r="H333" s="28"/>
      <c r="I333" s="28"/>
      <c r="J333" s="21" t="s">
        <v>16</v>
      </c>
      <c r="K333" s="24"/>
      <c r="L333" s="3">
        <f>(L332+Tabla13161819202122232425[[#This Row],[KG]])</f>
        <v>909230</v>
      </c>
      <c r="M333" s="12">
        <v>21</v>
      </c>
    </row>
    <row r="334" spans="1:13" x14ac:dyDescent="0.25">
      <c r="A334" s="13"/>
      <c r="B334" s="7"/>
      <c r="C334" s="23"/>
      <c r="D334" s="8"/>
      <c r="E334" s="8"/>
      <c r="F334" s="21" t="s">
        <v>0</v>
      </c>
      <c r="G334" s="28"/>
      <c r="H334" s="28"/>
      <c r="I334" s="28"/>
      <c r="J334" s="21" t="s">
        <v>16</v>
      </c>
      <c r="K334" s="24"/>
      <c r="L334" s="3">
        <f>(L333+Tabla13161819202122232425[[#This Row],[KG]])</f>
        <v>909230</v>
      </c>
      <c r="M334" s="12">
        <v>21</v>
      </c>
    </row>
    <row r="335" spans="1:13" x14ac:dyDescent="0.25">
      <c r="A335" s="13"/>
      <c r="B335" s="7"/>
      <c r="C335" s="23"/>
      <c r="D335" s="8"/>
      <c r="E335" s="8"/>
      <c r="F335" s="21" t="s">
        <v>0</v>
      </c>
      <c r="G335" s="28"/>
      <c r="H335" s="28"/>
      <c r="I335" s="28"/>
      <c r="J335" s="21" t="s">
        <v>16</v>
      </c>
      <c r="K335" s="24"/>
      <c r="L335" s="3">
        <f>(L334+Tabla13161819202122232425[[#This Row],[KG]])</f>
        <v>909230</v>
      </c>
      <c r="M335" s="12">
        <v>21</v>
      </c>
    </row>
    <row r="336" spans="1:13" x14ac:dyDescent="0.25">
      <c r="A336" s="13"/>
      <c r="B336" s="7"/>
      <c r="C336" s="23"/>
      <c r="D336" s="8"/>
      <c r="E336" s="8"/>
      <c r="F336" s="21" t="s">
        <v>0</v>
      </c>
      <c r="G336" s="28"/>
      <c r="H336" s="28"/>
      <c r="I336" s="28"/>
      <c r="J336" s="21" t="s">
        <v>16</v>
      </c>
      <c r="K336" s="24"/>
      <c r="L336" s="3">
        <f>(L335+Tabla13161819202122232425[[#This Row],[KG]])</f>
        <v>909230</v>
      </c>
      <c r="M336" s="12">
        <v>21</v>
      </c>
    </row>
    <row r="337" spans="1:13" x14ac:dyDescent="0.25">
      <c r="A337" s="13"/>
      <c r="B337" s="7"/>
      <c r="C337" s="23"/>
      <c r="D337" s="8"/>
      <c r="E337" s="8"/>
      <c r="F337" s="21" t="s">
        <v>0</v>
      </c>
      <c r="G337" s="28"/>
      <c r="H337" s="28"/>
      <c r="I337" s="28"/>
      <c r="J337" s="21" t="s">
        <v>16</v>
      </c>
      <c r="K337" s="24"/>
      <c r="L337" s="3">
        <f>(L336+Tabla13161819202122232425[[#This Row],[KG]])</f>
        <v>909230</v>
      </c>
      <c r="M337" s="12">
        <v>21</v>
      </c>
    </row>
    <row r="338" spans="1:13" x14ac:dyDescent="0.25">
      <c r="A338" s="13"/>
      <c r="B338" s="7"/>
      <c r="C338" s="23"/>
      <c r="D338" s="8"/>
      <c r="E338" s="8"/>
      <c r="F338" s="21" t="s">
        <v>0</v>
      </c>
      <c r="G338" s="28"/>
      <c r="H338" s="28"/>
      <c r="I338" s="28"/>
      <c r="J338" s="21" t="s">
        <v>16</v>
      </c>
      <c r="K338" s="24"/>
      <c r="L338" s="3">
        <f>(L337+Tabla13161819202122232425[[#This Row],[KG]])</f>
        <v>909230</v>
      </c>
      <c r="M338" s="12">
        <v>21</v>
      </c>
    </row>
    <row r="339" spans="1:13" x14ac:dyDescent="0.25">
      <c r="A339" s="13"/>
      <c r="B339" s="7"/>
      <c r="C339" s="23"/>
      <c r="D339" s="8"/>
      <c r="E339" s="8"/>
      <c r="F339" s="21" t="s">
        <v>0</v>
      </c>
      <c r="G339" s="28"/>
      <c r="H339" s="28"/>
      <c r="I339" s="28"/>
      <c r="J339" s="21" t="s">
        <v>16</v>
      </c>
      <c r="K339" s="24"/>
      <c r="L339" s="3">
        <f>(L338+Tabla13161819202122232425[[#This Row],[KG]])</f>
        <v>909230</v>
      </c>
      <c r="M339" s="12">
        <v>21</v>
      </c>
    </row>
    <row r="340" spans="1:13" s="40" customFormat="1" x14ac:dyDescent="0.25">
      <c r="A340" s="45"/>
      <c r="B340" s="35"/>
      <c r="C340" s="63"/>
      <c r="D340" s="44"/>
      <c r="E340" s="44"/>
      <c r="F340" s="43" t="s">
        <v>0</v>
      </c>
      <c r="G340" s="50"/>
      <c r="H340" s="38"/>
      <c r="I340" s="50"/>
      <c r="J340" s="43" t="s">
        <v>16</v>
      </c>
      <c r="K340" s="64"/>
      <c r="L340" s="44">
        <f>(L339+Tabla13161819202122232425[[#This Row],[KG]])</f>
        <v>909230</v>
      </c>
      <c r="M340" s="12">
        <v>21</v>
      </c>
    </row>
    <row r="341" spans="1:13" x14ac:dyDescent="0.25">
      <c r="B341" s="7"/>
      <c r="C341" s="25"/>
      <c r="F341" s="21" t="s">
        <v>0</v>
      </c>
      <c r="G341"/>
      <c r="H341" s="28"/>
      <c r="I341"/>
      <c r="J341" s="21" t="s">
        <v>16</v>
      </c>
      <c r="K341" s="26"/>
      <c r="L341" s="3">
        <f>(L340+Tabla13161819202122232425[[#This Row],[KG]])</f>
        <v>909230</v>
      </c>
      <c r="M341" s="12">
        <v>21</v>
      </c>
    </row>
    <row r="342" spans="1:13" x14ac:dyDescent="0.25">
      <c r="B342" s="7"/>
      <c r="C342" s="25"/>
      <c r="F342" s="21" t="s">
        <v>0</v>
      </c>
      <c r="G342"/>
      <c r="H342" s="28"/>
      <c r="I342"/>
      <c r="J342" s="21" t="s">
        <v>16</v>
      </c>
      <c r="K342" s="26"/>
      <c r="L342" s="3">
        <f>(L341+Tabla13161819202122232425[[#This Row],[KG]])</f>
        <v>909230</v>
      </c>
      <c r="M342" s="12">
        <v>21</v>
      </c>
    </row>
    <row r="343" spans="1:13" x14ac:dyDescent="0.25">
      <c r="B343" s="7"/>
      <c r="C343" s="25"/>
      <c r="F343" s="21" t="s">
        <v>0</v>
      </c>
      <c r="G343"/>
      <c r="H343" s="28"/>
      <c r="I343"/>
      <c r="J343" s="21" t="s">
        <v>16</v>
      </c>
      <c r="K343" s="26"/>
      <c r="L343" s="3">
        <f>(L342+Tabla13161819202122232425[[#This Row],[KG]])</f>
        <v>909230</v>
      </c>
      <c r="M343" s="12">
        <v>21</v>
      </c>
    </row>
    <row r="344" spans="1:13" x14ac:dyDescent="0.25">
      <c r="B344" s="7"/>
      <c r="C344" s="25"/>
      <c r="F344" s="21" t="s">
        <v>0</v>
      </c>
      <c r="G344"/>
      <c r="H344" s="28"/>
      <c r="I344"/>
      <c r="J344" s="21" t="s">
        <v>16</v>
      </c>
      <c r="K344" s="26"/>
      <c r="L344" s="3">
        <f>(L343+Tabla13161819202122232425[[#This Row],[KG]])</f>
        <v>909230</v>
      </c>
      <c r="M344" s="12">
        <v>21</v>
      </c>
    </row>
    <row r="345" spans="1:13" x14ac:dyDescent="0.25">
      <c r="B345" s="7"/>
      <c r="C345" s="25"/>
      <c r="F345" s="21" t="s">
        <v>0</v>
      </c>
      <c r="G345"/>
      <c r="H345" s="28"/>
      <c r="I345"/>
      <c r="J345" s="21" t="s">
        <v>16</v>
      </c>
      <c r="K345" s="26"/>
      <c r="L345" s="3">
        <f>(L344+Tabla13161819202122232425[[#This Row],[KG]])</f>
        <v>909230</v>
      </c>
      <c r="M345" s="12">
        <v>21</v>
      </c>
    </row>
    <row r="346" spans="1:13" x14ac:dyDescent="0.25">
      <c r="A346" s="13"/>
      <c r="B346" s="29"/>
      <c r="C346" s="23"/>
      <c r="D346" s="8"/>
      <c r="E346" s="8"/>
      <c r="F346" s="21" t="s">
        <v>0</v>
      </c>
      <c r="G346" s="28"/>
      <c r="H346" s="28"/>
      <c r="I346" s="28"/>
      <c r="J346" s="21" t="s">
        <v>16</v>
      </c>
      <c r="K346" s="24"/>
      <c r="L346" s="3">
        <f>(L345+Tabla13161819202122232425[[#This Row],[KG]])</f>
        <v>909230</v>
      </c>
      <c r="M346" s="12">
        <v>21</v>
      </c>
    </row>
    <row r="347" spans="1:13" x14ac:dyDescent="0.25">
      <c r="B347" s="7"/>
      <c r="C347" s="25"/>
      <c r="F347" s="21" t="s">
        <v>0</v>
      </c>
      <c r="G347"/>
      <c r="H347" s="28"/>
      <c r="I347"/>
      <c r="J347" s="21" t="s">
        <v>16</v>
      </c>
      <c r="K347" s="26"/>
      <c r="L347" s="3">
        <f>(L346+Tabla13161819202122232425[[#This Row],[KG]])</f>
        <v>909230</v>
      </c>
      <c r="M347" s="12">
        <v>21</v>
      </c>
    </row>
    <row r="348" spans="1:13" x14ac:dyDescent="0.25">
      <c r="B348" s="7"/>
      <c r="C348" s="25"/>
      <c r="F348" s="21" t="s">
        <v>0</v>
      </c>
      <c r="G348"/>
      <c r="H348" s="28"/>
      <c r="I348"/>
      <c r="J348" s="21" t="s">
        <v>16</v>
      </c>
      <c r="K348" s="26"/>
      <c r="L348" s="3">
        <f>(L347+Tabla13161819202122232425[[#This Row],[KG]])</f>
        <v>909230</v>
      </c>
      <c r="M348" s="12">
        <v>21</v>
      </c>
    </row>
    <row r="349" spans="1:13" x14ac:dyDescent="0.25">
      <c r="B349" s="7"/>
      <c r="C349" s="25"/>
      <c r="F349" s="21" t="s">
        <v>0</v>
      </c>
      <c r="G349"/>
      <c r="H349" s="28"/>
      <c r="I349"/>
      <c r="J349" s="21" t="s">
        <v>16</v>
      </c>
      <c r="K349" s="26"/>
      <c r="L349" s="3">
        <f>(L348+Tabla13161819202122232425[[#This Row],[KG]])</f>
        <v>909230</v>
      </c>
      <c r="M349" s="12">
        <v>21</v>
      </c>
    </row>
    <row r="350" spans="1:13" x14ac:dyDescent="0.25">
      <c r="B350" s="7"/>
      <c r="C350" s="25"/>
      <c r="F350" s="21" t="s">
        <v>0</v>
      </c>
      <c r="G350"/>
      <c r="H350" s="28"/>
      <c r="I350"/>
      <c r="J350" s="21" t="s">
        <v>16</v>
      </c>
      <c r="K350" s="26"/>
      <c r="L350" s="3">
        <f>(L349+Tabla13161819202122232425[[#This Row],[KG]])</f>
        <v>909230</v>
      </c>
      <c r="M350" s="12">
        <v>21</v>
      </c>
    </row>
    <row r="351" spans="1:13" x14ac:dyDescent="0.25">
      <c r="B351" s="7"/>
      <c r="C351" s="25"/>
      <c r="F351" s="21" t="s">
        <v>0</v>
      </c>
      <c r="G351"/>
      <c r="H351"/>
      <c r="I351"/>
      <c r="J351" s="21" t="s">
        <v>16</v>
      </c>
      <c r="K351" s="26"/>
      <c r="L351" s="3">
        <f>(L350+Tabla13161819202122232425[[#This Row],[KG]])</f>
        <v>909230</v>
      </c>
      <c r="M351" s="12">
        <v>21</v>
      </c>
    </row>
    <row r="352" spans="1:13" x14ac:dyDescent="0.25">
      <c r="B352" s="7"/>
      <c r="C352" s="25"/>
      <c r="F352" s="21" t="s">
        <v>0</v>
      </c>
      <c r="G352"/>
      <c r="H352"/>
      <c r="I352"/>
      <c r="J352" s="21" t="s">
        <v>16</v>
      </c>
      <c r="K352" s="26"/>
      <c r="L352" s="3">
        <f>(L351+Tabla13161819202122232425[[#This Row],[KG]])</f>
        <v>909230</v>
      </c>
      <c r="M352" s="12">
        <v>21</v>
      </c>
    </row>
    <row r="353" spans="1:13" x14ac:dyDescent="0.25">
      <c r="B353" s="7"/>
      <c r="C353" s="25"/>
      <c r="F353" s="21" t="s">
        <v>0</v>
      </c>
      <c r="G353"/>
      <c r="H353"/>
      <c r="I353"/>
      <c r="J353" s="21" t="s">
        <v>16</v>
      </c>
      <c r="K353" s="26"/>
      <c r="L353" s="3">
        <f>(L352+Tabla13161819202122232425[[#This Row],[KG]])</f>
        <v>909230</v>
      </c>
      <c r="M353" s="12">
        <v>21</v>
      </c>
    </row>
    <row r="354" spans="1:13" x14ac:dyDescent="0.25">
      <c r="C354" s="25"/>
      <c r="F354" s="21" t="s">
        <v>0</v>
      </c>
      <c r="G354"/>
      <c r="H354"/>
      <c r="I354"/>
      <c r="J354" s="21" t="s">
        <v>16</v>
      </c>
      <c r="K354" s="26"/>
      <c r="L354" s="3">
        <f>(L353+Tabla13161819202122232425[[#This Row],[KG]])</f>
        <v>909230</v>
      </c>
      <c r="M354" s="12">
        <v>21</v>
      </c>
    </row>
    <row r="355" spans="1:13" x14ac:dyDescent="0.25">
      <c r="B355" s="22"/>
      <c r="C355" s="25"/>
      <c r="F355" s="21" t="s">
        <v>0</v>
      </c>
      <c r="G355"/>
      <c r="H355"/>
      <c r="I355"/>
      <c r="J355" s="21" t="s">
        <v>16</v>
      </c>
      <c r="K355" s="26"/>
      <c r="L355" s="3">
        <f>(L354+Tabla13161819202122232425[[#This Row],[KG]])</f>
        <v>909230</v>
      </c>
      <c r="M355" s="12">
        <v>21</v>
      </c>
    </row>
    <row r="356" spans="1:13" x14ac:dyDescent="0.25">
      <c r="B356" s="22"/>
      <c r="C356" s="25"/>
      <c r="F356" s="21" t="s">
        <v>0</v>
      </c>
      <c r="G356"/>
      <c r="H356"/>
      <c r="I356"/>
      <c r="J356" s="21" t="s">
        <v>16</v>
      </c>
      <c r="K356" s="26"/>
      <c r="L356" s="3">
        <f>(L355+Tabla13161819202122232425[[#This Row],[KG]])</f>
        <v>909230</v>
      </c>
      <c r="M356" s="12">
        <v>21</v>
      </c>
    </row>
    <row r="357" spans="1:13" x14ac:dyDescent="0.25">
      <c r="B357" s="22"/>
      <c r="C357" s="25"/>
      <c r="F357" s="21" t="s">
        <v>0</v>
      </c>
      <c r="G357"/>
      <c r="H357"/>
      <c r="I357"/>
      <c r="J357" s="21" t="s">
        <v>16</v>
      </c>
      <c r="K357" s="26"/>
      <c r="L357" s="3">
        <f>(L356+Tabla13161819202122232425[[#This Row],[KG]])</f>
        <v>909230</v>
      </c>
      <c r="M357" s="12">
        <v>21</v>
      </c>
    </row>
    <row r="358" spans="1:13" x14ac:dyDescent="0.25">
      <c r="B358" s="22"/>
      <c r="C358" s="25"/>
      <c r="F358" s="21" t="s">
        <v>0</v>
      </c>
      <c r="G358"/>
      <c r="H358"/>
      <c r="I358"/>
      <c r="J358" s="21" t="s">
        <v>16</v>
      </c>
      <c r="K358" s="26"/>
      <c r="L358" s="3">
        <f>(L357+Tabla13161819202122232425[[#This Row],[KG]])</f>
        <v>909230</v>
      </c>
      <c r="M358" s="12">
        <v>21</v>
      </c>
    </row>
    <row r="359" spans="1:13" x14ac:dyDescent="0.25">
      <c r="B359" s="22"/>
      <c r="C359" s="25"/>
      <c r="F359" s="21" t="s">
        <v>0</v>
      </c>
      <c r="G359"/>
      <c r="H359"/>
      <c r="I359"/>
      <c r="J359" s="21" t="s">
        <v>16</v>
      </c>
      <c r="K359" s="26"/>
      <c r="L359" s="3">
        <f>(L358+Tabla13161819202122232425[[#This Row],[KG]])</f>
        <v>909230</v>
      </c>
      <c r="M359" s="12">
        <v>21</v>
      </c>
    </row>
    <row r="360" spans="1:13" x14ac:dyDescent="0.25">
      <c r="B360" s="22"/>
      <c r="C360" s="25"/>
      <c r="F360" s="21" t="s">
        <v>0</v>
      </c>
      <c r="G360"/>
      <c r="H360"/>
      <c r="I360"/>
      <c r="J360" s="21" t="s">
        <v>16</v>
      </c>
      <c r="K360" s="26"/>
      <c r="L360" s="3">
        <f>(L359+Tabla13161819202122232425[[#This Row],[KG]])</f>
        <v>909230</v>
      </c>
      <c r="M360" s="12">
        <v>21</v>
      </c>
    </row>
    <row r="361" spans="1:13" x14ac:dyDescent="0.25">
      <c r="B361" s="22"/>
      <c r="C361" s="25"/>
      <c r="F361" s="21" t="s">
        <v>0</v>
      </c>
      <c r="G361"/>
      <c r="H361"/>
      <c r="I361"/>
      <c r="J361" s="21" t="s">
        <v>16</v>
      </c>
      <c r="K361" s="26"/>
      <c r="L361" s="3">
        <f>(L360+Tabla13161819202122232425[[#This Row],[KG]])</f>
        <v>909230</v>
      </c>
      <c r="M361" s="12">
        <v>21</v>
      </c>
    </row>
    <row r="362" spans="1:13" x14ac:dyDescent="0.25">
      <c r="A362" s="13"/>
      <c r="C362" s="41"/>
      <c r="D362" s="8"/>
      <c r="E362" s="8"/>
      <c r="F362" s="21" t="s">
        <v>0</v>
      </c>
      <c r="G362" s="28"/>
      <c r="H362"/>
      <c r="I362" s="28"/>
      <c r="J362" s="21" t="s">
        <v>16</v>
      </c>
      <c r="K362" s="42"/>
      <c r="L362" s="3">
        <f>(L361+Tabla13161819202122232425[[#This Row],[KG]])</f>
        <v>909230</v>
      </c>
      <c r="M362" s="12">
        <v>21</v>
      </c>
    </row>
    <row r="363" spans="1:13" x14ac:dyDescent="0.25">
      <c r="C363" s="46"/>
      <c r="F363" s="21" t="s">
        <v>0</v>
      </c>
      <c r="G363"/>
      <c r="H363"/>
      <c r="I363"/>
      <c r="J363" s="21" t="s">
        <v>16</v>
      </c>
      <c r="K363" s="47"/>
      <c r="L363" s="3">
        <f>(L362+Tabla13161819202122232425[[#This Row],[KG]])</f>
        <v>909230</v>
      </c>
      <c r="M363" s="12">
        <v>21</v>
      </c>
    </row>
    <row r="364" spans="1:13" x14ac:dyDescent="0.25">
      <c r="C364" s="46"/>
      <c r="F364" s="21" t="s">
        <v>0</v>
      </c>
      <c r="G364"/>
      <c r="H364"/>
      <c r="I364"/>
      <c r="J364" s="21" t="s">
        <v>16</v>
      </c>
      <c r="K364" s="47"/>
      <c r="L364" s="3">
        <f>(L363+Tabla13161819202122232425[[#This Row],[KG]])</f>
        <v>909230</v>
      </c>
      <c r="M364" s="12">
        <v>21</v>
      </c>
    </row>
    <row r="365" spans="1:13" x14ac:dyDescent="0.25">
      <c r="A365" s="21"/>
      <c r="C365" s="46"/>
      <c r="F365" s="21" t="s">
        <v>0</v>
      </c>
      <c r="G365"/>
      <c r="H365"/>
      <c r="I365"/>
      <c r="J365" s="21" t="s">
        <v>16</v>
      </c>
      <c r="K365" s="47"/>
      <c r="L365" s="3">
        <f>(L364+Tabla13161819202122232425[[#This Row],[KG]])</f>
        <v>909230</v>
      </c>
      <c r="M365" s="12">
        <v>21</v>
      </c>
    </row>
    <row r="366" spans="1:13" x14ac:dyDescent="0.25">
      <c r="C366" s="46"/>
      <c r="F366" s="21" t="s">
        <v>0</v>
      </c>
      <c r="G366"/>
      <c r="H366"/>
      <c r="I366"/>
      <c r="J366" s="21" t="s">
        <v>16</v>
      </c>
      <c r="K366" s="47"/>
      <c r="L366" s="3">
        <f>(L365+Tabla13161819202122232425[[#This Row],[KG]])</f>
        <v>909230</v>
      </c>
      <c r="M366" s="12">
        <v>21</v>
      </c>
    </row>
    <row r="367" spans="1:13" x14ac:dyDescent="0.25">
      <c r="C367" s="46"/>
      <c r="F367" s="21" t="s">
        <v>0</v>
      </c>
      <c r="G367"/>
      <c r="H367"/>
      <c r="I367"/>
      <c r="J367" s="21" t="s">
        <v>16</v>
      </c>
      <c r="K367" s="47"/>
      <c r="L367" s="3">
        <f>(L366+Tabla13161819202122232425[[#This Row],[KG]])</f>
        <v>909230</v>
      </c>
      <c r="M367" s="12">
        <v>21</v>
      </c>
    </row>
    <row r="368" spans="1:13" x14ac:dyDescent="0.25">
      <c r="C368" s="46"/>
      <c r="F368" s="21" t="s">
        <v>0</v>
      </c>
      <c r="G368"/>
      <c r="H368"/>
      <c r="I368"/>
      <c r="J368" s="21" t="s">
        <v>16</v>
      </c>
      <c r="K368" s="47"/>
      <c r="L368" s="3">
        <f>(L367+Tabla13161819202122232425[[#This Row],[KG]])</f>
        <v>909230</v>
      </c>
      <c r="M368" s="12">
        <v>21</v>
      </c>
    </row>
    <row r="369" spans="1:13" x14ac:dyDescent="0.25">
      <c r="B369" s="22"/>
      <c r="C369" s="46"/>
      <c r="F369" s="21" t="s">
        <v>0</v>
      </c>
      <c r="G369"/>
      <c r="H369"/>
      <c r="I369"/>
      <c r="J369" s="21" t="s">
        <v>16</v>
      </c>
      <c r="K369" s="47"/>
      <c r="L369" s="3">
        <f>(L368+Tabla13161819202122232425[[#This Row],[KG]])</f>
        <v>909230</v>
      </c>
      <c r="M369" s="12">
        <v>21</v>
      </c>
    </row>
    <row r="370" spans="1:13" x14ac:dyDescent="0.25">
      <c r="C370" s="46"/>
      <c r="F370" s="21" t="s">
        <v>0</v>
      </c>
      <c r="G370"/>
      <c r="H370"/>
      <c r="I370"/>
      <c r="J370" s="21" t="s">
        <v>16</v>
      </c>
      <c r="K370" s="47"/>
      <c r="L370" s="3">
        <f>(L369+Tabla13161819202122232425[[#This Row],[KG]])</f>
        <v>909230</v>
      </c>
      <c r="M370" s="12">
        <v>21</v>
      </c>
    </row>
    <row r="371" spans="1:13" x14ac:dyDescent="0.25">
      <c r="C371" s="46"/>
      <c r="F371" s="21" t="s">
        <v>0</v>
      </c>
      <c r="G371"/>
      <c r="H371"/>
      <c r="I371"/>
      <c r="J371" s="21" t="s">
        <v>16</v>
      </c>
      <c r="K371" s="47"/>
      <c r="L371" s="3">
        <f>(L370+Tabla13161819202122232425[[#This Row],[KG]])</f>
        <v>909230</v>
      </c>
      <c r="M371" s="12">
        <v>21</v>
      </c>
    </row>
    <row r="372" spans="1:13" x14ac:dyDescent="0.25">
      <c r="C372" s="46"/>
      <c r="F372" s="21" t="s">
        <v>0</v>
      </c>
      <c r="G372"/>
      <c r="H372"/>
      <c r="I372"/>
      <c r="J372" s="21" t="s">
        <v>16</v>
      </c>
      <c r="K372" s="47"/>
      <c r="L372" s="3">
        <f>(L371+Tabla13161819202122232425[[#This Row],[KG]])</f>
        <v>909230</v>
      </c>
      <c r="M372" s="12">
        <v>21</v>
      </c>
    </row>
    <row r="373" spans="1:13" x14ac:dyDescent="0.25">
      <c r="C373" s="46"/>
      <c r="F373" s="21" t="s">
        <v>0</v>
      </c>
      <c r="G373"/>
      <c r="H373"/>
      <c r="I373"/>
      <c r="J373" s="21" t="s">
        <v>16</v>
      </c>
      <c r="K373" s="47"/>
      <c r="L373" s="3">
        <f>(L372+Tabla13161819202122232425[[#This Row],[KG]])</f>
        <v>909230</v>
      </c>
      <c r="M373" s="12">
        <v>21</v>
      </c>
    </row>
    <row r="374" spans="1:13" x14ac:dyDescent="0.25">
      <c r="C374" s="46"/>
      <c r="F374" s="21" t="s">
        <v>0</v>
      </c>
      <c r="G374"/>
      <c r="H374"/>
      <c r="I374"/>
      <c r="J374" s="21" t="s">
        <v>16</v>
      </c>
      <c r="K374" s="47"/>
      <c r="L374" s="3">
        <f>(L373+Tabla13161819202122232425[[#This Row],[KG]])</f>
        <v>909230</v>
      </c>
      <c r="M374" s="12">
        <v>21</v>
      </c>
    </row>
    <row r="375" spans="1:13" x14ac:dyDescent="0.25">
      <c r="C375" s="46"/>
      <c r="F375" s="21" t="s">
        <v>0</v>
      </c>
      <c r="G375"/>
      <c r="H375"/>
      <c r="I375"/>
      <c r="J375" s="21" t="s">
        <v>16</v>
      </c>
      <c r="K375" s="47"/>
      <c r="L375" s="3">
        <f>(L374+Tabla13161819202122232425[[#This Row],[KG]])</f>
        <v>909230</v>
      </c>
      <c r="M375" s="12">
        <v>21</v>
      </c>
    </row>
    <row r="376" spans="1:13" s="40" customFormat="1" x14ac:dyDescent="0.25">
      <c r="A376" s="45"/>
      <c r="B376" s="48"/>
      <c r="C376" s="49"/>
      <c r="D376" s="44"/>
      <c r="E376" s="44"/>
      <c r="F376" s="43" t="s">
        <v>0</v>
      </c>
      <c r="G376" s="50"/>
      <c r="H376" s="50"/>
      <c r="I376" s="50"/>
      <c r="J376" s="43" t="s">
        <v>16</v>
      </c>
      <c r="K376" s="51"/>
      <c r="L376" s="44">
        <f>(L375+Tabla13161819202122232425[[#This Row],[KG]])</f>
        <v>909230</v>
      </c>
      <c r="M376" s="12">
        <v>21</v>
      </c>
    </row>
    <row r="377" spans="1:13" x14ac:dyDescent="0.25">
      <c r="C377" s="46"/>
      <c r="F377" s="21" t="s">
        <v>0</v>
      </c>
      <c r="G377"/>
      <c r="H377"/>
      <c r="I377"/>
      <c r="J377" s="21" t="s">
        <v>16</v>
      </c>
      <c r="K377" s="47"/>
      <c r="L377" s="3">
        <f>(L376+Tabla13161819202122232425[[#This Row],[KG]])</f>
        <v>909230</v>
      </c>
      <c r="M377" s="12">
        <v>21</v>
      </c>
    </row>
    <row r="378" spans="1:13" x14ac:dyDescent="0.25">
      <c r="A378" s="13"/>
      <c r="C378" s="41"/>
      <c r="D378" s="8"/>
      <c r="E378" s="8"/>
      <c r="F378" s="21" t="s">
        <v>0</v>
      </c>
      <c r="G378" s="28"/>
      <c r="H378" s="28"/>
      <c r="I378" s="28"/>
      <c r="J378" s="21" t="s">
        <v>16</v>
      </c>
      <c r="K378" s="42"/>
      <c r="L378" s="3">
        <f>(L377+Tabla13161819202122232425[[#This Row],[KG]])</f>
        <v>909230</v>
      </c>
      <c r="M378" s="12">
        <v>21</v>
      </c>
    </row>
    <row r="379" spans="1:13" s="4" customFormat="1" x14ac:dyDescent="0.25">
      <c r="A379" s="59"/>
      <c r="B379" s="2"/>
      <c r="C379" s="60"/>
      <c r="D379" s="58"/>
      <c r="E379" s="58"/>
      <c r="F379" s="55" t="s">
        <v>0</v>
      </c>
      <c r="G379" s="61"/>
      <c r="H379" s="61"/>
      <c r="I379" s="61"/>
      <c r="J379" s="55" t="s">
        <v>16</v>
      </c>
      <c r="K379" s="62"/>
      <c r="L379" s="58">
        <f>(L378+Tabla13161819202122232425[[#This Row],[KG]])</f>
        <v>909230</v>
      </c>
      <c r="M379" s="12">
        <v>21</v>
      </c>
    </row>
    <row r="380" spans="1:13" s="4" customFormat="1" x14ac:dyDescent="0.25">
      <c r="A380" s="59"/>
      <c r="B380" s="67"/>
      <c r="C380" s="60"/>
      <c r="D380" s="58"/>
      <c r="E380" s="58"/>
      <c r="F380" s="55" t="s">
        <v>0</v>
      </c>
      <c r="G380" s="61"/>
      <c r="H380" s="61"/>
      <c r="I380" s="61"/>
      <c r="J380" s="55" t="s">
        <v>16</v>
      </c>
      <c r="K380" s="62"/>
      <c r="L380" s="58">
        <f>(L379+Tabla13161819202122232425[[#This Row],[KG]])</f>
        <v>909230</v>
      </c>
      <c r="M380" s="12">
        <v>21</v>
      </c>
    </row>
    <row r="381" spans="1:13" x14ac:dyDescent="0.25">
      <c r="C381" s="46"/>
      <c r="F381" s="21" t="s">
        <v>0</v>
      </c>
      <c r="G381"/>
      <c r="H381"/>
      <c r="I381"/>
      <c r="J381" s="21" t="s">
        <v>16</v>
      </c>
      <c r="K381" s="47"/>
      <c r="L381" s="3">
        <f>(L380+Tabla13161819202122232425[[#This Row],[KG]])</f>
        <v>909230</v>
      </c>
      <c r="M381" s="12">
        <v>21</v>
      </c>
    </row>
    <row r="382" spans="1:13" x14ac:dyDescent="0.25">
      <c r="C382" s="46"/>
      <c r="F382" s="21" t="s">
        <v>0</v>
      </c>
      <c r="G382"/>
      <c r="H382"/>
      <c r="I382"/>
      <c r="J382" s="21" t="s">
        <v>16</v>
      </c>
      <c r="K382" s="47"/>
      <c r="L382" s="3">
        <f>(L381+Tabla13161819202122232425[[#This Row],[KG]])</f>
        <v>909230</v>
      </c>
      <c r="M382" s="12">
        <v>21</v>
      </c>
    </row>
    <row r="383" spans="1:13" x14ac:dyDescent="0.25">
      <c r="C383" s="46"/>
      <c r="F383" s="21" t="s">
        <v>0</v>
      </c>
      <c r="G383"/>
      <c r="H383"/>
      <c r="I383"/>
      <c r="J383" s="21" t="s">
        <v>16</v>
      </c>
      <c r="K383" s="47"/>
      <c r="L383" s="3">
        <f>(L382+Tabla13161819202122232425[[#This Row],[KG]])</f>
        <v>909230</v>
      </c>
      <c r="M383" s="12">
        <v>21</v>
      </c>
    </row>
    <row r="384" spans="1:13" x14ac:dyDescent="0.25">
      <c r="C384" s="46"/>
      <c r="F384" s="21" t="s">
        <v>0</v>
      </c>
      <c r="G384"/>
      <c r="H384"/>
      <c r="I384"/>
      <c r="J384" s="21" t="s">
        <v>16</v>
      </c>
      <c r="K384" s="47"/>
      <c r="L384" s="3">
        <f>(L383+Tabla13161819202122232425[[#This Row],[KG]])</f>
        <v>909230</v>
      </c>
      <c r="M384" s="12">
        <v>21</v>
      </c>
    </row>
    <row r="385" spans="1:13" x14ac:dyDescent="0.25">
      <c r="C385" s="46"/>
      <c r="F385" s="21" t="s">
        <v>0</v>
      </c>
      <c r="G385"/>
      <c r="H385"/>
      <c r="I385"/>
      <c r="J385" s="21" t="s">
        <v>16</v>
      </c>
      <c r="K385" s="47"/>
      <c r="L385" s="3">
        <f>(L384+Tabla13161819202122232425[[#This Row],[KG]])</f>
        <v>909230</v>
      </c>
      <c r="M385" s="12">
        <v>21</v>
      </c>
    </row>
    <row r="386" spans="1:13" x14ac:dyDescent="0.25">
      <c r="C386" s="46"/>
      <c r="F386" s="21" t="s">
        <v>0</v>
      </c>
      <c r="G386"/>
      <c r="H386"/>
      <c r="I386"/>
      <c r="J386" s="21" t="s">
        <v>16</v>
      </c>
      <c r="K386" s="47"/>
      <c r="L386" s="3">
        <f>(L385+Tabla13161819202122232425[[#This Row],[KG]])</f>
        <v>909230</v>
      </c>
      <c r="M386" s="12">
        <v>21</v>
      </c>
    </row>
    <row r="387" spans="1:13" x14ac:dyDescent="0.25">
      <c r="C387" s="46"/>
      <c r="F387" s="21" t="s">
        <v>0</v>
      </c>
      <c r="G387"/>
      <c r="H387"/>
      <c r="I387"/>
      <c r="J387" s="21" t="s">
        <v>16</v>
      </c>
      <c r="K387" s="47"/>
      <c r="L387" s="3">
        <f>(L386+Tabla13161819202122232425[[#This Row],[KG]])</f>
        <v>909230</v>
      </c>
      <c r="M387" s="12">
        <v>21</v>
      </c>
    </row>
    <row r="388" spans="1:13" x14ac:dyDescent="0.25">
      <c r="C388" s="46"/>
      <c r="F388" s="21" t="s">
        <v>0</v>
      </c>
      <c r="G388"/>
      <c r="H388"/>
      <c r="I388"/>
      <c r="J388" s="21" t="s">
        <v>16</v>
      </c>
      <c r="K388" s="47"/>
      <c r="L388" s="3">
        <f>(L387+Tabla13161819202122232425[[#This Row],[KG]])</f>
        <v>909230</v>
      </c>
      <c r="M388" s="12">
        <v>21</v>
      </c>
    </row>
    <row r="389" spans="1:13" x14ac:dyDescent="0.25">
      <c r="C389" s="46"/>
      <c r="F389" s="21" t="s">
        <v>0</v>
      </c>
      <c r="G389"/>
      <c r="H389"/>
      <c r="I389"/>
      <c r="J389" s="21" t="s">
        <v>16</v>
      </c>
      <c r="K389" s="47"/>
      <c r="L389" s="3">
        <f>(L388+Tabla13161819202122232425[[#This Row],[KG]])</f>
        <v>909230</v>
      </c>
      <c r="M389" s="12">
        <v>21</v>
      </c>
    </row>
    <row r="390" spans="1:13" x14ac:dyDescent="0.25">
      <c r="C390" s="46"/>
      <c r="F390" s="21" t="s">
        <v>0</v>
      </c>
      <c r="G390"/>
      <c r="H390"/>
      <c r="I390"/>
      <c r="J390" s="21" t="s">
        <v>16</v>
      </c>
      <c r="K390" s="47"/>
      <c r="L390" s="3">
        <f>(L389+Tabla13161819202122232425[[#This Row],[KG]])</f>
        <v>909230</v>
      </c>
      <c r="M390" s="12">
        <v>21</v>
      </c>
    </row>
    <row r="391" spans="1:13" x14ac:dyDescent="0.25">
      <c r="C391" s="46"/>
      <c r="F391" s="21" t="s">
        <v>0</v>
      </c>
      <c r="G391"/>
      <c r="H391"/>
      <c r="I391"/>
      <c r="J391" s="21" t="s">
        <v>16</v>
      </c>
      <c r="K391" s="47"/>
      <c r="L391" s="3">
        <f>(L390+Tabla13161819202122232425[[#This Row],[KG]])</f>
        <v>909230</v>
      </c>
      <c r="M391" s="12">
        <v>21</v>
      </c>
    </row>
    <row r="392" spans="1:13" x14ac:dyDescent="0.25">
      <c r="C392" s="46"/>
      <c r="F392" s="21" t="s">
        <v>0</v>
      </c>
      <c r="G392"/>
      <c r="H392"/>
      <c r="I392"/>
      <c r="J392" s="21" t="s">
        <v>16</v>
      </c>
      <c r="K392" s="47"/>
      <c r="L392" s="3">
        <f>(L391+Tabla13161819202122232425[[#This Row],[KG]])</f>
        <v>909230</v>
      </c>
      <c r="M392" s="12">
        <v>21</v>
      </c>
    </row>
    <row r="393" spans="1:13" x14ac:dyDescent="0.25">
      <c r="C393" s="46"/>
      <c r="F393" s="21" t="s">
        <v>0</v>
      </c>
      <c r="G393"/>
      <c r="H393"/>
      <c r="I393"/>
      <c r="J393" s="21" t="s">
        <v>16</v>
      </c>
      <c r="K393" s="47"/>
      <c r="L393" s="3">
        <f>(L392+Tabla13161819202122232425[[#This Row],[KG]])</f>
        <v>909230</v>
      </c>
      <c r="M393" s="12">
        <v>21</v>
      </c>
    </row>
    <row r="394" spans="1:13" x14ac:dyDescent="0.25">
      <c r="C394" s="46"/>
      <c r="F394" s="21" t="s">
        <v>0</v>
      </c>
      <c r="G394"/>
      <c r="H394"/>
      <c r="I394"/>
      <c r="J394" s="21" t="s">
        <v>16</v>
      </c>
      <c r="K394" s="47"/>
      <c r="L394" s="3">
        <f>(L393+Tabla13161819202122232425[[#This Row],[KG]])</f>
        <v>909230</v>
      </c>
      <c r="M394" s="12">
        <v>21</v>
      </c>
    </row>
    <row r="395" spans="1:13" x14ac:dyDescent="0.25">
      <c r="C395" s="46"/>
      <c r="F395" s="21" t="s">
        <v>0</v>
      </c>
      <c r="G395"/>
      <c r="H395"/>
      <c r="I395"/>
      <c r="J395" s="21" t="s">
        <v>16</v>
      </c>
      <c r="K395" s="47"/>
      <c r="L395" s="3">
        <f>(L394+Tabla13161819202122232425[[#This Row],[KG]])</f>
        <v>909230</v>
      </c>
      <c r="M395" s="12">
        <v>21</v>
      </c>
    </row>
    <row r="396" spans="1:13" x14ac:dyDescent="0.25">
      <c r="C396" s="46"/>
      <c r="F396" s="21" t="s">
        <v>0</v>
      </c>
      <c r="G396"/>
      <c r="H396"/>
      <c r="I396"/>
      <c r="J396" s="21" t="s">
        <v>16</v>
      </c>
      <c r="K396" s="47"/>
      <c r="L396" s="3">
        <f>(L395+Tabla13161819202122232425[[#This Row],[KG]])</f>
        <v>909230</v>
      </c>
      <c r="M396" s="12">
        <v>21</v>
      </c>
    </row>
    <row r="397" spans="1:13" x14ac:dyDescent="0.25">
      <c r="A397" s="13"/>
      <c r="C397" s="41"/>
      <c r="D397" s="8"/>
      <c r="E397" s="8"/>
      <c r="F397" s="21" t="s">
        <v>0</v>
      </c>
      <c r="G397" s="28"/>
      <c r="H397"/>
      <c r="I397" s="28"/>
      <c r="J397" s="21" t="s">
        <v>16</v>
      </c>
      <c r="K397" s="42"/>
      <c r="L397" s="3">
        <f>(L396+Tabla13161819202122232425[[#This Row],[KG]])</f>
        <v>909230</v>
      </c>
      <c r="M397" s="12">
        <v>21</v>
      </c>
    </row>
    <row r="398" spans="1:13" x14ac:dyDescent="0.25">
      <c r="C398" s="46"/>
      <c r="F398" s="21" t="s">
        <v>0</v>
      </c>
      <c r="G398"/>
      <c r="H398"/>
      <c r="I398"/>
      <c r="J398" s="21" t="s">
        <v>16</v>
      </c>
      <c r="K398" s="47"/>
      <c r="L398" s="3">
        <f>(L397+Tabla13161819202122232425[[#This Row],[KG]])</f>
        <v>909230</v>
      </c>
      <c r="M398" s="12">
        <v>21</v>
      </c>
    </row>
    <row r="399" spans="1:13" x14ac:dyDescent="0.25">
      <c r="C399" s="46"/>
      <c r="F399" s="21" t="s">
        <v>0</v>
      </c>
      <c r="G399"/>
      <c r="H399"/>
      <c r="I399"/>
      <c r="J399" s="21" t="s">
        <v>16</v>
      </c>
      <c r="K399" s="47"/>
      <c r="L399" s="3">
        <f>(L398+Tabla13161819202122232425[[#This Row],[KG]])</f>
        <v>909230</v>
      </c>
      <c r="M399" s="12">
        <v>21</v>
      </c>
    </row>
    <row r="400" spans="1:13" x14ac:dyDescent="0.25">
      <c r="C400" s="46"/>
      <c r="F400" s="21" t="s">
        <v>0</v>
      </c>
      <c r="G400"/>
      <c r="H400"/>
      <c r="I400"/>
      <c r="J400" s="21" t="s">
        <v>16</v>
      </c>
      <c r="K400" s="47"/>
      <c r="L400" s="3">
        <f>(L399+Tabla13161819202122232425[[#This Row],[KG]])</f>
        <v>909230</v>
      </c>
      <c r="M400" s="12">
        <v>21</v>
      </c>
    </row>
    <row r="401" spans="1:13" x14ac:dyDescent="0.25">
      <c r="C401" s="46"/>
      <c r="F401" s="21" t="s">
        <v>0</v>
      </c>
      <c r="G401"/>
      <c r="H401"/>
      <c r="I401"/>
      <c r="J401" s="21" t="s">
        <v>16</v>
      </c>
      <c r="K401" s="47"/>
      <c r="L401" s="3">
        <f>(L400+Tabla13161819202122232425[[#This Row],[KG]])</f>
        <v>909230</v>
      </c>
      <c r="M401" s="12">
        <v>21</v>
      </c>
    </row>
    <row r="402" spans="1:13" x14ac:dyDescent="0.25">
      <c r="C402" s="46"/>
      <c r="F402" s="21" t="s">
        <v>0</v>
      </c>
      <c r="G402"/>
      <c r="H402"/>
      <c r="I402"/>
      <c r="J402" s="21" t="s">
        <v>16</v>
      </c>
      <c r="K402" s="47"/>
      <c r="L402" s="3">
        <f>(L401+Tabla13161819202122232425[[#This Row],[KG]])</f>
        <v>909230</v>
      </c>
      <c r="M402" s="12">
        <v>21</v>
      </c>
    </row>
    <row r="403" spans="1:13" x14ac:dyDescent="0.25">
      <c r="C403" s="46"/>
      <c r="F403" s="21" t="s">
        <v>0</v>
      </c>
      <c r="G403"/>
      <c r="H403"/>
      <c r="I403"/>
      <c r="J403" s="21" t="s">
        <v>16</v>
      </c>
      <c r="K403" s="47"/>
      <c r="L403" s="3">
        <f>(L402+Tabla13161819202122232425[[#This Row],[KG]])</f>
        <v>909230</v>
      </c>
      <c r="M403" s="12">
        <v>21</v>
      </c>
    </row>
    <row r="404" spans="1:13" x14ac:dyDescent="0.25">
      <c r="C404" s="46"/>
      <c r="F404" s="21" t="s">
        <v>0</v>
      </c>
      <c r="G404"/>
      <c r="H404"/>
      <c r="I404"/>
      <c r="J404" s="21" t="s">
        <v>16</v>
      </c>
      <c r="K404" s="47"/>
      <c r="L404" s="3">
        <f>(L403+Tabla13161819202122232425[[#This Row],[KG]])</f>
        <v>909230</v>
      </c>
      <c r="M404" s="12">
        <v>21</v>
      </c>
    </row>
    <row r="405" spans="1:13" x14ac:dyDescent="0.25">
      <c r="C405" s="46"/>
      <c r="F405" s="21" t="s">
        <v>0</v>
      </c>
      <c r="G405"/>
      <c r="H405"/>
      <c r="I405"/>
      <c r="J405" s="21" t="s">
        <v>16</v>
      </c>
      <c r="K405" s="47"/>
      <c r="L405" s="3">
        <f>(L404+Tabla13161819202122232425[[#This Row],[KG]])</f>
        <v>909230</v>
      </c>
      <c r="M405" s="12">
        <v>21</v>
      </c>
    </row>
    <row r="406" spans="1:13" x14ac:dyDescent="0.25">
      <c r="C406" s="46"/>
      <c r="F406" s="21" t="s">
        <v>0</v>
      </c>
      <c r="G406"/>
      <c r="H406"/>
      <c r="I406"/>
      <c r="J406" s="21" t="s">
        <v>16</v>
      </c>
      <c r="K406" s="47"/>
      <c r="L406" s="3">
        <f>(L405+Tabla13161819202122232425[[#This Row],[KG]])</f>
        <v>909230</v>
      </c>
      <c r="M406" s="12">
        <v>21</v>
      </c>
    </row>
    <row r="407" spans="1:13" x14ac:dyDescent="0.25">
      <c r="C407" s="46"/>
      <c r="F407" s="21" t="s">
        <v>0</v>
      </c>
      <c r="G407"/>
      <c r="H407"/>
      <c r="I407"/>
      <c r="J407" s="21" t="s">
        <v>16</v>
      </c>
      <c r="K407" s="47"/>
      <c r="L407" s="3">
        <f>(L406+Tabla13161819202122232425[[#This Row],[KG]])</f>
        <v>909230</v>
      </c>
      <c r="M407" s="12">
        <v>21</v>
      </c>
    </row>
    <row r="408" spans="1:13" x14ac:dyDescent="0.25">
      <c r="C408" s="46"/>
      <c r="F408" s="21" t="s">
        <v>0</v>
      </c>
      <c r="G408"/>
      <c r="H408"/>
      <c r="I408"/>
      <c r="J408" s="21" t="s">
        <v>16</v>
      </c>
      <c r="K408" s="47"/>
      <c r="L408" s="3">
        <f>(L407+Tabla13161819202122232425[[#This Row],[KG]])</f>
        <v>909230</v>
      </c>
      <c r="M408" s="12">
        <v>21</v>
      </c>
    </row>
    <row r="409" spans="1:13" x14ac:dyDescent="0.25">
      <c r="C409" s="46"/>
      <c r="F409" s="21" t="s">
        <v>0</v>
      </c>
      <c r="G409"/>
      <c r="H409"/>
      <c r="I409"/>
      <c r="J409" s="21" t="s">
        <v>16</v>
      </c>
      <c r="K409" s="47"/>
      <c r="L409" s="3">
        <f>(L408+Tabla13161819202122232425[[#This Row],[KG]])</f>
        <v>909230</v>
      </c>
      <c r="M409" s="12">
        <v>21</v>
      </c>
    </row>
    <row r="410" spans="1:13" x14ac:dyDescent="0.25">
      <c r="C410" s="46"/>
      <c r="F410" s="21" t="s">
        <v>0</v>
      </c>
      <c r="G410"/>
      <c r="H410"/>
      <c r="I410"/>
      <c r="J410" s="21" t="s">
        <v>16</v>
      </c>
      <c r="K410" s="47"/>
      <c r="L410" s="3">
        <f>(L409+Tabla13161819202122232425[[#This Row],[KG]])</f>
        <v>909230</v>
      </c>
      <c r="M410" s="12">
        <v>21</v>
      </c>
    </row>
    <row r="411" spans="1:13" x14ac:dyDescent="0.25">
      <c r="C411" s="46"/>
      <c r="F411" s="21" t="s">
        <v>0</v>
      </c>
      <c r="G411"/>
      <c r="H411"/>
      <c r="I411"/>
      <c r="J411" s="21" t="s">
        <v>16</v>
      </c>
      <c r="K411" s="47"/>
      <c r="L411" s="3">
        <f>(L410+Tabla13161819202122232425[[#This Row],[KG]])</f>
        <v>909230</v>
      </c>
      <c r="M411" s="12">
        <v>21</v>
      </c>
    </row>
    <row r="412" spans="1:13" x14ac:dyDescent="0.25">
      <c r="C412" s="46"/>
      <c r="F412" s="21" t="s">
        <v>0</v>
      </c>
      <c r="G412"/>
      <c r="H412"/>
      <c r="I412"/>
      <c r="J412" s="21" t="s">
        <v>16</v>
      </c>
      <c r="K412" s="47"/>
      <c r="L412" s="3">
        <f>(L411+Tabla13161819202122232425[[#This Row],[KG]])</f>
        <v>909230</v>
      </c>
      <c r="M412" s="12">
        <v>21</v>
      </c>
    </row>
    <row r="413" spans="1:13" x14ac:dyDescent="0.25">
      <c r="C413" s="46"/>
      <c r="F413" s="21" t="s">
        <v>0</v>
      </c>
      <c r="G413"/>
      <c r="H413"/>
      <c r="I413"/>
      <c r="J413" s="21" t="s">
        <v>16</v>
      </c>
      <c r="K413" s="47"/>
      <c r="L413" s="3">
        <f>(L412+Tabla13161819202122232425[[#This Row],[KG]])</f>
        <v>909230</v>
      </c>
      <c r="M413" s="12">
        <v>21</v>
      </c>
    </row>
    <row r="414" spans="1:13" x14ac:dyDescent="0.25">
      <c r="C414" s="46"/>
      <c r="F414" s="21" t="s">
        <v>0</v>
      </c>
      <c r="G414"/>
      <c r="H414"/>
      <c r="I414"/>
      <c r="J414" s="21" t="s">
        <v>16</v>
      </c>
      <c r="K414" s="47"/>
      <c r="L414" s="3">
        <f>(L413+Tabla13161819202122232425[[#This Row],[KG]])</f>
        <v>909230</v>
      </c>
      <c r="M414" s="12">
        <v>21</v>
      </c>
    </row>
    <row r="415" spans="1:13" x14ac:dyDescent="0.25">
      <c r="A415" s="13"/>
      <c r="B415" s="7"/>
      <c r="C415" s="41"/>
      <c r="D415" s="8"/>
      <c r="E415" s="8"/>
      <c r="F415" s="21" t="s">
        <v>0</v>
      </c>
      <c r="G415" s="28"/>
      <c r="H415"/>
      <c r="I415" s="28"/>
      <c r="J415" s="21" t="s">
        <v>16</v>
      </c>
      <c r="K415" s="47"/>
      <c r="L415" s="3">
        <f>(L414+Tabla13161819202122232425[[#This Row],[KG]])</f>
        <v>909230</v>
      </c>
      <c r="M415" s="12">
        <v>21</v>
      </c>
    </row>
    <row r="416" spans="1:13" x14ac:dyDescent="0.25">
      <c r="C416" s="46"/>
      <c r="F416" s="21" t="s">
        <v>0</v>
      </c>
      <c r="G416"/>
      <c r="H416"/>
      <c r="I416"/>
      <c r="J416" s="21" t="s">
        <v>16</v>
      </c>
      <c r="K416" s="47"/>
      <c r="L416" s="3">
        <f>(L415+Tabla13161819202122232425[[#This Row],[KG]])</f>
        <v>909230</v>
      </c>
      <c r="M416" s="12">
        <v>21</v>
      </c>
    </row>
    <row r="417" spans="1:13" x14ac:dyDescent="0.25">
      <c r="C417" s="46"/>
      <c r="F417" s="21" t="s">
        <v>0</v>
      </c>
      <c r="G417"/>
      <c r="H417"/>
      <c r="I417"/>
      <c r="J417" s="21" t="s">
        <v>16</v>
      </c>
      <c r="K417" s="47"/>
      <c r="L417" s="3">
        <f>(L416+Tabla13161819202122232425[[#This Row],[KG]])</f>
        <v>909230</v>
      </c>
      <c r="M417" s="12">
        <v>21</v>
      </c>
    </row>
    <row r="418" spans="1:13" x14ac:dyDescent="0.25">
      <c r="C418" s="46"/>
      <c r="F418" s="21" t="s">
        <v>0</v>
      </c>
      <c r="G418"/>
      <c r="H418"/>
      <c r="I418"/>
      <c r="J418" s="21" t="s">
        <v>16</v>
      </c>
      <c r="K418" s="47"/>
      <c r="L418" s="3">
        <f>(L417+Tabla13161819202122232425[[#This Row],[KG]])</f>
        <v>909230</v>
      </c>
      <c r="M418" s="12">
        <v>21</v>
      </c>
    </row>
    <row r="419" spans="1:13" x14ac:dyDescent="0.25">
      <c r="C419" s="46"/>
      <c r="F419" s="21" t="s">
        <v>0</v>
      </c>
      <c r="G419"/>
      <c r="H419"/>
      <c r="I419"/>
      <c r="J419" s="21" t="s">
        <v>16</v>
      </c>
      <c r="K419" s="47"/>
      <c r="L419" s="3">
        <f>(L418+Tabla13161819202122232425[[#This Row],[KG]])</f>
        <v>909230</v>
      </c>
      <c r="M419" s="12">
        <v>21</v>
      </c>
    </row>
    <row r="420" spans="1:13" x14ac:dyDescent="0.25">
      <c r="C420" s="46"/>
      <c r="F420" s="21" t="s">
        <v>0</v>
      </c>
      <c r="G420"/>
      <c r="H420"/>
      <c r="I420"/>
      <c r="J420" s="21" t="s">
        <v>16</v>
      </c>
      <c r="K420" s="47"/>
      <c r="L420" s="3">
        <f>(L419+Tabla13161819202122232425[[#This Row],[KG]])</f>
        <v>909230</v>
      </c>
      <c r="M420" s="12">
        <v>21</v>
      </c>
    </row>
    <row r="421" spans="1:13" x14ac:dyDescent="0.25">
      <c r="C421" s="46"/>
      <c r="F421" s="21" t="s">
        <v>0</v>
      </c>
      <c r="G421"/>
      <c r="H421"/>
      <c r="I421"/>
      <c r="J421" s="21" t="s">
        <v>16</v>
      </c>
      <c r="K421" s="47"/>
      <c r="L421" s="3">
        <f>(L420+Tabla13161819202122232425[[#This Row],[KG]])</f>
        <v>909230</v>
      </c>
      <c r="M421" s="12">
        <v>21</v>
      </c>
    </row>
    <row r="422" spans="1:13" x14ac:dyDescent="0.25">
      <c r="C422" s="46"/>
      <c r="F422" s="21" t="s">
        <v>0</v>
      </c>
      <c r="G422"/>
      <c r="H422"/>
      <c r="I422"/>
      <c r="J422" s="21" t="s">
        <v>16</v>
      </c>
      <c r="K422" s="47"/>
      <c r="L422" s="3">
        <f>(L421+Tabla13161819202122232425[[#This Row],[KG]])</f>
        <v>909230</v>
      </c>
      <c r="M422" s="12">
        <v>21</v>
      </c>
    </row>
    <row r="423" spans="1:13" x14ac:dyDescent="0.25">
      <c r="C423" s="46"/>
      <c r="F423" s="21" t="s">
        <v>0</v>
      </c>
      <c r="G423"/>
      <c r="H423"/>
      <c r="I423"/>
      <c r="J423" s="21" t="s">
        <v>16</v>
      </c>
      <c r="K423" s="47"/>
      <c r="L423" s="3">
        <f>(L422+Tabla13161819202122232425[[#This Row],[KG]])</f>
        <v>909230</v>
      </c>
      <c r="M423" s="12">
        <v>21</v>
      </c>
    </row>
    <row r="424" spans="1:13" x14ac:dyDescent="0.25">
      <c r="C424" s="46"/>
      <c r="F424" s="21" t="s">
        <v>0</v>
      </c>
      <c r="G424"/>
      <c r="H424"/>
      <c r="I424"/>
      <c r="J424" s="21" t="s">
        <v>16</v>
      </c>
      <c r="K424" s="47"/>
      <c r="L424" s="3">
        <f>(L423+Tabla13161819202122232425[[#This Row],[KG]])</f>
        <v>909230</v>
      </c>
      <c r="M424" s="12">
        <v>21</v>
      </c>
    </row>
    <row r="425" spans="1:13" x14ac:dyDescent="0.25">
      <c r="C425" s="46"/>
      <c r="F425" s="21" t="s">
        <v>0</v>
      </c>
      <c r="G425"/>
      <c r="H425"/>
      <c r="I425"/>
      <c r="J425" s="21" t="s">
        <v>16</v>
      </c>
      <c r="K425" s="47"/>
      <c r="L425" s="3">
        <f>(L424+Tabla13161819202122232425[[#This Row],[KG]])</f>
        <v>909230</v>
      </c>
      <c r="M425" s="12">
        <v>21</v>
      </c>
    </row>
    <row r="426" spans="1:13" x14ac:dyDescent="0.25">
      <c r="C426" s="46"/>
      <c r="F426" s="21" t="s">
        <v>0</v>
      </c>
      <c r="G426"/>
      <c r="H426"/>
      <c r="I426"/>
      <c r="J426" s="21" t="s">
        <v>16</v>
      </c>
      <c r="K426" s="47"/>
      <c r="L426" s="3">
        <f>(L425+Tabla13161819202122232425[[#This Row],[KG]])</f>
        <v>909230</v>
      </c>
      <c r="M426" s="12">
        <v>21</v>
      </c>
    </row>
    <row r="427" spans="1:13" x14ac:dyDescent="0.25">
      <c r="C427" s="46"/>
      <c r="F427" s="21" t="s">
        <v>0</v>
      </c>
      <c r="G427"/>
      <c r="H427"/>
      <c r="I427"/>
      <c r="J427" s="21" t="s">
        <v>16</v>
      </c>
      <c r="K427" s="47"/>
      <c r="L427" s="3">
        <f>(L426+Tabla13161819202122232425[[#This Row],[KG]])</f>
        <v>909230</v>
      </c>
      <c r="M427" s="12">
        <v>21</v>
      </c>
    </row>
    <row r="428" spans="1:13" x14ac:dyDescent="0.25">
      <c r="C428" s="46"/>
      <c r="F428" s="21" t="s">
        <v>0</v>
      </c>
      <c r="G428"/>
      <c r="H428"/>
      <c r="I428"/>
      <c r="J428" s="21" t="s">
        <v>16</v>
      </c>
      <c r="K428" s="47"/>
      <c r="L428" s="3">
        <f>(L427+Tabla13161819202122232425[[#This Row],[KG]])</f>
        <v>909230</v>
      </c>
      <c r="M428" s="12">
        <v>21</v>
      </c>
    </row>
    <row r="429" spans="1:13" x14ac:dyDescent="0.25">
      <c r="C429" s="46"/>
      <c r="F429" s="21" t="s">
        <v>0</v>
      </c>
      <c r="G429"/>
      <c r="H429"/>
      <c r="I429"/>
      <c r="J429" s="21" t="s">
        <v>16</v>
      </c>
      <c r="K429" s="47"/>
      <c r="L429" s="3">
        <f>(L428+Tabla13161819202122232425[[#This Row],[KG]])</f>
        <v>909230</v>
      </c>
      <c r="M429" s="12">
        <v>21</v>
      </c>
    </row>
    <row r="430" spans="1:13" s="4" customFormat="1" x14ac:dyDescent="0.25">
      <c r="A430" s="59"/>
      <c r="B430" s="2"/>
      <c r="C430" s="60"/>
      <c r="D430" s="58"/>
      <c r="E430" s="58"/>
      <c r="F430" s="55" t="s">
        <v>0</v>
      </c>
      <c r="G430" s="61"/>
      <c r="H430"/>
      <c r="I430" s="61"/>
      <c r="J430" s="55" t="s">
        <v>16</v>
      </c>
      <c r="K430" s="62"/>
      <c r="L430" s="58">
        <f>(L429+Tabla13161819202122232425[[#This Row],[KG]])</f>
        <v>909230</v>
      </c>
      <c r="M430" s="12">
        <v>21</v>
      </c>
    </row>
    <row r="431" spans="1:13" x14ac:dyDescent="0.25">
      <c r="C431" s="46"/>
      <c r="F431" s="21" t="s">
        <v>0</v>
      </c>
      <c r="G431"/>
      <c r="H431"/>
      <c r="I431"/>
      <c r="J431" s="21" t="s">
        <v>16</v>
      </c>
      <c r="K431" s="47"/>
      <c r="L431" s="3">
        <f>(L430+Tabla13161819202122232425[[#This Row],[KG]])</f>
        <v>909230</v>
      </c>
      <c r="M431" s="12">
        <v>21</v>
      </c>
    </row>
    <row r="432" spans="1:13" x14ac:dyDescent="0.25">
      <c r="C432" s="46"/>
      <c r="F432" s="21" t="s">
        <v>0</v>
      </c>
      <c r="G432"/>
      <c r="H432"/>
      <c r="I432"/>
      <c r="J432" s="21" t="s">
        <v>16</v>
      </c>
      <c r="K432" s="47"/>
      <c r="L432" s="3">
        <f>(L431+Tabla13161819202122232425[[#This Row],[KG]])</f>
        <v>909230</v>
      </c>
      <c r="M432" s="12">
        <v>21</v>
      </c>
    </row>
    <row r="433" spans="1:13" s="40" customFormat="1" x14ac:dyDescent="0.25">
      <c r="A433" s="45"/>
      <c r="B433" s="48"/>
      <c r="C433" s="49"/>
      <c r="D433" s="44"/>
      <c r="E433" s="44"/>
      <c r="F433" s="43" t="s">
        <v>0</v>
      </c>
      <c r="G433" s="50"/>
      <c r="H433" s="50"/>
      <c r="I433" s="50"/>
      <c r="J433" s="43" t="s">
        <v>16</v>
      </c>
      <c r="K433" s="51"/>
      <c r="L433" s="44">
        <f>(L432+Tabla13161819202122232425[[#This Row],[KG]])</f>
        <v>909230</v>
      </c>
      <c r="M433" s="12">
        <v>21</v>
      </c>
    </row>
    <row r="434" spans="1:13" x14ac:dyDescent="0.25">
      <c r="C434" s="46"/>
      <c r="F434" s="21" t="s">
        <v>0</v>
      </c>
      <c r="G434"/>
      <c r="H434"/>
      <c r="I434"/>
      <c r="J434" s="21"/>
      <c r="K434" s="47"/>
      <c r="L434" s="3">
        <f>(L433+Tabla13161819202122232425[[#This Row],[KG]])</f>
        <v>909230</v>
      </c>
      <c r="M434" s="12">
        <v>21</v>
      </c>
    </row>
    <row r="435" spans="1:13" x14ac:dyDescent="0.25">
      <c r="C435" s="46"/>
      <c r="F435" s="21"/>
      <c r="G435"/>
      <c r="H435"/>
      <c r="I435"/>
      <c r="J435" s="21"/>
      <c r="K435" s="47"/>
      <c r="L435" s="3">
        <f>(L434+Tabla13161819202122232425[[#This Row],[KG]])</f>
        <v>909230</v>
      </c>
      <c r="M435" s="12">
        <v>21</v>
      </c>
    </row>
    <row r="436" spans="1:13" x14ac:dyDescent="0.25">
      <c r="C436" s="46"/>
      <c r="F436" s="21"/>
      <c r="G436"/>
      <c r="H436"/>
      <c r="I436"/>
      <c r="J436" s="21"/>
      <c r="K436" s="47"/>
      <c r="L436" s="3">
        <f>(L435+Tabla13161819202122232425[[#This Row],[KG]])</f>
        <v>909230</v>
      </c>
      <c r="M436" s="12">
        <v>21</v>
      </c>
    </row>
    <row r="437" spans="1:13" x14ac:dyDescent="0.25">
      <c r="C437" s="46"/>
      <c r="F437" s="21"/>
      <c r="G437"/>
      <c r="H437"/>
      <c r="I437"/>
      <c r="J437" s="21"/>
      <c r="K437" s="47"/>
      <c r="L437" s="3">
        <f>(L436+Tabla13161819202122232425[[#This Row],[KG]])</f>
        <v>909230</v>
      </c>
      <c r="M437" s="12">
        <v>21</v>
      </c>
    </row>
    <row r="438" spans="1:13" x14ac:dyDescent="0.25">
      <c r="C438" s="46"/>
      <c r="F438" s="21"/>
      <c r="G438"/>
      <c r="H438"/>
      <c r="I438"/>
      <c r="J438" s="21"/>
      <c r="K438" s="47"/>
      <c r="L438" s="3">
        <f>(L437+Tabla13161819202122232425[[#This Row],[KG]])</f>
        <v>909230</v>
      </c>
      <c r="M438" s="12">
        <v>21</v>
      </c>
    </row>
    <row r="439" spans="1:13" x14ac:dyDescent="0.25">
      <c r="C439" s="46"/>
      <c r="F439" s="21"/>
      <c r="G439"/>
      <c r="H439"/>
      <c r="I439"/>
      <c r="J439" s="21"/>
      <c r="K439" s="47"/>
      <c r="L439" s="3">
        <f>(L438+Tabla13161819202122232425[[#This Row],[KG]])</f>
        <v>909230</v>
      </c>
      <c r="M439" s="12">
        <v>21</v>
      </c>
    </row>
    <row r="440" spans="1:13" x14ac:dyDescent="0.25">
      <c r="C440" s="46"/>
      <c r="F440" s="21"/>
      <c r="G440"/>
      <c r="H440"/>
      <c r="I440"/>
      <c r="J440" s="21"/>
      <c r="K440" s="47"/>
      <c r="L440" s="3">
        <f>(L439+Tabla13161819202122232425[[#This Row],[KG]])</f>
        <v>909230</v>
      </c>
      <c r="M440" s="12">
        <v>21</v>
      </c>
    </row>
    <row r="441" spans="1:13" x14ac:dyDescent="0.25">
      <c r="C441" s="46"/>
      <c r="F441" s="21"/>
      <c r="G441"/>
      <c r="H441"/>
      <c r="I441"/>
      <c r="J441" s="21"/>
      <c r="K441" s="47"/>
      <c r="L441" s="3">
        <f>(L440+Tabla13161819202122232425[[#This Row],[KG]])</f>
        <v>909230</v>
      </c>
      <c r="M441" s="12">
        <v>21</v>
      </c>
    </row>
    <row r="442" spans="1:13" x14ac:dyDescent="0.25">
      <c r="C442" s="46"/>
      <c r="F442" s="21"/>
      <c r="G442"/>
      <c r="H442"/>
      <c r="I442"/>
      <c r="J442" s="21"/>
      <c r="K442" s="47"/>
      <c r="L442" s="3">
        <f>(L441+Tabla13161819202122232425[[#This Row],[KG]])</f>
        <v>909230</v>
      </c>
      <c r="M442" s="12">
        <v>21</v>
      </c>
    </row>
    <row r="443" spans="1:13" x14ac:dyDescent="0.25">
      <c r="C443" s="46"/>
      <c r="F443" s="21"/>
      <c r="G443"/>
      <c r="H443"/>
      <c r="I443"/>
      <c r="J443" s="21"/>
      <c r="K443" s="47"/>
      <c r="L443" s="3">
        <f>(L442+Tabla13161819202122232425[[#This Row],[KG]])</f>
        <v>909230</v>
      </c>
      <c r="M443" s="12">
        <v>21</v>
      </c>
    </row>
    <row r="444" spans="1:13" x14ac:dyDescent="0.25">
      <c r="C444" s="46"/>
      <c r="F444" s="21"/>
      <c r="G444"/>
      <c r="H444"/>
      <c r="I444"/>
      <c r="J444" s="21"/>
      <c r="K444" s="47"/>
      <c r="L444" s="3">
        <f>(L443+Tabla13161819202122232425[[#This Row],[KG]])</f>
        <v>909230</v>
      </c>
      <c r="M444" s="12">
        <v>21</v>
      </c>
    </row>
    <row r="445" spans="1:13" x14ac:dyDescent="0.25">
      <c r="C445" s="46"/>
      <c r="F445" s="21"/>
      <c r="G445"/>
      <c r="H445"/>
      <c r="I445"/>
      <c r="J445" s="21"/>
      <c r="K445" s="47"/>
      <c r="L445" s="3">
        <f>(L444+Tabla13161819202122232425[[#This Row],[KG]])</f>
        <v>909230</v>
      </c>
      <c r="M445" s="12">
        <v>21</v>
      </c>
    </row>
    <row r="446" spans="1:13" x14ac:dyDescent="0.25">
      <c r="C446" s="46"/>
      <c r="F446" s="21"/>
      <c r="G446"/>
      <c r="H446"/>
      <c r="I446"/>
      <c r="J446" s="21"/>
      <c r="K446" s="47"/>
      <c r="L446" s="3">
        <f>(L445+Tabla13161819202122232425[[#This Row],[KG]])</f>
        <v>909230</v>
      </c>
      <c r="M446" s="12">
        <v>21</v>
      </c>
    </row>
    <row r="447" spans="1:13" x14ac:dyDescent="0.25">
      <c r="C447" s="46"/>
      <c r="F447" s="21"/>
      <c r="G447"/>
      <c r="H447"/>
      <c r="I447"/>
      <c r="J447" s="21"/>
      <c r="K447" s="47"/>
      <c r="L447" s="3">
        <f>(L446+Tabla13161819202122232425[[#This Row],[KG]])</f>
        <v>909230</v>
      </c>
      <c r="M447" s="12">
        <v>21</v>
      </c>
    </row>
    <row r="448" spans="1:13" x14ac:dyDescent="0.25">
      <c r="C448" s="46"/>
      <c r="F448" s="21"/>
      <c r="G448"/>
      <c r="H448"/>
      <c r="I448"/>
      <c r="J448" s="21"/>
      <c r="K448" s="47"/>
      <c r="L448" s="3">
        <f>(L447+Tabla13161819202122232425[[#This Row],[KG]])</f>
        <v>909230</v>
      </c>
      <c r="M448" s="12">
        <v>21</v>
      </c>
    </row>
    <row r="449" spans="1:13" x14ac:dyDescent="0.25">
      <c r="C449" s="46"/>
      <c r="F449" s="21" t="s">
        <v>0</v>
      </c>
      <c r="G449"/>
      <c r="H449"/>
      <c r="I449"/>
      <c r="J449" s="21" t="s">
        <v>16</v>
      </c>
      <c r="K449" s="47"/>
      <c r="L449" s="3">
        <f>(L448+Tabla13161819202122232425[[#This Row],[KG]])</f>
        <v>909230</v>
      </c>
      <c r="M449" s="12">
        <v>21</v>
      </c>
    </row>
    <row r="450" spans="1:13" x14ac:dyDescent="0.25">
      <c r="C450" s="46"/>
      <c r="F450" s="21" t="s">
        <v>0</v>
      </c>
      <c r="G450"/>
      <c r="H450"/>
      <c r="I450"/>
      <c r="J450" s="21" t="s">
        <v>16</v>
      </c>
      <c r="K450" s="47"/>
      <c r="L450" s="3">
        <f>(L449+Tabla13161819202122232425[[#This Row],[KG]])</f>
        <v>909230</v>
      </c>
      <c r="M450" s="12">
        <v>21</v>
      </c>
    </row>
    <row r="451" spans="1:13" x14ac:dyDescent="0.25">
      <c r="C451" s="46"/>
      <c r="F451" s="21" t="s">
        <v>0</v>
      </c>
      <c r="G451"/>
      <c r="H451"/>
      <c r="I451"/>
      <c r="J451" s="21" t="s">
        <v>16</v>
      </c>
      <c r="K451" s="47"/>
      <c r="L451" s="3">
        <f>(L450+Tabla13161819202122232425[[#This Row],[KG]])</f>
        <v>909230</v>
      </c>
      <c r="M451" s="12">
        <v>21</v>
      </c>
    </row>
    <row r="452" spans="1:13" x14ac:dyDescent="0.25">
      <c r="C452" s="46"/>
      <c r="F452" s="21" t="s">
        <v>0</v>
      </c>
      <c r="G452"/>
      <c r="H452"/>
      <c r="I452"/>
      <c r="J452" s="21" t="s">
        <v>16</v>
      </c>
      <c r="K452" s="47"/>
      <c r="L452" s="3">
        <f>(L451+Tabla13161819202122232425[[#This Row],[KG]])</f>
        <v>909230</v>
      </c>
      <c r="M452" s="12">
        <v>21</v>
      </c>
    </row>
    <row r="453" spans="1:13" x14ac:dyDescent="0.25">
      <c r="C453" s="46"/>
      <c r="F453" s="21" t="s">
        <v>0</v>
      </c>
      <c r="G453"/>
      <c r="H453"/>
      <c r="I453"/>
      <c r="J453" s="21" t="s">
        <v>16</v>
      </c>
      <c r="K453" s="47"/>
      <c r="L453" s="3">
        <f>(L452+Tabla13161819202122232425[[#This Row],[KG]])</f>
        <v>909230</v>
      </c>
      <c r="M453" s="12">
        <v>21</v>
      </c>
    </row>
    <row r="454" spans="1:13" x14ac:dyDescent="0.25">
      <c r="C454" s="46"/>
      <c r="F454" s="21" t="s">
        <v>0</v>
      </c>
      <c r="G454"/>
      <c r="H454"/>
      <c r="I454"/>
      <c r="J454" s="21" t="s">
        <v>16</v>
      </c>
      <c r="K454" s="47"/>
      <c r="L454" s="3">
        <f>(L453+Tabla13161819202122232425[[#This Row],[KG]])</f>
        <v>909230</v>
      </c>
      <c r="M454" s="12">
        <v>21</v>
      </c>
    </row>
    <row r="455" spans="1:13" x14ac:dyDescent="0.25">
      <c r="C455" s="46"/>
      <c r="F455" s="21" t="s">
        <v>0</v>
      </c>
      <c r="G455"/>
      <c r="H455"/>
      <c r="I455"/>
      <c r="J455" s="21" t="s">
        <v>16</v>
      </c>
      <c r="K455" s="47"/>
      <c r="L455" s="3">
        <f>(L454+Tabla13161819202122232425[[#This Row],[KG]])</f>
        <v>909230</v>
      </c>
      <c r="M455" s="12">
        <v>21</v>
      </c>
    </row>
    <row r="456" spans="1:13" x14ac:dyDescent="0.25">
      <c r="C456" s="46"/>
      <c r="K456" s="47"/>
      <c r="L456" s="3"/>
    </row>
    <row r="457" spans="1:13" x14ac:dyDescent="0.25">
      <c r="C457" s="46"/>
      <c r="K457" s="47"/>
      <c r="L457" s="3"/>
    </row>
    <row r="458" spans="1:13" x14ac:dyDescent="0.25">
      <c r="C458" s="46"/>
      <c r="K458" s="47"/>
      <c r="L458" s="3"/>
    </row>
    <row r="459" spans="1:13" x14ac:dyDescent="0.25">
      <c r="C459" s="46"/>
      <c r="K459" s="47"/>
      <c r="L459" s="3"/>
    </row>
    <row r="460" spans="1:13" x14ac:dyDescent="0.25">
      <c r="C460" s="46"/>
      <c r="K460" s="47"/>
      <c r="L460" s="3"/>
    </row>
    <row r="461" spans="1:13" x14ac:dyDescent="0.25">
      <c r="A461" s="13"/>
      <c r="B461" s="7"/>
      <c r="C461" s="41"/>
      <c r="D461" s="8"/>
      <c r="E461" s="8"/>
      <c r="F461" s="13"/>
      <c r="G461" s="6"/>
      <c r="H461" s="6"/>
      <c r="I461" s="6"/>
      <c r="J461" s="13"/>
      <c r="K461" s="42"/>
      <c r="L461" s="8"/>
      <c r="M461" s="13"/>
    </row>
    <row r="462" spans="1:13" x14ac:dyDescent="0.25">
      <c r="C462" s="25"/>
      <c r="F462" s="21"/>
      <c r="J462" s="21"/>
      <c r="K462" s="26"/>
      <c r="L462" s="3"/>
    </row>
    <row r="463" spans="1:13" x14ac:dyDescent="0.25">
      <c r="C463" s="25"/>
      <c r="F463" s="21"/>
      <c r="J463" s="21"/>
      <c r="K463" s="26"/>
      <c r="L463" s="3"/>
    </row>
    <row r="464" spans="1:13" x14ac:dyDescent="0.25">
      <c r="C464" s="25"/>
      <c r="F464" s="21"/>
      <c r="J464" s="21"/>
      <c r="K464" s="26"/>
      <c r="L464" s="3"/>
    </row>
    <row r="465" spans="3:12" x14ac:dyDescent="0.25">
      <c r="C465" s="25"/>
      <c r="F465" s="21"/>
      <c r="J465" s="21"/>
      <c r="K465" s="26"/>
      <c r="L465" s="3"/>
    </row>
    <row r="466" spans="3:12" x14ac:dyDescent="0.25">
      <c r="C466" s="25"/>
      <c r="F466" s="21"/>
      <c r="J466" s="21"/>
      <c r="K466" s="26"/>
      <c r="L466" s="3"/>
    </row>
    <row r="467" spans="3:12" x14ac:dyDescent="0.25">
      <c r="C467" s="25"/>
      <c r="F467" s="21"/>
      <c r="J467" s="21"/>
      <c r="K467" s="26"/>
      <c r="L467" s="3"/>
    </row>
    <row r="468" spans="3:12" x14ac:dyDescent="0.25">
      <c r="C468" s="25"/>
      <c r="F468" s="21"/>
      <c r="J468" s="21"/>
      <c r="K468" s="26"/>
      <c r="L468" s="3"/>
    </row>
    <row r="469" spans="3:12" x14ac:dyDescent="0.25">
      <c r="C469" s="25"/>
      <c r="F469" s="21"/>
      <c r="J469" s="21"/>
      <c r="K469" s="26"/>
      <c r="L469" s="3"/>
    </row>
    <row r="470" spans="3:12" x14ac:dyDescent="0.25">
      <c r="C470" s="25"/>
      <c r="F470" s="21"/>
      <c r="J470" s="21"/>
      <c r="K470" s="26"/>
      <c r="L470" s="3"/>
    </row>
    <row r="471" spans="3:12" x14ac:dyDescent="0.25">
      <c r="C471" s="25"/>
      <c r="F471" s="21"/>
      <c r="J471" s="21"/>
      <c r="K471" s="26"/>
      <c r="L471" s="3"/>
    </row>
    <row r="472" spans="3:12" x14ac:dyDescent="0.25">
      <c r="C472" s="25"/>
      <c r="F472" s="21"/>
      <c r="J472" s="21"/>
      <c r="K472" s="26"/>
      <c r="L472" s="3"/>
    </row>
    <row r="473" spans="3:12" x14ac:dyDescent="0.25">
      <c r="C473" s="25"/>
      <c r="F473" s="21"/>
      <c r="J473" s="21"/>
      <c r="K473" s="26"/>
      <c r="L473" s="3"/>
    </row>
    <row r="474" spans="3:12" x14ac:dyDescent="0.25">
      <c r="C474" s="25"/>
      <c r="F474" s="21"/>
      <c r="J474" s="21"/>
      <c r="K474" s="26"/>
      <c r="L474" s="3"/>
    </row>
    <row r="475" spans="3:12" x14ac:dyDescent="0.25">
      <c r="C475" s="25"/>
      <c r="F475" s="21"/>
      <c r="J475" s="21"/>
      <c r="K475" s="26"/>
      <c r="L475" s="3"/>
    </row>
    <row r="476" spans="3:12" x14ac:dyDescent="0.25">
      <c r="C476" s="25"/>
      <c r="F476" s="21"/>
      <c r="J476" s="21"/>
      <c r="K476" s="26"/>
      <c r="L476" s="3"/>
    </row>
    <row r="477" spans="3:12" x14ac:dyDescent="0.25">
      <c r="C477" s="25"/>
      <c r="F477" s="21"/>
      <c r="J477" s="21"/>
      <c r="K477" s="26"/>
      <c r="L477" s="3"/>
    </row>
    <row r="478" spans="3:12" x14ac:dyDescent="0.25">
      <c r="C478" s="25"/>
      <c r="F478" s="21"/>
      <c r="J478" s="21"/>
      <c r="K478" s="26"/>
      <c r="L478" s="3"/>
    </row>
    <row r="479" spans="3:12" x14ac:dyDescent="0.25">
      <c r="C479" s="25"/>
      <c r="F479" s="21"/>
      <c r="J479" s="21"/>
      <c r="K479" s="26"/>
      <c r="L479" s="3"/>
    </row>
    <row r="480" spans="3:12" x14ac:dyDescent="0.25">
      <c r="C480" s="25"/>
      <c r="F480" s="21"/>
      <c r="J480" s="21"/>
      <c r="K480" s="26"/>
      <c r="L480" s="3"/>
    </row>
    <row r="481" spans="3:12" x14ac:dyDescent="0.25">
      <c r="C481" s="25"/>
      <c r="F481" s="21"/>
      <c r="J481" s="21"/>
      <c r="K481" s="26"/>
      <c r="L481" s="3"/>
    </row>
    <row r="482" spans="3:12" x14ac:dyDescent="0.25">
      <c r="C482" s="25"/>
      <c r="F482" s="21"/>
      <c r="J482" s="21"/>
      <c r="K482" s="26"/>
      <c r="L482" s="3"/>
    </row>
    <row r="483" spans="3:12" x14ac:dyDescent="0.25">
      <c r="C483" s="25"/>
      <c r="F483" s="21"/>
      <c r="J483" s="21"/>
      <c r="K483" s="26"/>
      <c r="L483" s="3"/>
    </row>
    <row r="484" spans="3:12" x14ac:dyDescent="0.25">
      <c r="C484" s="25"/>
      <c r="F484" s="21"/>
      <c r="J484" s="21"/>
      <c r="K484" s="26"/>
      <c r="L484" s="3"/>
    </row>
    <row r="485" spans="3:12" x14ac:dyDescent="0.25">
      <c r="C485" s="25"/>
      <c r="F485" s="21"/>
      <c r="J485" s="21"/>
      <c r="K485" s="26"/>
      <c r="L485" s="3"/>
    </row>
    <row r="486" spans="3:12" x14ac:dyDescent="0.25">
      <c r="C486" s="25"/>
      <c r="F486" s="21"/>
      <c r="J486" s="21"/>
      <c r="K486" s="26"/>
      <c r="L486" s="3"/>
    </row>
    <row r="487" spans="3:12" x14ac:dyDescent="0.25">
      <c r="C487" s="25"/>
      <c r="F487" s="21"/>
      <c r="J487" s="21"/>
      <c r="K487" s="26"/>
      <c r="L487" s="3"/>
    </row>
    <row r="488" spans="3:12" x14ac:dyDescent="0.25">
      <c r="C488" s="25"/>
      <c r="F488" s="21"/>
      <c r="J488" s="21"/>
      <c r="K488" s="26"/>
      <c r="L488" s="3"/>
    </row>
    <row r="489" spans="3:12" x14ac:dyDescent="0.25">
      <c r="C489" s="25"/>
      <c r="F489" s="21"/>
      <c r="J489" s="21"/>
      <c r="K489" s="26"/>
      <c r="L489" s="3"/>
    </row>
    <row r="490" spans="3:12" x14ac:dyDescent="0.25">
      <c r="C490" s="25"/>
      <c r="F490" s="21"/>
      <c r="J490" s="21"/>
      <c r="K490" s="26"/>
      <c r="L490" s="3"/>
    </row>
    <row r="491" spans="3:12" x14ac:dyDescent="0.25">
      <c r="C491" s="25"/>
      <c r="F491" s="21"/>
      <c r="J491" s="21"/>
      <c r="K491" s="26"/>
      <c r="L491" s="3"/>
    </row>
    <row r="492" spans="3:12" x14ac:dyDescent="0.25">
      <c r="C492" s="25"/>
      <c r="F492" s="21"/>
      <c r="J492" s="21"/>
      <c r="K492" s="26"/>
      <c r="L492" s="3"/>
    </row>
    <row r="493" spans="3:12" x14ac:dyDescent="0.25">
      <c r="C493" s="25"/>
      <c r="F493" s="21"/>
      <c r="J493" s="21"/>
      <c r="K493" s="26"/>
      <c r="L493" s="3"/>
    </row>
    <row r="494" spans="3:12" x14ac:dyDescent="0.25">
      <c r="C494" s="25"/>
      <c r="F494" s="21"/>
      <c r="J494" s="21"/>
      <c r="K494" s="26"/>
      <c r="L494" s="3"/>
    </row>
    <row r="495" spans="3:12" x14ac:dyDescent="0.25">
      <c r="C495" s="25"/>
      <c r="F495" s="21"/>
      <c r="J495" s="21"/>
      <c r="K495" s="26"/>
      <c r="L495" s="3"/>
    </row>
    <row r="496" spans="3:12" x14ac:dyDescent="0.25">
      <c r="C496" s="25"/>
      <c r="F496" s="21"/>
      <c r="J496" s="21"/>
      <c r="K496" s="26"/>
      <c r="L496" s="3"/>
    </row>
    <row r="497" spans="3:12" x14ac:dyDescent="0.25">
      <c r="C497" s="25"/>
      <c r="F497" s="21"/>
      <c r="J497" s="21"/>
      <c r="K497" s="26"/>
      <c r="L497" s="3"/>
    </row>
    <row r="498" spans="3:12" x14ac:dyDescent="0.25">
      <c r="C498" s="25"/>
      <c r="F498" s="21"/>
      <c r="J498" s="21"/>
      <c r="K498" s="26"/>
      <c r="L498" s="3"/>
    </row>
    <row r="499" spans="3:12" x14ac:dyDescent="0.25">
      <c r="C499" s="25"/>
      <c r="F499" s="21"/>
      <c r="J499" s="21"/>
      <c r="K499" s="26"/>
      <c r="L499" s="3"/>
    </row>
    <row r="500" spans="3:12" x14ac:dyDescent="0.25">
      <c r="C500" s="25"/>
      <c r="F500" s="21"/>
      <c r="J500" s="21"/>
      <c r="K500" s="26"/>
      <c r="L500" s="3"/>
    </row>
    <row r="501" spans="3:12" x14ac:dyDescent="0.25">
      <c r="C501" s="25"/>
      <c r="F501" s="21"/>
      <c r="J501" s="21"/>
      <c r="K501" s="26"/>
      <c r="L501" s="3"/>
    </row>
    <row r="502" spans="3:12" x14ac:dyDescent="0.25">
      <c r="C502" s="25"/>
      <c r="F502" s="21"/>
      <c r="J502" s="21"/>
      <c r="K502" s="26"/>
      <c r="L502" s="3"/>
    </row>
    <row r="503" spans="3:12" x14ac:dyDescent="0.25">
      <c r="C503" s="25"/>
      <c r="F503" s="21"/>
      <c r="J503" s="21"/>
      <c r="K503" s="26"/>
      <c r="L503" s="3"/>
    </row>
    <row r="504" spans="3:12" x14ac:dyDescent="0.25">
      <c r="C504" s="25"/>
      <c r="F504" s="21"/>
      <c r="J504" s="21"/>
      <c r="K504" s="26"/>
      <c r="L504" s="3"/>
    </row>
    <row r="505" spans="3:12" x14ac:dyDescent="0.25">
      <c r="C505" s="25"/>
      <c r="F505" s="21"/>
      <c r="J505" s="21"/>
      <c r="K505" s="26"/>
      <c r="L505" s="3"/>
    </row>
    <row r="506" spans="3:12" x14ac:dyDescent="0.25">
      <c r="C506" s="25"/>
      <c r="F506" s="21"/>
      <c r="J506" s="21"/>
      <c r="K506" s="26"/>
      <c r="L506" s="3"/>
    </row>
    <row r="507" spans="3:12" x14ac:dyDescent="0.25">
      <c r="C507" s="25"/>
      <c r="F507" s="21"/>
      <c r="J507" s="21"/>
      <c r="K507" s="26"/>
      <c r="L507" s="3"/>
    </row>
    <row r="508" spans="3:12" x14ac:dyDescent="0.25">
      <c r="C508" s="25"/>
      <c r="F508" s="21"/>
      <c r="J508" s="21"/>
      <c r="K508" s="26"/>
      <c r="L508" s="3"/>
    </row>
    <row r="509" spans="3:12" x14ac:dyDescent="0.25">
      <c r="C509" s="25"/>
      <c r="F509" s="21"/>
      <c r="J509" s="21"/>
      <c r="K509" s="26"/>
      <c r="L509" s="3"/>
    </row>
    <row r="510" spans="3:12" x14ac:dyDescent="0.25">
      <c r="C510" s="25"/>
      <c r="F510" s="21"/>
      <c r="J510" s="21"/>
      <c r="K510" s="26"/>
      <c r="L510" s="3"/>
    </row>
    <row r="511" spans="3:12" x14ac:dyDescent="0.25">
      <c r="C511" s="25"/>
      <c r="F511" s="21"/>
      <c r="J511" s="21"/>
      <c r="K511" s="26"/>
      <c r="L511" s="3"/>
    </row>
    <row r="512" spans="3:12" x14ac:dyDescent="0.25">
      <c r="C512" s="25"/>
      <c r="F512" s="21"/>
      <c r="J512" s="21"/>
      <c r="K512" s="26"/>
      <c r="L512" s="3"/>
    </row>
    <row r="513" spans="3:12" x14ac:dyDescent="0.25">
      <c r="C513" s="25"/>
      <c r="F513" s="21"/>
      <c r="J513" s="21"/>
      <c r="K513" s="26"/>
      <c r="L513" s="3"/>
    </row>
    <row r="514" spans="3:12" x14ac:dyDescent="0.25">
      <c r="C514" s="25"/>
      <c r="F514" s="21"/>
      <c r="J514" s="21"/>
      <c r="K514" s="26"/>
      <c r="L514" s="3"/>
    </row>
    <row r="515" spans="3:12" x14ac:dyDescent="0.25">
      <c r="C515" s="25"/>
      <c r="F515" s="21"/>
      <c r="J515" s="21"/>
      <c r="K515" s="26"/>
      <c r="L515" s="3"/>
    </row>
    <row r="516" spans="3:12" x14ac:dyDescent="0.25">
      <c r="C516" s="25"/>
      <c r="F516" s="21"/>
      <c r="J516" s="21"/>
      <c r="K516" s="26"/>
      <c r="L516" s="3"/>
    </row>
    <row r="517" spans="3:12" x14ac:dyDescent="0.25">
      <c r="C517" s="25"/>
      <c r="F517" s="21"/>
      <c r="J517" s="21"/>
      <c r="K517" s="26"/>
      <c r="L517" s="3"/>
    </row>
    <row r="518" spans="3:12" x14ac:dyDescent="0.25">
      <c r="C518" s="25"/>
      <c r="F518" s="21"/>
      <c r="J518" s="21"/>
      <c r="K518" s="26"/>
      <c r="L518" s="3"/>
    </row>
    <row r="519" spans="3:12" x14ac:dyDescent="0.25">
      <c r="C519" s="25"/>
      <c r="F519" s="21"/>
      <c r="J519" s="21"/>
      <c r="K519" s="26"/>
      <c r="L519" s="3"/>
    </row>
    <row r="520" spans="3:12" x14ac:dyDescent="0.25">
      <c r="C520" s="25"/>
      <c r="F520" s="21"/>
      <c r="J520" s="21"/>
      <c r="K520" s="26"/>
      <c r="L520" s="3"/>
    </row>
  </sheetData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/>
  <dimension ref="A1:D32"/>
  <sheetViews>
    <sheetView workbookViewId="0">
      <selection activeCell="D42" sqref="D42"/>
    </sheetView>
  </sheetViews>
  <sheetFormatPr baseColWidth="10" defaultRowHeight="15" x14ac:dyDescent="0.25"/>
  <cols>
    <col min="2" max="2" width="24.42578125" customWidth="1"/>
    <col min="3" max="3" width="18.5703125" customWidth="1"/>
    <col min="4" max="4" width="20.5703125" customWidth="1"/>
  </cols>
  <sheetData>
    <row r="1" spans="1:4" x14ac:dyDescent="0.25">
      <c r="A1" t="s">
        <v>18</v>
      </c>
      <c r="B1" t="s">
        <v>19</v>
      </c>
      <c r="C1" t="s">
        <v>20</v>
      </c>
      <c r="D1" t="s">
        <v>22</v>
      </c>
    </row>
    <row r="2" spans="1:4" x14ac:dyDescent="0.25">
      <c r="A2">
        <v>1</v>
      </c>
      <c r="B2" t="e">
        <f>DAYS360(#REF!,#REF!)</f>
        <v>#REF!</v>
      </c>
      <c r="C2" s="30">
        <v>1052</v>
      </c>
      <c r="D2" s="33" t="e">
        <f>(Tabla14[[#This Row],[M3 TOTAL]]/Tabla14[[#This Row],[DÍAS]])</f>
        <v>#REF!</v>
      </c>
    </row>
    <row r="3" spans="1:4" x14ac:dyDescent="0.25">
      <c r="A3">
        <v>2</v>
      </c>
      <c r="B3" t="e">
        <f>DAYS360(#REF!,#REF!)</f>
        <v>#REF!</v>
      </c>
      <c r="C3" s="30">
        <v>854</v>
      </c>
      <c r="D3" s="33" t="e">
        <f>(Tabla14[[#This Row],[M3 TOTAL]]/Tabla14[[#This Row],[DÍAS]])</f>
        <v>#REF!</v>
      </c>
    </row>
    <row r="4" spans="1:4" x14ac:dyDescent="0.25">
      <c r="A4">
        <v>3</v>
      </c>
      <c r="B4" t="e">
        <f>DAYS360(#REF!,#REF!)</f>
        <v>#REF!</v>
      </c>
      <c r="C4" s="30">
        <v>1080</v>
      </c>
      <c r="D4" s="33" t="e">
        <f>(Tabla14[[#This Row],[M3 TOTAL]]/Tabla14[[#This Row],[DÍAS]])</f>
        <v>#REF!</v>
      </c>
    </row>
    <row r="5" spans="1:4" x14ac:dyDescent="0.25">
      <c r="A5">
        <v>4</v>
      </c>
      <c r="B5" t="e">
        <f>DAYS360(#REF!,#REF!)</f>
        <v>#REF!</v>
      </c>
      <c r="C5" s="30">
        <v>1921</v>
      </c>
      <c r="D5" s="33" t="e">
        <f>(Tabla14[[#This Row],[M3 TOTAL]]/Tabla14[[#This Row],[DÍAS]])</f>
        <v>#REF!</v>
      </c>
    </row>
    <row r="6" spans="1:4" x14ac:dyDescent="0.25">
      <c r="A6">
        <v>5</v>
      </c>
      <c r="B6" t="e">
        <f>DAYS360(#REF!,#REF!)</f>
        <v>#REF!</v>
      </c>
      <c r="C6" s="30">
        <v>2922</v>
      </c>
      <c r="D6" s="33" t="e">
        <f>(Tabla14[[#This Row],[M3 TOTAL]]/Tabla14[[#This Row],[DÍAS]])</f>
        <v>#REF!</v>
      </c>
    </row>
    <row r="7" spans="1:4" x14ac:dyDescent="0.25">
      <c r="A7">
        <v>6</v>
      </c>
      <c r="B7" t="e">
        <f>DAYS360(#REF!,#REF!)</f>
        <v>#REF!</v>
      </c>
      <c r="C7" s="30">
        <v>737</v>
      </c>
      <c r="D7" s="33" t="e">
        <f>(Tabla14[[#This Row],[M3 TOTAL]]/Tabla14[[#This Row],[DÍAS]])</f>
        <v>#REF!</v>
      </c>
    </row>
    <row r="8" spans="1:4" x14ac:dyDescent="0.25">
      <c r="A8">
        <v>7</v>
      </c>
      <c r="B8" t="e">
        <f>DAYS360(#REF!,#REF!)</f>
        <v>#REF!</v>
      </c>
      <c r="C8" s="30">
        <v>1721</v>
      </c>
      <c r="D8" s="33" t="e">
        <f>(Tabla14[[#This Row],[M3 TOTAL]]/Tabla14[[#This Row],[DÍAS]])</f>
        <v>#REF!</v>
      </c>
    </row>
    <row r="9" spans="1:4" x14ac:dyDescent="0.25">
      <c r="A9">
        <v>8</v>
      </c>
      <c r="B9" t="e">
        <f>DAYS360(#REF!,#REF!)</f>
        <v>#REF!</v>
      </c>
      <c r="C9" s="30">
        <v>2305.6</v>
      </c>
      <c r="D9" s="33" t="e">
        <f>(Tabla14[[#This Row],[M3 TOTAL]]/Tabla14[[#This Row],[DÍAS]])</f>
        <v>#REF!</v>
      </c>
    </row>
    <row r="10" spans="1:4" x14ac:dyDescent="0.25">
      <c r="A10">
        <v>9</v>
      </c>
      <c r="B10" t="e">
        <f>DAYS360(#REF!,#REF!)</f>
        <v>#REF!</v>
      </c>
      <c r="C10" s="30">
        <v>1138</v>
      </c>
      <c r="D10" s="33" t="e">
        <f>(Tabla14[[#This Row],[M3 TOTAL]]/Tabla14[[#This Row],[DÍAS]])</f>
        <v>#REF!</v>
      </c>
    </row>
    <row r="11" spans="1:4" x14ac:dyDescent="0.25">
      <c r="A11">
        <v>10</v>
      </c>
      <c r="B11" t="e">
        <f>DAYS360(#REF!,#REF!)</f>
        <v>#REF!</v>
      </c>
      <c r="C11" s="30">
        <v>2249.5</v>
      </c>
      <c r="D11" s="33" t="e">
        <f>(Tabla14[[#This Row],[M3 TOTAL]]/Tabla14[[#This Row],[DÍAS]])</f>
        <v>#REF!</v>
      </c>
    </row>
    <row r="12" spans="1:4" x14ac:dyDescent="0.25">
      <c r="A12">
        <v>11</v>
      </c>
      <c r="B12" t="e">
        <f>DAYS360(#REF!,#REF!)</f>
        <v>#REF!</v>
      </c>
      <c r="C12" s="30">
        <v>2963.4</v>
      </c>
      <c r="D12" s="33" t="e">
        <f>(Tabla14[[#This Row],[M3 TOTAL]]/Tabla14[[#This Row],[DÍAS]])</f>
        <v>#REF!</v>
      </c>
    </row>
    <row r="13" spans="1:4" x14ac:dyDescent="0.25">
      <c r="A13">
        <v>12</v>
      </c>
      <c r="B13" t="e">
        <f>DAYS360(#REF!,#REF!)</f>
        <v>#REF!</v>
      </c>
      <c r="C13" s="30">
        <v>1972</v>
      </c>
      <c r="D13" s="33" t="e">
        <f>(Tabla14[[#This Row],[M3 TOTAL]]/Tabla14[[#This Row],[DÍAS]])</f>
        <v>#REF!</v>
      </c>
    </row>
    <row r="14" spans="1:4" x14ac:dyDescent="0.25">
      <c r="A14" s="28"/>
      <c r="B14" s="28"/>
      <c r="C14" s="28">
        <f>SUM(Tabla14[M3 TOTAL])</f>
        <v>20915.5</v>
      </c>
      <c r="D14" s="28"/>
    </row>
    <row r="17" spans="1:2" x14ac:dyDescent="0.25">
      <c r="A17" t="s">
        <v>21</v>
      </c>
      <c r="B17" t="s">
        <v>14</v>
      </c>
    </row>
    <row r="18" spans="1:2" x14ac:dyDescent="0.25">
      <c r="A18" s="32">
        <v>39934</v>
      </c>
      <c r="B18" t="e">
        <f>SUM(#REF!)</f>
        <v>#REF!</v>
      </c>
    </row>
    <row r="19" spans="1:2" x14ac:dyDescent="0.25">
      <c r="A19" s="32">
        <v>39965</v>
      </c>
      <c r="B19" t="e">
        <f>SUM(#REF!,#REF!)</f>
        <v>#REF!</v>
      </c>
    </row>
    <row r="20" spans="1:2" x14ac:dyDescent="0.25">
      <c r="A20" s="32">
        <v>39995</v>
      </c>
      <c r="B20" s="30" t="e">
        <f>SUM(#REF!,#REF!,#REF!)</f>
        <v>#REF!</v>
      </c>
    </row>
    <row r="21" spans="1:2" x14ac:dyDescent="0.25">
      <c r="A21" s="32">
        <v>40026</v>
      </c>
      <c r="B21" t="e">
        <f>SUM(#REF!,#REF!)</f>
        <v>#REF!</v>
      </c>
    </row>
    <row r="22" spans="1:2" x14ac:dyDescent="0.25">
      <c r="A22" s="32">
        <v>40057</v>
      </c>
      <c r="B22" t="e">
        <f>SUM(#REF!,#REF!)</f>
        <v>#REF!</v>
      </c>
    </row>
    <row r="23" spans="1:2" x14ac:dyDescent="0.25">
      <c r="A23" s="32">
        <v>40087</v>
      </c>
      <c r="B23" t="e">
        <f>SUM(#REF!,#REF!,#REF!)</f>
        <v>#REF!</v>
      </c>
    </row>
    <row r="24" spans="1:2" x14ac:dyDescent="0.25">
      <c r="A24" s="32">
        <v>40118</v>
      </c>
      <c r="B24" t="e">
        <f>SUM(#REF!,#REF!)</f>
        <v>#REF!</v>
      </c>
    </row>
    <row r="25" spans="1:2" x14ac:dyDescent="0.25">
      <c r="A25" s="32">
        <v>40148</v>
      </c>
      <c r="B25" t="e">
        <f>SUM(#REF!,#REF!,#REF!)</f>
        <v>#REF!</v>
      </c>
    </row>
    <row r="26" spans="1:2" x14ac:dyDescent="0.25">
      <c r="A26" s="32">
        <v>40179</v>
      </c>
      <c r="B26" t="e">
        <f>SUM(#REF!)</f>
        <v>#REF!</v>
      </c>
    </row>
    <row r="27" spans="1:2" x14ac:dyDescent="0.25">
      <c r="A27" s="32">
        <v>40210</v>
      </c>
      <c r="B27" t="e">
        <f>SUM(#REF!,#REF!)</f>
        <v>#REF!</v>
      </c>
    </row>
    <row r="28" spans="1:2" x14ac:dyDescent="0.25">
      <c r="B28" t="e">
        <f>SUM(B18:B27)</f>
        <v>#REF!</v>
      </c>
    </row>
    <row r="32" spans="1:2" x14ac:dyDescent="0.25">
      <c r="A32" t="s">
        <v>12</v>
      </c>
    </row>
  </sheetData>
  <pageMargins left="0.7" right="0.7" top="0.75" bottom="0.75" header="0.3" footer="0.3"/>
  <pageSetup paperSize="9" orientation="portrait" horizontalDpi="200" verticalDpi="200" r:id="rId1"/>
  <drawing r:id="rId2"/>
  <tableParts count="2">
    <tablePart r:id="rId3"/>
    <tablePart r:id="rId4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3"/>
  <sheetViews>
    <sheetView topLeftCell="A151" workbookViewId="0">
      <selection activeCell="A157" sqref="A157"/>
    </sheetView>
  </sheetViews>
  <sheetFormatPr baseColWidth="10" defaultRowHeight="15" x14ac:dyDescent="0.25"/>
  <cols>
    <col min="1" max="1" width="10.28515625" customWidth="1"/>
    <col min="2" max="2" width="12.42578125" customWidth="1"/>
    <col min="3" max="3" width="21.140625" customWidth="1"/>
    <col min="4" max="4" width="10.85546875" customWidth="1"/>
    <col min="5" max="5" width="9.140625" customWidth="1"/>
    <col min="6" max="6" width="15.85546875" customWidth="1"/>
    <col min="7" max="7" width="17.140625" customWidth="1"/>
    <col min="8" max="8" width="21.28515625" customWidth="1"/>
    <col min="9" max="9" width="21.140625" customWidth="1"/>
    <col min="10" max="10" width="13.7109375" customWidth="1"/>
    <col min="11" max="11" width="10" customWidth="1"/>
    <col min="12" max="12" width="15.42578125" customWidth="1"/>
    <col min="13" max="13" width="8.85546875" customWidth="1"/>
  </cols>
  <sheetData>
    <row r="1" spans="1:14" x14ac:dyDescent="0.25">
      <c r="A1" s="94" t="s">
        <v>61</v>
      </c>
      <c r="B1" s="94" t="s">
        <v>62</v>
      </c>
      <c r="C1" s="94" t="s">
        <v>63</v>
      </c>
      <c r="D1" s="94" t="s">
        <v>56</v>
      </c>
      <c r="E1" s="94" t="s">
        <v>57</v>
      </c>
      <c r="F1" s="94" t="s">
        <v>9</v>
      </c>
      <c r="G1" s="94" t="s">
        <v>10</v>
      </c>
      <c r="H1" s="94" t="s">
        <v>11</v>
      </c>
      <c r="I1" s="94" t="s">
        <v>58</v>
      </c>
      <c r="J1" s="94" t="s">
        <v>13</v>
      </c>
      <c r="K1" s="95" t="s">
        <v>64</v>
      </c>
      <c r="L1" s="94" t="s">
        <v>44</v>
      </c>
      <c r="M1" s="94" t="s">
        <v>60</v>
      </c>
      <c r="N1" s="94" t="s">
        <v>65</v>
      </c>
    </row>
    <row r="2" spans="1:14" x14ac:dyDescent="0.25">
      <c r="A2" s="96">
        <v>4217</v>
      </c>
      <c r="B2" s="97">
        <v>40787</v>
      </c>
      <c r="C2" s="101">
        <v>5125</v>
      </c>
      <c r="D2" s="98">
        <v>1144</v>
      </c>
      <c r="E2" s="98">
        <v>1205</v>
      </c>
      <c r="F2" s="96" t="s">
        <v>0</v>
      </c>
      <c r="G2" s="99" t="s">
        <v>28</v>
      </c>
      <c r="H2" s="98" t="s">
        <v>52</v>
      </c>
      <c r="I2" s="98" t="s">
        <v>3</v>
      </c>
      <c r="J2" s="98" t="s">
        <v>16</v>
      </c>
      <c r="K2" s="103" t="s">
        <v>68</v>
      </c>
      <c r="L2" s="96" t="s">
        <v>68</v>
      </c>
      <c r="M2" s="96">
        <v>22</v>
      </c>
      <c r="N2" s="98"/>
    </row>
    <row r="3" spans="1:14" x14ac:dyDescent="0.25">
      <c r="A3" s="96">
        <v>4218</v>
      </c>
      <c r="B3" s="97">
        <v>40787</v>
      </c>
      <c r="C3" s="101">
        <v>5226</v>
      </c>
      <c r="D3" s="98">
        <v>1155</v>
      </c>
      <c r="E3" s="98">
        <v>1215</v>
      </c>
      <c r="F3" s="96" t="s">
        <v>0</v>
      </c>
      <c r="G3" s="99" t="s">
        <v>27</v>
      </c>
      <c r="H3" s="98" t="s">
        <v>66</v>
      </c>
      <c r="I3" s="98" t="s">
        <v>31</v>
      </c>
      <c r="J3" s="98" t="s">
        <v>16</v>
      </c>
      <c r="K3" s="103" t="s">
        <v>69</v>
      </c>
      <c r="L3" s="96" t="s">
        <v>84</v>
      </c>
      <c r="M3" s="96">
        <v>22</v>
      </c>
      <c r="N3" s="98"/>
    </row>
    <row r="4" spans="1:14" x14ac:dyDescent="0.25">
      <c r="A4" s="96">
        <v>4219</v>
      </c>
      <c r="B4" s="97">
        <v>40787</v>
      </c>
      <c r="C4" s="101">
        <v>5228</v>
      </c>
      <c r="D4" s="98">
        <v>1127</v>
      </c>
      <c r="E4" s="98">
        <v>1155</v>
      </c>
      <c r="F4" s="96" t="s">
        <v>0</v>
      </c>
      <c r="G4" s="99" t="s">
        <v>27</v>
      </c>
      <c r="H4" s="98" t="s">
        <v>66</v>
      </c>
      <c r="I4" s="98" t="s">
        <v>41</v>
      </c>
      <c r="J4" s="98" t="s">
        <v>16</v>
      </c>
      <c r="K4" s="103" t="s">
        <v>70</v>
      </c>
      <c r="L4" s="96" t="s">
        <v>85</v>
      </c>
      <c r="M4" s="96">
        <v>22</v>
      </c>
      <c r="N4" s="98"/>
    </row>
    <row r="5" spans="1:14" x14ac:dyDescent="0.25">
      <c r="A5" s="96">
        <v>4220</v>
      </c>
      <c r="B5" s="97">
        <v>40787</v>
      </c>
      <c r="C5" s="101">
        <v>5315</v>
      </c>
      <c r="D5" s="98">
        <v>1546</v>
      </c>
      <c r="E5" s="98">
        <v>1615</v>
      </c>
      <c r="F5" s="96" t="s">
        <v>0</v>
      </c>
      <c r="G5" s="99" t="s">
        <v>48</v>
      </c>
      <c r="H5" s="98" t="s">
        <v>67</v>
      </c>
      <c r="I5" s="98" t="s">
        <v>2</v>
      </c>
      <c r="J5" s="98" t="s">
        <v>16</v>
      </c>
      <c r="K5" s="103" t="s">
        <v>71</v>
      </c>
      <c r="L5" s="96" t="s">
        <v>86</v>
      </c>
      <c r="M5" s="96">
        <v>22</v>
      </c>
      <c r="N5" s="98"/>
    </row>
    <row r="6" spans="1:14" x14ac:dyDescent="0.25">
      <c r="A6" s="96">
        <v>4221</v>
      </c>
      <c r="B6" s="97">
        <v>40787</v>
      </c>
      <c r="C6" s="101">
        <v>5342</v>
      </c>
      <c r="D6" s="98">
        <v>1550</v>
      </c>
      <c r="E6" s="98">
        <v>1620</v>
      </c>
      <c r="F6" s="96" t="s">
        <v>0</v>
      </c>
      <c r="G6" s="99" t="s">
        <v>27</v>
      </c>
      <c r="H6" s="98" t="s">
        <v>66</v>
      </c>
      <c r="I6" s="98" t="s">
        <v>2</v>
      </c>
      <c r="J6" s="98" t="s">
        <v>16</v>
      </c>
      <c r="K6" s="103" t="s">
        <v>72</v>
      </c>
      <c r="L6" s="96" t="s">
        <v>87</v>
      </c>
      <c r="M6" s="96">
        <v>22</v>
      </c>
      <c r="N6" s="98"/>
    </row>
    <row r="7" spans="1:14" x14ac:dyDescent="0.25">
      <c r="A7" s="96">
        <v>4222</v>
      </c>
      <c r="B7" s="97">
        <v>40787</v>
      </c>
      <c r="C7" s="101">
        <v>5316</v>
      </c>
      <c r="D7" s="98">
        <v>1654</v>
      </c>
      <c r="E7" s="98">
        <v>1715</v>
      </c>
      <c r="F7" s="96" t="s">
        <v>0</v>
      </c>
      <c r="G7" s="99" t="s">
        <v>48</v>
      </c>
      <c r="H7" s="98" t="s">
        <v>67</v>
      </c>
      <c r="I7" s="98" t="s">
        <v>2</v>
      </c>
      <c r="J7" s="98" t="s">
        <v>16</v>
      </c>
      <c r="K7" s="103" t="s">
        <v>73</v>
      </c>
      <c r="L7" s="96" t="s">
        <v>88</v>
      </c>
      <c r="M7" s="96">
        <v>22</v>
      </c>
      <c r="N7" s="98"/>
    </row>
    <row r="8" spans="1:14" x14ac:dyDescent="0.25">
      <c r="A8" s="96">
        <v>4223</v>
      </c>
      <c r="B8" s="97">
        <v>40787</v>
      </c>
      <c r="C8" s="101">
        <v>5229</v>
      </c>
      <c r="D8" s="98">
        <v>1701</v>
      </c>
      <c r="E8" s="98">
        <v>1719</v>
      </c>
      <c r="F8" s="96" t="s">
        <v>0</v>
      </c>
      <c r="G8" s="99" t="s">
        <v>27</v>
      </c>
      <c r="H8" s="98" t="s">
        <v>66</v>
      </c>
      <c r="I8" s="98" t="s">
        <v>2</v>
      </c>
      <c r="J8" s="98" t="s">
        <v>16</v>
      </c>
      <c r="K8" s="103" t="s">
        <v>74</v>
      </c>
      <c r="L8" s="96" t="s">
        <v>89</v>
      </c>
      <c r="M8" s="96">
        <v>22</v>
      </c>
      <c r="N8" s="98"/>
    </row>
    <row r="9" spans="1:14" x14ac:dyDescent="0.25">
      <c r="A9" s="96">
        <v>4226</v>
      </c>
      <c r="B9" s="97">
        <v>40788</v>
      </c>
      <c r="C9" s="101">
        <v>5318</v>
      </c>
      <c r="D9" s="98">
        <v>1337</v>
      </c>
      <c r="E9" s="98">
        <v>1400</v>
      </c>
      <c r="F9" s="96" t="s">
        <v>0</v>
      </c>
      <c r="G9" s="99" t="s">
        <v>48</v>
      </c>
      <c r="H9" s="98" t="s">
        <v>67</v>
      </c>
      <c r="I9" s="98" t="s">
        <v>2</v>
      </c>
      <c r="J9" s="98" t="s">
        <v>16</v>
      </c>
      <c r="K9" s="103" t="s">
        <v>75</v>
      </c>
      <c r="L9" s="96" t="s">
        <v>90</v>
      </c>
      <c r="M9" s="96">
        <v>22</v>
      </c>
      <c r="N9" s="98"/>
    </row>
    <row r="10" spans="1:14" x14ac:dyDescent="0.25">
      <c r="A10" s="96">
        <v>4227</v>
      </c>
      <c r="B10" s="97">
        <v>40788</v>
      </c>
      <c r="C10" s="101">
        <v>5319</v>
      </c>
      <c r="D10" s="98">
        <v>1436</v>
      </c>
      <c r="E10" s="98">
        <v>1500</v>
      </c>
      <c r="F10" s="96" t="s">
        <v>0</v>
      </c>
      <c r="G10" s="99" t="s">
        <v>48</v>
      </c>
      <c r="H10" s="98" t="s">
        <v>67</v>
      </c>
      <c r="I10" s="98" t="s">
        <v>2</v>
      </c>
      <c r="J10" s="98" t="s">
        <v>16</v>
      </c>
      <c r="K10" s="103" t="s">
        <v>76</v>
      </c>
      <c r="L10" s="96" t="s">
        <v>91</v>
      </c>
      <c r="M10" s="96">
        <v>22</v>
      </c>
      <c r="N10" s="98"/>
    </row>
    <row r="11" spans="1:14" x14ac:dyDescent="0.25">
      <c r="A11" s="96">
        <v>4228</v>
      </c>
      <c r="B11" s="97">
        <v>40789</v>
      </c>
      <c r="C11" s="101">
        <v>5233</v>
      </c>
      <c r="D11" s="98">
        <v>933</v>
      </c>
      <c r="E11" s="98">
        <v>950</v>
      </c>
      <c r="F11" s="96" t="s">
        <v>0</v>
      </c>
      <c r="G11" s="99" t="s">
        <v>27</v>
      </c>
      <c r="H11" s="98" t="s">
        <v>66</v>
      </c>
      <c r="I11" s="98" t="s">
        <v>47</v>
      </c>
      <c r="J11" s="98" t="s">
        <v>16</v>
      </c>
      <c r="K11" s="103" t="s">
        <v>77</v>
      </c>
      <c r="L11" s="96" t="s">
        <v>92</v>
      </c>
      <c r="M11" s="96">
        <v>22</v>
      </c>
      <c r="N11" s="98"/>
    </row>
    <row r="12" spans="1:14" x14ac:dyDescent="0.25">
      <c r="A12" s="96">
        <v>4229</v>
      </c>
      <c r="B12" s="97">
        <v>40789</v>
      </c>
      <c r="C12" s="101">
        <v>5232</v>
      </c>
      <c r="D12" s="98">
        <v>1009</v>
      </c>
      <c r="E12" s="98">
        <v>1030</v>
      </c>
      <c r="F12" s="96" t="s">
        <v>0</v>
      </c>
      <c r="G12" s="99" t="s">
        <v>27</v>
      </c>
      <c r="H12" s="98" t="s">
        <v>66</v>
      </c>
      <c r="I12" s="98" t="s">
        <v>32</v>
      </c>
      <c r="J12" s="98" t="s">
        <v>16</v>
      </c>
      <c r="K12" s="103" t="s">
        <v>78</v>
      </c>
      <c r="L12" s="96" t="s">
        <v>93</v>
      </c>
      <c r="M12" s="96">
        <v>22</v>
      </c>
      <c r="N12" s="98"/>
    </row>
    <row r="13" spans="1:14" x14ac:dyDescent="0.25">
      <c r="A13" s="96">
        <v>4233</v>
      </c>
      <c r="B13" s="97">
        <v>40791</v>
      </c>
      <c r="C13" s="101">
        <v>5326</v>
      </c>
      <c r="D13" s="98">
        <v>1536</v>
      </c>
      <c r="E13" s="98">
        <v>1600</v>
      </c>
      <c r="F13" s="96" t="s">
        <v>0</v>
      </c>
      <c r="G13" s="99" t="s">
        <v>48</v>
      </c>
      <c r="H13" s="98" t="s">
        <v>67</v>
      </c>
      <c r="I13" s="98" t="s">
        <v>2</v>
      </c>
      <c r="J13" s="98" t="s">
        <v>16</v>
      </c>
      <c r="K13" s="103" t="s">
        <v>79</v>
      </c>
      <c r="L13" s="96" t="s">
        <v>94</v>
      </c>
      <c r="M13" s="96">
        <v>22</v>
      </c>
      <c r="N13" s="98"/>
    </row>
    <row r="14" spans="1:14" x14ac:dyDescent="0.25">
      <c r="A14" s="96">
        <v>4234</v>
      </c>
      <c r="B14" s="97">
        <v>40791</v>
      </c>
      <c r="C14" s="101">
        <v>5323</v>
      </c>
      <c r="D14" s="98">
        <v>1138</v>
      </c>
      <c r="E14" s="98">
        <v>1205</v>
      </c>
      <c r="F14" s="96" t="s">
        <v>0</v>
      </c>
      <c r="G14" s="99" t="s">
        <v>48</v>
      </c>
      <c r="H14" s="98" t="s">
        <v>67</v>
      </c>
      <c r="I14" s="98" t="s">
        <v>2</v>
      </c>
      <c r="J14" s="98" t="s">
        <v>16</v>
      </c>
      <c r="K14" s="103" t="s">
        <v>80</v>
      </c>
      <c r="L14" s="96" t="s">
        <v>95</v>
      </c>
      <c r="M14" s="96">
        <v>22</v>
      </c>
      <c r="N14" s="98"/>
    </row>
    <row r="15" spans="1:14" x14ac:dyDescent="0.25">
      <c r="A15" s="96">
        <v>4235</v>
      </c>
      <c r="B15" s="97">
        <v>40791</v>
      </c>
      <c r="C15" s="101">
        <v>5324</v>
      </c>
      <c r="D15" s="98">
        <v>1327</v>
      </c>
      <c r="E15" s="98">
        <v>1400</v>
      </c>
      <c r="F15" s="96" t="s">
        <v>0</v>
      </c>
      <c r="G15" s="99" t="s">
        <v>48</v>
      </c>
      <c r="H15" s="98" t="s">
        <v>67</v>
      </c>
      <c r="I15" s="98" t="s">
        <v>2</v>
      </c>
      <c r="J15" s="98" t="s">
        <v>16</v>
      </c>
      <c r="K15" s="103" t="s">
        <v>81</v>
      </c>
      <c r="L15" s="96" t="s">
        <v>96</v>
      </c>
      <c r="M15" s="96">
        <v>22</v>
      </c>
      <c r="N15" s="98"/>
    </row>
    <row r="16" spans="1:14" x14ac:dyDescent="0.25">
      <c r="A16" s="96">
        <v>4236</v>
      </c>
      <c r="B16" s="97">
        <v>40791</v>
      </c>
      <c r="C16" s="101">
        <v>5325</v>
      </c>
      <c r="D16" s="98">
        <v>1429</v>
      </c>
      <c r="E16" s="98">
        <v>1450</v>
      </c>
      <c r="F16" s="96" t="s">
        <v>0</v>
      </c>
      <c r="G16" s="99" t="s">
        <v>48</v>
      </c>
      <c r="H16" s="98" t="s">
        <v>67</v>
      </c>
      <c r="I16" s="98" t="s">
        <v>2</v>
      </c>
      <c r="J16" s="98" t="s">
        <v>16</v>
      </c>
      <c r="K16" s="103" t="s">
        <v>82</v>
      </c>
      <c r="L16" s="96" t="s">
        <v>97</v>
      </c>
      <c r="M16" s="96">
        <v>22</v>
      </c>
      <c r="N16" s="98"/>
    </row>
    <row r="17" spans="1:14" ht="15.75" customHeight="1" x14ac:dyDescent="0.25">
      <c r="A17" s="96">
        <v>4237</v>
      </c>
      <c r="B17" s="97">
        <v>40791</v>
      </c>
      <c r="C17" s="101">
        <v>5126</v>
      </c>
      <c r="D17" s="98">
        <v>1444</v>
      </c>
      <c r="E17" s="98">
        <v>1510</v>
      </c>
      <c r="F17" s="96" t="s">
        <v>0</v>
      </c>
      <c r="G17" s="100" t="s">
        <v>28</v>
      </c>
      <c r="H17" s="98" t="s">
        <v>52</v>
      </c>
      <c r="I17" s="98" t="s">
        <v>3</v>
      </c>
      <c r="J17" s="98" t="s">
        <v>16</v>
      </c>
      <c r="K17" s="103" t="s">
        <v>83</v>
      </c>
      <c r="L17" s="96" t="s">
        <v>98</v>
      </c>
      <c r="M17" s="96">
        <v>22</v>
      </c>
      <c r="N17" s="98"/>
    </row>
    <row r="18" spans="1:14" x14ac:dyDescent="0.25">
      <c r="A18" s="96">
        <v>4238</v>
      </c>
      <c r="B18" s="97">
        <v>40791</v>
      </c>
      <c r="C18" s="101">
        <v>5327</v>
      </c>
      <c r="D18" s="98">
        <v>1654</v>
      </c>
      <c r="E18" s="98">
        <v>1715</v>
      </c>
      <c r="F18" s="96" t="s">
        <v>0</v>
      </c>
      <c r="G18" s="99" t="s">
        <v>48</v>
      </c>
      <c r="H18" s="98" t="s">
        <v>67</v>
      </c>
      <c r="I18" s="98" t="s">
        <v>2</v>
      </c>
      <c r="J18" s="98" t="s">
        <v>16</v>
      </c>
      <c r="K18" s="103" t="s">
        <v>99</v>
      </c>
      <c r="L18" s="96" t="s">
        <v>100</v>
      </c>
      <c r="M18" s="96">
        <v>22</v>
      </c>
      <c r="N18" s="98"/>
    </row>
    <row r="19" spans="1:14" x14ac:dyDescent="0.25">
      <c r="A19" s="96">
        <v>4243</v>
      </c>
      <c r="B19" s="97">
        <v>40791</v>
      </c>
      <c r="C19" s="101">
        <v>5127</v>
      </c>
      <c r="D19" s="98">
        <v>1817</v>
      </c>
      <c r="E19" s="98">
        <v>1917</v>
      </c>
      <c r="F19" s="96" t="s">
        <v>0</v>
      </c>
      <c r="G19" s="99" t="s">
        <v>28</v>
      </c>
      <c r="H19" s="98" t="s">
        <v>52</v>
      </c>
      <c r="I19" s="98" t="s">
        <v>31</v>
      </c>
      <c r="J19" s="98" t="s">
        <v>16</v>
      </c>
      <c r="K19" s="103" t="s">
        <v>101</v>
      </c>
      <c r="L19" s="96" t="s">
        <v>103</v>
      </c>
      <c r="M19" s="96">
        <v>22</v>
      </c>
      <c r="N19" s="98"/>
    </row>
    <row r="20" spans="1:14" x14ac:dyDescent="0.25">
      <c r="A20" s="96">
        <v>4245</v>
      </c>
      <c r="B20" s="97">
        <v>40792</v>
      </c>
      <c r="C20" s="101">
        <v>5239</v>
      </c>
      <c r="D20" s="98">
        <v>914</v>
      </c>
      <c r="E20" s="98">
        <v>940</v>
      </c>
      <c r="F20" s="96" t="s">
        <v>0</v>
      </c>
      <c r="G20" s="99" t="s">
        <v>27</v>
      </c>
      <c r="H20" s="98" t="s">
        <v>66</v>
      </c>
      <c r="I20" s="98" t="s">
        <v>35</v>
      </c>
      <c r="J20" s="98" t="s">
        <v>16</v>
      </c>
      <c r="K20" s="103" t="s">
        <v>102</v>
      </c>
      <c r="L20" s="96" t="s">
        <v>104</v>
      </c>
      <c r="M20" s="96">
        <v>22</v>
      </c>
      <c r="N20" s="98"/>
    </row>
    <row r="21" spans="1:14" x14ac:dyDescent="0.25">
      <c r="A21" s="96">
        <v>4246</v>
      </c>
      <c r="B21" s="97">
        <v>40792</v>
      </c>
      <c r="C21" s="101">
        <v>5328</v>
      </c>
      <c r="D21" s="98">
        <v>1151</v>
      </c>
      <c r="E21" s="98">
        <v>1210</v>
      </c>
      <c r="F21" s="96" t="s">
        <v>0</v>
      </c>
      <c r="G21" s="99" t="s">
        <v>48</v>
      </c>
      <c r="H21" s="98" t="s">
        <v>67</v>
      </c>
      <c r="I21" s="98" t="s">
        <v>2</v>
      </c>
      <c r="J21" s="98" t="s">
        <v>16</v>
      </c>
      <c r="K21" s="103" t="s">
        <v>105</v>
      </c>
      <c r="L21" s="96" t="s">
        <v>109</v>
      </c>
      <c r="M21" s="96">
        <v>22</v>
      </c>
      <c r="N21" s="98"/>
    </row>
    <row r="22" spans="1:14" x14ac:dyDescent="0.25">
      <c r="A22" s="96">
        <v>4247</v>
      </c>
      <c r="B22" s="97">
        <v>40792</v>
      </c>
      <c r="C22" s="101">
        <v>5329</v>
      </c>
      <c r="D22" s="98">
        <v>1303</v>
      </c>
      <c r="E22" s="98">
        <v>1325</v>
      </c>
      <c r="F22" s="96" t="s">
        <v>0</v>
      </c>
      <c r="G22" s="99" t="s">
        <v>48</v>
      </c>
      <c r="H22" s="98" t="s">
        <v>67</v>
      </c>
      <c r="I22" s="98" t="s">
        <v>2</v>
      </c>
      <c r="J22" s="98" t="s">
        <v>16</v>
      </c>
      <c r="K22" s="103" t="s">
        <v>71</v>
      </c>
      <c r="L22" s="96" t="s">
        <v>110</v>
      </c>
      <c r="M22" s="96">
        <v>22</v>
      </c>
      <c r="N22" s="98"/>
    </row>
    <row r="23" spans="1:14" x14ac:dyDescent="0.25">
      <c r="A23" s="96">
        <v>4248</v>
      </c>
      <c r="B23" s="97">
        <v>40792</v>
      </c>
      <c r="C23" s="101">
        <v>5330</v>
      </c>
      <c r="D23" s="98">
        <v>1448</v>
      </c>
      <c r="E23" s="98">
        <v>1510</v>
      </c>
      <c r="F23" s="96" t="s">
        <v>0</v>
      </c>
      <c r="G23" s="99" t="s">
        <v>48</v>
      </c>
      <c r="H23" s="98" t="s">
        <v>67</v>
      </c>
      <c r="I23" s="98" t="s">
        <v>2</v>
      </c>
      <c r="J23" s="98" t="s">
        <v>16</v>
      </c>
      <c r="K23" s="103" t="s">
        <v>106</v>
      </c>
      <c r="L23" s="96" t="s">
        <v>111</v>
      </c>
      <c r="M23" s="96">
        <v>22</v>
      </c>
      <c r="N23" s="98"/>
    </row>
    <row r="24" spans="1:14" x14ac:dyDescent="0.25">
      <c r="A24" s="96">
        <v>4249</v>
      </c>
      <c r="B24" s="97">
        <v>40792</v>
      </c>
      <c r="C24" s="101">
        <v>5224</v>
      </c>
      <c r="D24" s="98">
        <v>1753</v>
      </c>
      <c r="E24" s="98">
        <v>1815</v>
      </c>
      <c r="F24" s="96" t="s">
        <v>0</v>
      </c>
      <c r="G24" s="99" t="s">
        <v>27</v>
      </c>
      <c r="H24" s="98" t="s">
        <v>66</v>
      </c>
      <c r="I24" s="98" t="s">
        <v>38</v>
      </c>
      <c r="J24" s="98" t="s">
        <v>16</v>
      </c>
      <c r="K24" s="103" t="s">
        <v>107</v>
      </c>
      <c r="L24" s="96" t="s">
        <v>112</v>
      </c>
      <c r="M24" s="96">
        <v>22</v>
      </c>
      <c r="N24" s="98"/>
    </row>
    <row r="25" spans="1:14" x14ac:dyDescent="0.25">
      <c r="A25" s="96">
        <v>4250</v>
      </c>
      <c r="B25" s="97">
        <v>40793</v>
      </c>
      <c r="C25" s="101">
        <v>5331</v>
      </c>
      <c r="D25" s="98">
        <v>1437</v>
      </c>
      <c r="E25" s="98">
        <v>1457</v>
      </c>
      <c r="F25" s="96" t="s">
        <v>0</v>
      </c>
      <c r="G25" s="99" t="s">
        <v>48</v>
      </c>
      <c r="H25" s="98" t="s">
        <v>67</v>
      </c>
      <c r="I25" s="98" t="s">
        <v>2</v>
      </c>
      <c r="J25" s="98" t="s">
        <v>16</v>
      </c>
      <c r="K25" s="103" t="s">
        <v>108</v>
      </c>
      <c r="L25" s="96" t="s">
        <v>113</v>
      </c>
      <c r="M25" s="96">
        <v>22</v>
      </c>
      <c r="N25" s="98"/>
    </row>
    <row r="26" spans="1:14" x14ac:dyDescent="0.25">
      <c r="A26" s="96">
        <v>4252</v>
      </c>
      <c r="B26" s="97">
        <v>40793</v>
      </c>
      <c r="C26" s="101">
        <v>5332</v>
      </c>
      <c r="D26" s="98">
        <v>1545</v>
      </c>
      <c r="E26" s="98">
        <v>1600</v>
      </c>
      <c r="F26" s="96" t="s">
        <v>0</v>
      </c>
      <c r="G26" s="99" t="s">
        <v>48</v>
      </c>
      <c r="H26" s="98" t="s">
        <v>67</v>
      </c>
      <c r="I26" s="98" t="s">
        <v>2</v>
      </c>
      <c r="J26" s="98" t="s">
        <v>16</v>
      </c>
      <c r="K26" s="103" t="s">
        <v>117</v>
      </c>
      <c r="L26" s="96" t="s">
        <v>131</v>
      </c>
      <c r="M26" s="96">
        <v>22</v>
      </c>
      <c r="N26" s="98"/>
    </row>
    <row r="27" spans="1:14" x14ac:dyDescent="0.25">
      <c r="A27" s="96">
        <v>4253</v>
      </c>
      <c r="B27" s="97">
        <v>40793</v>
      </c>
      <c r="C27" s="101">
        <v>5243</v>
      </c>
      <c r="D27" s="98">
        <v>1614</v>
      </c>
      <c r="E27" s="98">
        <v>1626</v>
      </c>
      <c r="F27" s="96" t="s">
        <v>0</v>
      </c>
      <c r="G27" s="98" t="s">
        <v>27</v>
      </c>
      <c r="H27" s="98" t="s">
        <v>66</v>
      </c>
      <c r="I27" s="98" t="s">
        <v>2</v>
      </c>
      <c r="J27" s="98" t="s">
        <v>16</v>
      </c>
      <c r="K27" s="103" t="s">
        <v>118</v>
      </c>
      <c r="L27" s="96" t="s">
        <v>132</v>
      </c>
      <c r="M27" s="96">
        <v>22</v>
      </c>
      <c r="N27" s="98"/>
    </row>
    <row r="28" spans="1:14" x14ac:dyDescent="0.25">
      <c r="A28" s="96">
        <v>4254</v>
      </c>
      <c r="B28" s="97">
        <v>40793</v>
      </c>
      <c r="C28" s="101">
        <v>5053</v>
      </c>
      <c r="D28" s="98">
        <v>1627</v>
      </c>
      <c r="E28" s="98">
        <v>1645</v>
      </c>
      <c r="F28" s="96" t="s">
        <v>0</v>
      </c>
      <c r="G28" s="98" t="s">
        <v>23</v>
      </c>
      <c r="H28" s="98" t="s">
        <v>114</v>
      </c>
      <c r="I28" s="98" t="s">
        <v>42</v>
      </c>
      <c r="J28" s="98" t="s">
        <v>16</v>
      </c>
      <c r="K28" s="103" t="s">
        <v>119</v>
      </c>
      <c r="L28" s="96" t="s">
        <v>133</v>
      </c>
      <c r="M28" s="96">
        <v>22</v>
      </c>
      <c r="N28" s="98"/>
    </row>
    <row r="29" spans="1:14" x14ac:dyDescent="0.25">
      <c r="A29" s="96">
        <v>4255</v>
      </c>
      <c r="B29" s="97">
        <v>40793</v>
      </c>
      <c r="C29" s="101">
        <v>5241</v>
      </c>
      <c r="D29" s="98">
        <v>1644</v>
      </c>
      <c r="E29" s="98">
        <v>1700</v>
      </c>
      <c r="F29" s="96" t="s">
        <v>0</v>
      </c>
      <c r="G29" s="98" t="s">
        <v>27</v>
      </c>
      <c r="H29" s="98" t="s">
        <v>66</v>
      </c>
      <c r="I29" s="98" t="s">
        <v>31</v>
      </c>
      <c r="J29" s="98" t="s">
        <v>16</v>
      </c>
      <c r="K29" s="103" t="s">
        <v>120</v>
      </c>
      <c r="L29" s="96" t="s">
        <v>134</v>
      </c>
      <c r="M29" s="96">
        <v>22</v>
      </c>
      <c r="N29" s="98"/>
    </row>
    <row r="30" spans="1:14" x14ac:dyDescent="0.25">
      <c r="A30" s="96">
        <v>4256</v>
      </c>
      <c r="B30" s="97">
        <v>40793</v>
      </c>
      <c r="C30" s="101">
        <v>5242</v>
      </c>
      <c r="D30" s="98">
        <v>1705</v>
      </c>
      <c r="E30" s="98">
        <v>1725</v>
      </c>
      <c r="F30" s="96" t="s">
        <v>0</v>
      </c>
      <c r="G30" s="98" t="s">
        <v>27</v>
      </c>
      <c r="H30" s="98" t="s">
        <v>66</v>
      </c>
      <c r="I30" s="98" t="s">
        <v>31</v>
      </c>
      <c r="J30" s="98" t="s">
        <v>16</v>
      </c>
      <c r="K30" s="103" t="s">
        <v>121</v>
      </c>
      <c r="L30" s="96" t="s">
        <v>135</v>
      </c>
      <c r="M30" s="96">
        <v>22</v>
      </c>
      <c r="N30" s="98"/>
    </row>
    <row r="31" spans="1:14" x14ac:dyDescent="0.25">
      <c r="A31" s="96">
        <v>4257</v>
      </c>
      <c r="B31" s="97">
        <v>40794</v>
      </c>
      <c r="C31" s="101">
        <v>5245</v>
      </c>
      <c r="D31" s="98">
        <v>1156</v>
      </c>
      <c r="E31" s="98">
        <v>1215</v>
      </c>
      <c r="F31" s="96" t="s">
        <v>0</v>
      </c>
      <c r="G31" s="98" t="s">
        <v>27</v>
      </c>
      <c r="H31" s="98" t="s">
        <v>66</v>
      </c>
      <c r="I31" s="98" t="s">
        <v>31</v>
      </c>
      <c r="J31" s="98" t="s">
        <v>16</v>
      </c>
      <c r="K31" s="103" t="s">
        <v>122</v>
      </c>
      <c r="L31" s="96" t="s">
        <v>136</v>
      </c>
      <c r="M31" s="96">
        <v>22</v>
      </c>
      <c r="N31" s="98"/>
    </row>
    <row r="32" spans="1:14" x14ac:dyDescent="0.25">
      <c r="A32" s="96">
        <v>4258</v>
      </c>
      <c r="B32" s="97">
        <v>40794</v>
      </c>
      <c r="C32" s="101">
        <v>5246</v>
      </c>
      <c r="D32" s="98">
        <v>1419</v>
      </c>
      <c r="E32" s="98">
        <v>1445</v>
      </c>
      <c r="F32" s="96" t="s">
        <v>0</v>
      </c>
      <c r="G32" s="98" t="s">
        <v>27</v>
      </c>
      <c r="H32" s="98" t="s">
        <v>66</v>
      </c>
      <c r="I32" s="98" t="s">
        <v>115</v>
      </c>
      <c r="J32" s="98" t="s">
        <v>16</v>
      </c>
      <c r="K32" s="103" t="s">
        <v>123</v>
      </c>
      <c r="L32" s="96" t="s">
        <v>137</v>
      </c>
      <c r="M32" s="96">
        <v>22</v>
      </c>
      <c r="N32" s="98"/>
    </row>
    <row r="33" spans="1:14" x14ac:dyDescent="0.25">
      <c r="A33" s="96">
        <v>4259</v>
      </c>
      <c r="B33" s="97">
        <v>40794</v>
      </c>
      <c r="C33" s="101">
        <v>5333</v>
      </c>
      <c r="D33" s="98">
        <v>1559</v>
      </c>
      <c r="E33" s="98">
        <v>1620</v>
      </c>
      <c r="F33" s="96" t="s">
        <v>0</v>
      </c>
      <c r="G33" s="98" t="s">
        <v>48</v>
      </c>
      <c r="H33" s="98" t="s">
        <v>67</v>
      </c>
      <c r="I33" s="98" t="s">
        <v>2</v>
      </c>
      <c r="J33" s="98" t="s">
        <v>16</v>
      </c>
      <c r="K33" s="103" t="s">
        <v>75</v>
      </c>
      <c r="L33" s="96" t="s">
        <v>138</v>
      </c>
      <c r="M33" s="96">
        <v>22</v>
      </c>
      <c r="N33" s="98"/>
    </row>
    <row r="34" spans="1:14" x14ac:dyDescent="0.25">
      <c r="A34" s="96">
        <v>4260</v>
      </c>
      <c r="B34" s="97">
        <v>40794</v>
      </c>
      <c r="C34" s="101">
        <v>5334</v>
      </c>
      <c r="D34" s="98">
        <v>1702</v>
      </c>
      <c r="E34" s="98">
        <v>1720</v>
      </c>
      <c r="F34" s="96" t="s">
        <v>0</v>
      </c>
      <c r="G34" s="98" t="s">
        <v>48</v>
      </c>
      <c r="H34" s="98" t="s">
        <v>67</v>
      </c>
      <c r="I34" s="98" t="s">
        <v>2</v>
      </c>
      <c r="J34" s="98" t="s">
        <v>16</v>
      </c>
      <c r="K34" s="103" t="s">
        <v>124</v>
      </c>
      <c r="L34" s="96" t="s">
        <v>139</v>
      </c>
      <c r="M34" s="96">
        <v>22</v>
      </c>
      <c r="N34" s="98"/>
    </row>
    <row r="35" spans="1:14" x14ac:dyDescent="0.25">
      <c r="A35" s="96">
        <v>4261</v>
      </c>
      <c r="B35" s="97">
        <v>40794</v>
      </c>
      <c r="C35" s="101">
        <v>5335</v>
      </c>
      <c r="D35" s="98">
        <v>1806</v>
      </c>
      <c r="E35" s="98">
        <v>1820</v>
      </c>
      <c r="F35" s="96" t="s">
        <v>0</v>
      </c>
      <c r="G35" s="98" t="s">
        <v>48</v>
      </c>
      <c r="H35" s="98" t="s">
        <v>67</v>
      </c>
      <c r="I35" s="98" t="s">
        <v>2</v>
      </c>
      <c r="J35" s="98" t="s">
        <v>16</v>
      </c>
      <c r="K35" s="103" t="s">
        <v>245</v>
      </c>
      <c r="L35" s="105" t="s">
        <v>246</v>
      </c>
      <c r="M35" s="96">
        <v>22</v>
      </c>
      <c r="N35" s="98"/>
    </row>
    <row r="36" spans="1:14" x14ac:dyDescent="0.25">
      <c r="A36" s="96">
        <v>4262</v>
      </c>
      <c r="B36" s="97">
        <v>40795</v>
      </c>
      <c r="C36" s="101">
        <v>5247</v>
      </c>
      <c r="D36" s="98">
        <v>934</v>
      </c>
      <c r="E36" s="98">
        <v>950</v>
      </c>
      <c r="F36" s="96" t="s">
        <v>0</v>
      </c>
      <c r="G36" s="98" t="s">
        <v>27</v>
      </c>
      <c r="H36" s="98" t="s">
        <v>66</v>
      </c>
      <c r="I36" s="98" t="s">
        <v>116</v>
      </c>
      <c r="J36" s="98" t="s">
        <v>16</v>
      </c>
      <c r="K36" s="103" t="s">
        <v>125</v>
      </c>
      <c r="L36" s="105" t="s">
        <v>247</v>
      </c>
      <c r="M36" s="96">
        <v>22</v>
      </c>
      <c r="N36" s="98"/>
    </row>
    <row r="37" spans="1:14" x14ac:dyDescent="0.25">
      <c r="A37" s="96">
        <v>4263</v>
      </c>
      <c r="B37" s="97">
        <v>40795</v>
      </c>
      <c r="C37" s="101">
        <v>5336</v>
      </c>
      <c r="D37" s="98">
        <v>952</v>
      </c>
      <c r="E37" s="98">
        <v>1010</v>
      </c>
      <c r="F37" s="96" t="s">
        <v>0</v>
      </c>
      <c r="G37" s="98" t="s">
        <v>48</v>
      </c>
      <c r="H37" s="98" t="s">
        <v>67</v>
      </c>
      <c r="I37" s="98" t="s">
        <v>2</v>
      </c>
      <c r="J37" s="98" t="s">
        <v>16</v>
      </c>
      <c r="K37" s="103" t="s">
        <v>126</v>
      </c>
      <c r="L37" s="105" t="s">
        <v>248</v>
      </c>
      <c r="M37" s="96">
        <v>22</v>
      </c>
      <c r="N37" s="98"/>
    </row>
    <row r="38" spans="1:14" x14ac:dyDescent="0.25">
      <c r="A38" s="96">
        <v>4264</v>
      </c>
      <c r="B38" s="97">
        <v>40795</v>
      </c>
      <c r="C38" s="101">
        <v>5244</v>
      </c>
      <c r="D38" s="98">
        <v>956</v>
      </c>
      <c r="E38" s="98">
        <v>1018</v>
      </c>
      <c r="F38" s="96" t="s">
        <v>0</v>
      </c>
      <c r="G38" s="98" t="s">
        <v>27</v>
      </c>
      <c r="H38" s="98" t="s">
        <v>66</v>
      </c>
      <c r="I38" s="98" t="s">
        <v>31</v>
      </c>
      <c r="J38" s="98" t="s">
        <v>16</v>
      </c>
      <c r="K38" s="103" t="s">
        <v>127</v>
      </c>
      <c r="L38" s="105" t="s">
        <v>249</v>
      </c>
      <c r="M38" s="96">
        <v>22</v>
      </c>
      <c r="N38" s="98"/>
    </row>
    <row r="39" spans="1:14" x14ac:dyDescent="0.25">
      <c r="A39" s="96">
        <v>4266</v>
      </c>
      <c r="B39" s="97">
        <v>40795</v>
      </c>
      <c r="C39" s="101">
        <v>5338</v>
      </c>
      <c r="D39" s="98">
        <v>1240</v>
      </c>
      <c r="E39" s="98">
        <v>1300</v>
      </c>
      <c r="F39" s="96" t="s">
        <v>0</v>
      </c>
      <c r="G39" s="98" t="s">
        <v>48</v>
      </c>
      <c r="H39" s="98" t="s">
        <v>67</v>
      </c>
      <c r="I39" s="98" t="s">
        <v>2</v>
      </c>
      <c r="J39" s="98" t="s">
        <v>16</v>
      </c>
      <c r="K39" s="103" t="s">
        <v>128</v>
      </c>
      <c r="L39" s="105" t="s">
        <v>250</v>
      </c>
      <c r="M39" s="96">
        <v>22</v>
      </c>
      <c r="N39" s="98"/>
    </row>
    <row r="40" spans="1:14" x14ac:dyDescent="0.25">
      <c r="A40" s="96">
        <v>4267</v>
      </c>
      <c r="B40" s="97">
        <v>40795</v>
      </c>
      <c r="C40" s="101">
        <v>5248</v>
      </c>
      <c r="D40" s="98">
        <v>1437</v>
      </c>
      <c r="E40" s="98">
        <v>1450</v>
      </c>
      <c r="F40" s="96" t="s">
        <v>0</v>
      </c>
      <c r="G40" s="98" t="s">
        <v>27</v>
      </c>
      <c r="H40" s="98" t="s">
        <v>66</v>
      </c>
      <c r="I40" s="98" t="s">
        <v>31</v>
      </c>
      <c r="J40" s="98" t="s">
        <v>16</v>
      </c>
      <c r="K40" s="103" t="s">
        <v>129</v>
      </c>
      <c r="L40" s="105" t="s">
        <v>251</v>
      </c>
      <c r="M40" s="96">
        <v>22</v>
      </c>
      <c r="N40" s="98"/>
    </row>
    <row r="41" spans="1:14" x14ac:dyDescent="0.25">
      <c r="A41" s="96">
        <v>4268</v>
      </c>
      <c r="B41" s="97">
        <v>40795</v>
      </c>
      <c r="C41" s="101">
        <v>5249</v>
      </c>
      <c r="D41" s="98">
        <v>1458</v>
      </c>
      <c r="E41" s="98">
        <v>1520</v>
      </c>
      <c r="F41" s="96" t="s">
        <v>0</v>
      </c>
      <c r="G41" s="98" t="s">
        <v>27</v>
      </c>
      <c r="H41" s="98" t="s">
        <v>66</v>
      </c>
      <c r="I41" s="98" t="s">
        <v>31</v>
      </c>
      <c r="J41" s="98" t="s">
        <v>16</v>
      </c>
      <c r="K41" s="103" t="s">
        <v>130</v>
      </c>
      <c r="L41" s="105" t="s">
        <v>252</v>
      </c>
      <c r="M41" s="96">
        <v>22</v>
      </c>
      <c r="N41" s="98"/>
    </row>
    <row r="42" spans="1:14" x14ac:dyDescent="0.25">
      <c r="A42" s="96">
        <v>4276</v>
      </c>
      <c r="B42" s="97">
        <v>40798</v>
      </c>
      <c r="C42" s="101">
        <v>5340</v>
      </c>
      <c r="D42" s="98">
        <v>1003</v>
      </c>
      <c r="E42" s="98">
        <v>1020</v>
      </c>
      <c r="F42" s="96" t="s">
        <v>0</v>
      </c>
      <c r="G42" s="98" t="s">
        <v>48</v>
      </c>
      <c r="H42" s="98" t="s">
        <v>67</v>
      </c>
      <c r="I42" s="98" t="s">
        <v>2</v>
      </c>
      <c r="J42" s="98" t="s">
        <v>16</v>
      </c>
      <c r="K42" s="103" t="s">
        <v>140</v>
      </c>
      <c r="L42" s="105" t="s">
        <v>253</v>
      </c>
      <c r="M42" s="96">
        <v>22</v>
      </c>
      <c r="N42" s="98"/>
    </row>
    <row r="43" spans="1:14" x14ac:dyDescent="0.25">
      <c r="A43" s="96">
        <v>4277</v>
      </c>
      <c r="B43" s="97">
        <v>40798</v>
      </c>
      <c r="C43" s="101">
        <v>5506</v>
      </c>
      <c r="D43" s="98">
        <v>1359</v>
      </c>
      <c r="E43" s="98">
        <v>1420</v>
      </c>
      <c r="F43" s="96" t="s">
        <v>0</v>
      </c>
      <c r="G43" s="98" t="s">
        <v>27</v>
      </c>
      <c r="H43" s="98" t="s">
        <v>66</v>
      </c>
      <c r="I43" s="98" t="s">
        <v>31</v>
      </c>
      <c r="J43" s="98" t="s">
        <v>16</v>
      </c>
      <c r="K43" s="103">
        <v>13.31</v>
      </c>
      <c r="L43" s="105" t="s">
        <v>254</v>
      </c>
      <c r="M43" s="96">
        <v>22</v>
      </c>
      <c r="N43" s="98"/>
    </row>
    <row r="44" spans="1:14" x14ac:dyDescent="0.25">
      <c r="A44" s="96">
        <v>4278</v>
      </c>
      <c r="B44" s="97">
        <v>40798</v>
      </c>
      <c r="C44" s="101">
        <v>5507</v>
      </c>
      <c r="D44" s="98">
        <v>1423</v>
      </c>
      <c r="E44" s="98">
        <v>1445</v>
      </c>
      <c r="F44" s="96" t="s">
        <v>0</v>
      </c>
      <c r="G44" s="98" t="s">
        <v>27</v>
      </c>
      <c r="H44" s="98" t="s">
        <v>66</v>
      </c>
      <c r="I44" s="98" t="s">
        <v>31</v>
      </c>
      <c r="J44" s="98" t="s">
        <v>16</v>
      </c>
      <c r="K44" s="103">
        <v>10.16</v>
      </c>
      <c r="L44" s="105" t="s">
        <v>255</v>
      </c>
      <c r="M44" s="96">
        <v>22</v>
      </c>
      <c r="N44" s="98"/>
    </row>
    <row r="45" spans="1:14" x14ac:dyDescent="0.25">
      <c r="A45" s="96">
        <v>4279</v>
      </c>
      <c r="B45" s="97">
        <v>40798</v>
      </c>
      <c r="C45" s="101">
        <v>5401</v>
      </c>
      <c r="D45" s="98">
        <v>1128</v>
      </c>
      <c r="E45" s="98">
        <v>1150</v>
      </c>
      <c r="F45" s="96" t="s">
        <v>0</v>
      </c>
      <c r="G45" s="98" t="s">
        <v>48</v>
      </c>
      <c r="H45" s="98" t="s">
        <v>67</v>
      </c>
      <c r="I45" s="98" t="s">
        <v>2</v>
      </c>
      <c r="J45" s="98" t="s">
        <v>16</v>
      </c>
      <c r="K45" s="103" t="s">
        <v>141</v>
      </c>
      <c r="L45" s="105" t="s">
        <v>256</v>
      </c>
      <c r="M45" s="96">
        <v>22</v>
      </c>
      <c r="N45" s="98"/>
    </row>
    <row r="46" spans="1:14" x14ac:dyDescent="0.25">
      <c r="A46" s="96">
        <v>4280</v>
      </c>
      <c r="B46" s="97">
        <v>40798</v>
      </c>
      <c r="C46" s="101">
        <v>5402</v>
      </c>
      <c r="D46" s="98">
        <v>1226</v>
      </c>
      <c r="E46" s="98">
        <v>1245</v>
      </c>
      <c r="F46" s="96" t="s">
        <v>0</v>
      </c>
      <c r="G46" s="98" t="s">
        <v>48</v>
      </c>
      <c r="H46" s="98" t="s">
        <v>67</v>
      </c>
      <c r="I46" s="98" t="s">
        <v>2</v>
      </c>
      <c r="J46" s="98" t="s">
        <v>16</v>
      </c>
      <c r="K46" s="103" t="s">
        <v>142</v>
      </c>
      <c r="L46" s="105">
        <v>589</v>
      </c>
      <c r="M46" s="96">
        <v>22</v>
      </c>
      <c r="N46" s="98"/>
    </row>
    <row r="47" spans="1:14" x14ac:dyDescent="0.25">
      <c r="A47" s="96">
        <v>4283</v>
      </c>
      <c r="B47" s="97">
        <v>40798</v>
      </c>
      <c r="C47" s="101">
        <v>5403</v>
      </c>
      <c r="D47" s="98">
        <v>1810</v>
      </c>
      <c r="E47" s="98">
        <v>1830</v>
      </c>
      <c r="F47" s="96" t="s">
        <v>0</v>
      </c>
      <c r="G47" s="98" t="s">
        <v>48</v>
      </c>
      <c r="H47" s="98" t="s">
        <v>67</v>
      </c>
      <c r="I47" s="98" t="s">
        <v>2</v>
      </c>
      <c r="J47" s="98" t="s">
        <v>16</v>
      </c>
      <c r="K47" s="103" t="s">
        <v>143</v>
      </c>
      <c r="L47" s="105" t="s">
        <v>257</v>
      </c>
      <c r="M47" s="96">
        <v>22</v>
      </c>
      <c r="N47" s="98"/>
    </row>
    <row r="48" spans="1:14" x14ac:dyDescent="0.25">
      <c r="A48" s="96">
        <v>4284</v>
      </c>
      <c r="B48" s="97">
        <v>40799</v>
      </c>
      <c r="C48" s="101">
        <v>5405</v>
      </c>
      <c r="D48" s="98">
        <v>1420</v>
      </c>
      <c r="E48" s="98">
        <v>1440</v>
      </c>
      <c r="F48" s="96" t="s">
        <v>0</v>
      </c>
      <c r="G48" s="98" t="s">
        <v>48</v>
      </c>
      <c r="H48" s="98" t="s">
        <v>67</v>
      </c>
      <c r="I48" s="98" t="s">
        <v>2</v>
      </c>
      <c r="J48" s="98" t="s">
        <v>16</v>
      </c>
      <c r="K48" s="103" t="s">
        <v>144</v>
      </c>
      <c r="L48" s="105" t="s">
        <v>258</v>
      </c>
      <c r="M48" s="96">
        <v>22</v>
      </c>
      <c r="N48" s="98"/>
    </row>
    <row r="49" spans="1:14" x14ac:dyDescent="0.25">
      <c r="A49" s="96">
        <v>4285</v>
      </c>
      <c r="B49" s="97">
        <v>40799</v>
      </c>
      <c r="C49" s="101">
        <v>5508</v>
      </c>
      <c r="D49" s="98">
        <v>1446</v>
      </c>
      <c r="E49" s="98">
        <v>1500</v>
      </c>
      <c r="F49" s="96" t="s">
        <v>0</v>
      </c>
      <c r="G49" s="98" t="s">
        <v>23</v>
      </c>
      <c r="H49" s="98" t="s">
        <v>66</v>
      </c>
      <c r="I49" s="98" t="s">
        <v>37</v>
      </c>
      <c r="J49" s="98" t="s">
        <v>16</v>
      </c>
      <c r="K49" s="103" t="s">
        <v>145</v>
      </c>
      <c r="L49" s="105" t="s">
        <v>259</v>
      </c>
      <c r="M49" s="96">
        <v>22</v>
      </c>
      <c r="N49" s="98"/>
    </row>
    <row r="50" spans="1:14" x14ac:dyDescent="0.25">
      <c r="A50" s="96">
        <v>4286</v>
      </c>
      <c r="B50" s="97">
        <v>40799</v>
      </c>
      <c r="C50" s="101">
        <v>5406</v>
      </c>
      <c r="D50" s="98">
        <v>1524</v>
      </c>
      <c r="E50" s="98">
        <v>1544</v>
      </c>
      <c r="F50" s="96" t="s">
        <v>0</v>
      </c>
      <c r="G50" s="98" t="s">
        <v>48</v>
      </c>
      <c r="H50" s="98" t="s">
        <v>67</v>
      </c>
      <c r="I50" s="98" t="s">
        <v>2</v>
      </c>
      <c r="J50" s="98" t="s">
        <v>16</v>
      </c>
      <c r="K50" s="103" t="s">
        <v>146</v>
      </c>
      <c r="L50" s="105" t="s">
        <v>260</v>
      </c>
      <c r="M50" s="96">
        <v>22</v>
      </c>
      <c r="N50" s="98"/>
    </row>
    <row r="51" spans="1:14" x14ac:dyDescent="0.25">
      <c r="A51" s="96">
        <v>4287</v>
      </c>
      <c r="B51" s="97">
        <v>40799</v>
      </c>
      <c r="C51" s="101">
        <v>5132</v>
      </c>
      <c r="D51" s="98">
        <v>1521</v>
      </c>
      <c r="E51" s="98">
        <v>1541</v>
      </c>
      <c r="F51" s="96" t="s">
        <v>0</v>
      </c>
      <c r="G51" s="98" t="s">
        <v>28</v>
      </c>
      <c r="H51" s="98" t="s">
        <v>52</v>
      </c>
      <c r="I51" s="98" t="s">
        <v>3</v>
      </c>
      <c r="J51" s="98" t="s">
        <v>16</v>
      </c>
      <c r="K51" s="103" t="s">
        <v>147</v>
      </c>
      <c r="L51" s="105" t="s">
        <v>261</v>
      </c>
      <c r="M51" s="96">
        <v>22</v>
      </c>
      <c r="N51" s="98"/>
    </row>
    <row r="52" spans="1:14" x14ac:dyDescent="0.25">
      <c r="A52" s="96">
        <v>4288</v>
      </c>
      <c r="B52" s="97">
        <v>40799</v>
      </c>
      <c r="C52" s="101">
        <v>5407</v>
      </c>
      <c r="D52" s="98">
        <v>1645</v>
      </c>
      <c r="E52" s="98">
        <v>1700</v>
      </c>
      <c r="F52" s="96" t="s">
        <v>0</v>
      </c>
      <c r="G52" s="98" t="s">
        <v>48</v>
      </c>
      <c r="H52" s="98" t="s">
        <v>67</v>
      </c>
      <c r="I52" s="98" t="s">
        <v>2</v>
      </c>
      <c r="J52" s="98" t="s">
        <v>16</v>
      </c>
      <c r="K52" s="103" t="s">
        <v>148</v>
      </c>
      <c r="L52" s="105" t="s">
        <v>262</v>
      </c>
      <c r="M52" s="96">
        <v>22</v>
      </c>
      <c r="N52" s="98"/>
    </row>
    <row r="53" spans="1:14" x14ac:dyDescent="0.25">
      <c r="A53" s="96">
        <v>4289</v>
      </c>
      <c r="B53" s="97">
        <v>40799</v>
      </c>
      <c r="C53" s="101">
        <v>5509</v>
      </c>
      <c r="D53" s="98">
        <v>1815</v>
      </c>
      <c r="E53" s="98">
        <v>1830</v>
      </c>
      <c r="F53" s="96" t="s">
        <v>0</v>
      </c>
      <c r="G53" s="98" t="s">
        <v>23</v>
      </c>
      <c r="H53" s="98" t="s">
        <v>66</v>
      </c>
      <c r="I53" s="98" t="s">
        <v>31</v>
      </c>
      <c r="J53" s="98" t="s">
        <v>16</v>
      </c>
      <c r="K53" s="103" t="s">
        <v>149</v>
      </c>
      <c r="L53" s="105">
        <v>685</v>
      </c>
      <c r="M53" s="96">
        <v>22</v>
      </c>
      <c r="N53" s="98"/>
    </row>
    <row r="54" spans="1:14" x14ac:dyDescent="0.25">
      <c r="A54" s="96">
        <v>4290</v>
      </c>
      <c r="B54" s="97">
        <v>40799</v>
      </c>
      <c r="C54" s="101">
        <v>5510</v>
      </c>
      <c r="D54" s="98">
        <v>1836</v>
      </c>
      <c r="E54" s="98">
        <v>1856</v>
      </c>
      <c r="F54" s="96" t="s">
        <v>0</v>
      </c>
      <c r="G54" s="98" t="s">
        <v>23</v>
      </c>
      <c r="H54" s="98" t="s">
        <v>66</v>
      </c>
      <c r="I54" s="98" t="s">
        <v>31</v>
      </c>
      <c r="J54" s="98" t="s">
        <v>16</v>
      </c>
      <c r="K54" s="103" t="s">
        <v>150</v>
      </c>
      <c r="L54" s="105" t="s">
        <v>263</v>
      </c>
      <c r="M54" s="96">
        <v>22</v>
      </c>
      <c r="N54" s="98"/>
    </row>
    <row r="55" spans="1:14" x14ac:dyDescent="0.25">
      <c r="A55" s="96">
        <v>4291</v>
      </c>
      <c r="B55" s="97">
        <v>40800</v>
      </c>
      <c r="C55" s="101">
        <v>5408</v>
      </c>
      <c r="D55" s="98">
        <v>1149</v>
      </c>
      <c r="E55" s="98">
        <v>1210</v>
      </c>
      <c r="F55" s="96" t="s">
        <v>0</v>
      </c>
      <c r="G55" s="98" t="s">
        <v>48</v>
      </c>
      <c r="H55" s="98" t="s">
        <v>67</v>
      </c>
      <c r="I55" s="98" t="s">
        <v>2</v>
      </c>
      <c r="J55" s="98" t="s">
        <v>16</v>
      </c>
      <c r="K55" s="103" t="s">
        <v>151</v>
      </c>
      <c r="L55" s="105" t="s">
        <v>264</v>
      </c>
      <c r="M55" s="96">
        <v>22</v>
      </c>
      <c r="N55" s="98"/>
    </row>
    <row r="56" spans="1:14" x14ac:dyDescent="0.25">
      <c r="A56" s="96">
        <v>4292</v>
      </c>
      <c r="B56" s="97">
        <v>40800</v>
      </c>
      <c r="C56" s="101">
        <v>5409</v>
      </c>
      <c r="D56" s="98">
        <v>1248</v>
      </c>
      <c r="E56" s="98">
        <v>1300</v>
      </c>
      <c r="F56" s="96" t="s">
        <v>0</v>
      </c>
      <c r="G56" s="98" t="s">
        <v>48</v>
      </c>
      <c r="H56" s="98" t="s">
        <v>67</v>
      </c>
      <c r="I56" s="98" t="s">
        <v>2</v>
      </c>
      <c r="J56" s="98" t="s">
        <v>16</v>
      </c>
      <c r="K56" s="103" t="s">
        <v>152</v>
      </c>
      <c r="L56" s="105" t="s">
        <v>265</v>
      </c>
      <c r="M56" s="96">
        <v>22</v>
      </c>
      <c r="N56" s="98"/>
    </row>
    <row r="57" spans="1:14" x14ac:dyDescent="0.25">
      <c r="A57" s="96">
        <v>4293</v>
      </c>
      <c r="B57" s="97">
        <v>40800</v>
      </c>
      <c r="C57" s="101">
        <v>5512</v>
      </c>
      <c r="D57" s="98">
        <v>1320</v>
      </c>
      <c r="E57" s="98">
        <v>1340</v>
      </c>
      <c r="F57" s="96" t="s">
        <v>0</v>
      </c>
      <c r="G57" s="98" t="s">
        <v>23</v>
      </c>
      <c r="H57" s="98" t="s">
        <v>66</v>
      </c>
      <c r="I57" s="98" t="s">
        <v>35</v>
      </c>
      <c r="J57" s="98" t="s">
        <v>16</v>
      </c>
      <c r="K57" s="103" t="s">
        <v>153</v>
      </c>
      <c r="L57" s="105" t="s">
        <v>266</v>
      </c>
      <c r="M57" s="96">
        <v>22</v>
      </c>
      <c r="N57" s="98"/>
    </row>
    <row r="58" spans="1:14" x14ac:dyDescent="0.25">
      <c r="A58" s="96">
        <v>4294</v>
      </c>
      <c r="B58" s="97">
        <v>40800</v>
      </c>
      <c r="C58" s="101">
        <v>5511</v>
      </c>
      <c r="D58" s="98">
        <v>1344</v>
      </c>
      <c r="E58" s="98">
        <v>1400</v>
      </c>
      <c r="F58" s="96" t="s">
        <v>0</v>
      </c>
      <c r="G58" s="98" t="s">
        <v>23</v>
      </c>
      <c r="H58" s="98" t="s">
        <v>66</v>
      </c>
      <c r="I58" s="98" t="s">
        <v>38</v>
      </c>
      <c r="J58" s="98" t="s">
        <v>16</v>
      </c>
      <c r="K58" s="103" t="s">
        <v>154</v>
      </c>
      <c r="L58" s="105" t="s">
        <v>267</v>
      </c>
      <c r="M58" s="96">
        <v>22</v>
      </c>
      <c r="N58" s="98"/>
    </row>
    <row r="59" spans="1:14" x14ac:dyDescent="0.25">
      <c r="A59" s="96">
        <v>4295</v>
      </c>
      <c r="B59" s="97">
        <v>40800</v>
      </c>
      <c r="C59" s="101">
        <v>5410</v>
      </c>
      <c r="D59" s="98">
        <v>1350</v>
      </c>
      <c r="E59" s="98">
        <v>1405</v>
      </c>
      <c r="F59" s="96" t="s">
        <v>0</v>
      </c>
      <c r="G59" s="98" t="s">
        <v>48</v>
      </c>
      <c r="H59" s="98" t="s">
        <v>67</v>
      </c>
      <c r="I59" s="98" t="s">
        <v>2</v>
      </c>
      <c r="J59" s="98" t="s">
        <v>16</v>
      </c>
      <c r="K59" s="103" t="s">
        <v>155</v>
      </c>
      <c r="L59" s="105" t="s">
        <v>268</v>
      </c>
      <c r="M59" s="96">
        <v>22</v>
      </c>
      <c r="N59" s="98"/>
    </row>
    <row r="60" spans="1:14" x14ac:dyDescent="0.25">
      <c r="A60" s="96">
        <v>4296</v>
      </c>
      <c r="B60" s="97">
        <v>40800</v>
      </c>
      <c r="C60" s="101">
        <v>5133</v>
      </c>
      <c r="D60" s="98">
        <v>1416</v>
      </c>
      <c r="E60" s="98">
        <v>1436</v>
      </c>
      <c r="F60" s="96" t="s">
        <v>0</v>
      </c>
      <c r="G60" s="98" t="s">
        <v>28</v>
      </c>
      <c r="H60" s="98" t="s">
        <v>52</v>
      </c>
      <c r="I60" s="98" t="s">
        <v>3</v>
      </c>
      <c r="J60" s="98" t="s">
        <v>16</v>
      </c>
      <c r="K60" s="103" t="s">
        <v>156</v>
      </c>
      <c r="L60" s="105" t="s">
        <v>269</v>
      </c>
      <c r="M60" s="96">
        <v>22</v>
      </c>
      <c r="N60" s="98"/>
    </row>
    <row r="61" spans="1:14" x14ac:dyDescent="0.25">
      <c r="A61" s="96">
        <v>4297</v>
      </c>
      <c r="B61" s="97">
        <v>40800</v>
      </c>
      <c r="C61" s="101">
        <v>5411</v>
      </c>
      <c r="D61" s="98">
        <v>1524</v>
      </c>
      <c r="E61" s="98">
        <v>1540</v>
      </c>
      <c r="F61" s="96" t="s">
        <v>0</v>
      </c>
      <c r="G61" s="98" t="s">
        <v>48</v>
      </c>
      <c r="H61" s="98" t="s">
        <v>67</v>
      </c>
      <c r="I61" s="98" t="s">
        <v>2</v>
      </c>
      <c r="J61" s="98" t="s">
        <v>16</v>
      </c>
      <c r="K61" s="103" t="s">
        <v>157</v>
      </c>
      <c r="L61" s="105" t="s">
        <v>270</v>
      </c>
      <c r="M61" s="96">
        <v>22</v>
      </c>
      <c r="N61" s="98"/>
    </row>
    <row r="62" spans="1:14" x14ac:dyDescent="0.25">
      <c r="A62" s="96">
        <v>4298</v>
      </c>
      <c r="B62" s="97">
        <v>40800</v>
      </c>
      <c r="C62" s="101">
        <v>5514</v>
      </c>
      <c r="D62" s="98">
        <v>1725</v>
      </c>
      <c r="E62" s="98">
        <v>1745</v>
      </c>
      <c r="F62" s="96" t="s">
        <v>0</v>
      </c>
      <c r="G62" s="98" t="s">
        <v>23</v>
      </c>
      <c r="H62" s="98" t="s">
        <v>66</v>
      </c>
      <c r="I62" s="98" t="s">
        <v>31</v>
      </c>
      <c r="J62" s="98" t="s">
        <v>16</v>
      </c>
      <c r="K62" s="103" t="s">
        <v>145</v>
      </c>
      <c r="L62" s="105" t="s">
        <v>271</v>
      </c>
      <c r="M62" s="96">
        <v>22</v>
      </c>
      <c r="N62" s="98"/>
    </row>
    <row r="63" spans="1:14" x14ac:dyDescent="0.25">
      <c r="A63" s="96">
        <v>4299</v>
      </c>
      <c r="B63" s="97">
        <v>40800</v>
      </c>
      <c r="C63" s="101">
        <v>5513</v>
      </c>
      <c r="D63" s="98">
        <v>1751</v>
      </c>
      <c r="E63" s="98">
        <v>1810</v>
      </c>
      <c r="F63" s="96" t="s">
        <v>0</v>
      </c>
      <c r="G63" s="98" t="s">
        <v>23</v>
      </c>
      <c r="H63" s="98" t="s">
        <v>66</v>
      </c>
      <c r="I63" s="98" t="s">
        <v>31</v>
      </c>
      <c r="J63" s="98" t="s">
        <v>16</v>
      </c>
      <c r="K63" s="103" t="s">
        <v>158</v>
      </c>
      <c r="L63" s="105" t="s">
        <v>272</v>
      </c>
      <c r="M63" s="96">
        <v>22</v>
      </c>
      <c r="N63" s="98"/>
    </row>
    <row r="64" spans="1:14" x14ac:dyDescent="0.25">
      <c r="A64" s="96">
        <v>4300</v>
      </c>
      <c r="B64" s="97">
        <v>40801</v>
      </c>
      <c r="C64" s="101">
        <v>5412</v>
      </c>
      <c r="D64" s="98">
        <v>1206</v>
      </c>
      <c r="E64" s="98">
        <v>1225</v>
      </c>
      <c r="F64" s="96" t="s">
        <v>0</v>
      </c>
      <c r="G64" s="98" t="s">
        <v>48</v>
      </c>
      <c r="H64" s="98" t="s">
        <v>67</v>
      </c>
      <c r="I64" s="98" t="s">
        <v>2</v>
      </c>
      <c r="J64" s="98" t="s">
        <v>16</v>
      </c>
      <c r="K64" s="103" t="s">
        <v>159</v>
      </c>
      <c r="L64" s="105" t="s">
        <v>273</v>
      </c>
      <c r="M64" s="96">
        <v>22</v>
      </c>
      <c r="N64" s="98"/>
    </row>
    <row r="65" spans="1:14" x14ac:dyDescent="0.25">
      <c r="A65" s="96">
        <v>4301</v>
      </c>
      <c r="B65" s="97">
        <v>40801</v>
      </c>
      <c r="C65" s="101">
        <v>5413</v>
      </c>
      <c r="D65" s="98">
        <v>1305</v>
      </c>
      <c r="E65" s="98">
        <v>1320</v>
      </c>
      <c r="F65" s="96" t="s">
        <v>0</v>
      </c>
      <c r="G65" s="98" t="s">
        <v>48</v>
      </c>
      <c r="H65" s="98" t="s">
        <v>67</v>
      </c>
      <c r="I65" s="98" t="s">
        <v>2</v>
      </c>
      <c r="J65" s="98" t="s">
        <v>16</v>
      </c>
      <c r="K65" s="103" t="s">
        <v>160</v>
      </c>
      <c r="L65" s="105" t="s">
        <v>274</v>
      </c>
      <c r="M65" s="96">
        <v>22</v>
      </c>
      <c r="N65" s="98"/>
    </row>
    <row r="66" spans="1:14" x14ac:dyDescent="0.25">
      <c r="A66" s="96">
        <v>4302</v>
      </c>
      <c r="B66" s="97">
        <v>40801</v>
      </c>
      <c r="C66" s="101">
        <v>5515</v>
      </c>
      <c r="D66" s="98">
        <v>1356</v>
      </c>
      <c r="E66" s="98">
        <v>1415</v>
      </c>
      <c r="F66" s="96" t="s">
        <v>0</v>
      </c>
      <c r="G66" s="98" t="s">
        <v>23</v>
      </c>
      <c r="H66" s="98" t="s">
        <v>66</v>
      </c>
      <c r="I66" s="98" t="s">
        <v>116</v>
      </c>
      <c r="J66" s="98" t="s">
        <v>16</v>
      </c>
      <c r="K66" s="103" t="s">
        <v>161</v>
      </c>
      <c r="L66" s="105" t="s">
        <v>275</v>
      </c>
      <c r="M66" s="96">
        <v>22</v>
      </c>
      <c r="N66" s="98"/>
    </row>
    <row r="67" spans="1:14" x14ac:dyDescent="0.25">
      <c r="A67" s="96">
        <v>4303</v>
      </c>
      <c r="B67" s="97">
        <v>40801</v>
      </c>
      <c r="C67" s="101">
        <v>5136</v>
      </c>
      <c r="D67" s="98">
        <v>1534</v>
      </c>
      <c r="E67" s="98">
        <v>1550</v>
      </c>
      <c r="F67" s="96" t="s">
        <v>0</v>
      </c>
      <c r="G67" s="98" t="s">
        <v>28</v>
      </c>
      <c r="H67" s="98" t="s">
        <v>52</v>
      </c>
      <c r="I67" s="98" t="s">
        <v>3</v>
      </c>
      <c r="J67" s="98" t="s">
        <v>16</v>
      </c>
      <c r="K67" s="103" t="s">
        <v>162</v>
      </c>
      <c r="L67" s="105" t="s">
        <v>276</v>
      </c>
      <c r="M67" s="96">
        <v>22</v>
      </c>
      <c r="N67" s="98"/>
    </row>
    <row r="68" spans="1:14" x14ac:dyDescent="0.25">
      <c r="A68" s="96">
        <v>4304</v>
      </c>
      <c r="B68" s="97">
        <v>40801</v>
      </c>
      <c r="C68" s="101">
        <v>5516</v>
      </c>
      <c r="D68" s="98">
        <v>1556</v>
      </c>
      <c r="E68" s="98">
        <v>1616</v>
      </c>
      <c r="F68" s="96" t="s">
        <v>0</v>
      </c>
      <c r="G68" s="98" t="s">
        <v>23</v>
      </c>
      <c r="H68" s="98" t="s">
        <v>66</v>
      </c>
      <c r="I68" s="98" t="s">
        <v>115</v>
      </c>
      <c r="J68" s="98" t="s">
        <v>16</v>
      </c>
      <c r="K68" s="103" t="s">
        <v>163</v>
      </c>
      <c r="L68" s="105" t="s">
        <v>277</v>
      </c>
      <c r="M68" s="96">
        <v>22</v>
      </c>
      <c r="N68" s="98"/>
    </row>
    <row r="69" spans="1:14" x14ac:dyDescent="0.25">
      <c r="A69" s="96">
        <v>4305</v>
      </c>
      <c r="B69" s="97">
        <v>40801</v>
      </c>
      <c r="C69" s="101">
        <v>5137</v>
      </c>
      <c r="D69" s="98">
        <v>1559</v>
      </c>
      <c r="E69" s="98">
        <v>1620</v>
      </c>
      <c r="F69" s="96" t="s">
        <v>0</v>
      </c>
      <c r="G69" s="98" t="s">
        <v>28</v>
      </c>
      <c r="H69" s="98" t="s">
        <v>52</v>
      </c>
      <c r="I69" s="98" t="s">
        <v>3</v>
      </c>
      <c r="J69" s="98" t="s">
        <v>16</v>
      </c>
      <c r="K69" s="103" t="s">
        <v>164</v>
      </c>
      <c r="L69" s="105" t="s">
        <v>278</v>
      </c>
      <c r="M69" s="96">
        <v>22</v>
      </c>
      <c r="N69" s="98"/>
    </row>
    <row r="70" spans="1:14" x14ac:dyDescent="0.25">
      <c r="A70" s="96">
        <v>4306</v>
      </c>
      <c r="B70" s="97">
        <v>40801</v>
      </c>
      <c r="C70" s="101">
        <v>5135</v>
      </c>
      <c r="D70" s="98">
        <v>1102</v>
      </c>
      <c r="E70" s="98">
        <v>1120</v>
      </c>
      <c r="F70" s="96" t="s">
        <v>0</v>
      </c>
      <c r="G70" s="98" t="s">
        <v>28</v>
      </c>
      <c r="H70" s="98" t="s">
        <v>52</v>
      </c>
      <c r="I70" s="98" t="s">
        <v>3</v>
      </c>
      <c r="J70" s="98" t="s">
        <v>16</v>
      </c>
      <c r="K70" s="103" t="s">
        <v>165</v>
      </c>
      <c r="L70" s="105" t="s">
        <v>279</v>
      </c>
      <c r="M70" s="96">
        <v>22</v>
      </c>
      <c r="N70" s="98"/>
    </row>
    <row r="71" spans="1:14" x14ac:dyDescent="0.25">
      <c r="A71" s="96">
        <v>4307</v>
      </c>
      <c r="B71" s="97">
        <v>40801</v>
      </c>
      <c r="C71" s="101">
        <v>5134</v>
      </c>
      <c r="D71" s="98">
        <v>1126</v>
      </c>
      <c r="E71" s="98">
        <v>1146</v>
      </c>
      <c r="F71" s="96" t="s">
        <v>0</v>
      </c>
      <c r="G71" s="98" t="s">
        <v>28</v>
      </c>
      <c r="H71" s="98" t="s">
        <v>52</v>
      </c>
      <c r="I71" s="98" t="s">
        <v>42</v>
      </c>
      <c r="J71" s="98" t="s">
        <v>16</v>
      </c>
      <c r="K71" s="103" t="s">
        <v>69</v>
      </c>
      <c r="L71" s="105" t="s">
        <v>280</v>
      </c>
      <c r="M71" s="96">
        <v>22</v>
      </c>
      <c r="N71" s="98"/>
    </row>
    <row r="72" spans="1:14" x14ac:dyDescent="0.25">
      <c r="A72" s="96">
        <v>4310</v>
      </c>
      <c r="B72" s="97">
        <v>40802</v>
      </c>
      <c r="C72" s="102">
        <v>5517</v>
      </c>
      <c r="D72" s="98">
        <v>1237</v>
      </c>
      <c r="E72" s="98">
        <v>1257</v>
      </c>
      <c r="F72" s="96" t="s">
        <v>0</v>
      </c>
      <c r="G72" s="98" t="s">
        <v>23</v>
      </c>
      <c r="H72" s="98" t="s">
        <v>66</v>
      </c>
      <c r="I72" s="98" t="s">
        <v>31</v>
      </c>
      <c r="J72" s="98" t="s">
        <v>16</v>
      </c>
      <c r="K72" s="103" t="s">
        <v>166</v>
      </c>
      <c r="L72" s="105" t="s">
        <v>281</v>
      </c>
      <c r="M72" s="96">
        <v>22</v>
      </c>
      <c r="N72" s="98"/>
    </row>
    <row r="73" spans="1:14" x14ac:dyDescent="0.25">
      <c r="A73" s="96">
        <v>4311</v>
      </c>
      <c r="B73" s="97">
        <v>40802</v>
      </c>
      <c r="C73" s="101">
        <v>5518</v>
      </c>
      <c r="D73" s="98">
        <v>1404</v>
      </c>
      <c r="E73" s="98">
        <v>1420</v>
      </c>
      <c r="F73" s="96" t="s">
        <v>0</v>
      </c>
      <c r="G73" s="98" t="s">
        <v>23</v>
      </c>
      <c r="H73" s="98" t="s">
        <v>66</v>
      </c>
      <c r="I73" s="98" t="s">
        <v>2</v>
      </c>
      <c r="J73" s="98" t="s">
        <v>16</v>
      </c>
      <c r="K73" s="103" t="s">
        <v>167</v>
      </c>
      <c r="L73" s="105" t="s">
        <v>282</v>
      </c>
      <c r="M73" s="96">
        <v>22</v>
      </c>
      <c r="N73" s="98"/>
    </row>
    <row r="74" spans="1:14" x14ac:dyDescent="0.25">
      <c r="A74" s="96">
        <v>4312</v>
      </c>
      <c r="B74" s="97">
        <v>40802</v>
      </c>
      <c r="C74" s="101">
        <v>5519</v>
      </c>
      <c r="D74" s="98">
        <v>1422</v>
      </c>
      <c r="E74" s="98">
        <v>1442</v>
      </c>
      <c r="F74" s="96" t="s">
        <v>0</v>
      </c>
      <c r="G74" s="98" t="s">
        <v>23</v>
      </c>
      <c r="H74" s="98" t="s">
        <v>66</v>
      </c>
      <c r="I74" s="98" t="s">
        <v>2</v>
      </c>
      <c r="J74" s="98" t="s">
        <v>16</v>
      </c>
      <c r="K74" s="103" t="s">
        <v>123</v>
      </c>
      <c r="L74" s="105" t="s">
        <v>283</v>
      </c>
      <c r="M74" s="96">
        <v>22</v>
      </c>
      <c r="N74" s="98"/>
    </row>
    <row r="75" spans="1:14" x14ac:dyDescent="0.25">
      <c r="A75" s="96">
        <v>4317</v>
      </c>
      <c r="B75" s="97">
        <v>40802</v>
      </c>
      <c r="C75" s="101">
        <v>5520</v>
      </c>
      <c r="D75" s="98">
        <v>1557</v>
      </c>
      <c r="E75" s="98">
        <v>1610</v>
      </c>
      <c r="F75" s="96" t="s">
        <v>0</v>
      </c>
      <c r="G75" s="98" t="s">
        <v>23</v>
      </c>
      <c r="H75" s="98" t="s">
        <v>66</v>
      </c>
      <c r="I75" s="98" t="s">
        <v>2</v>
      </c>
      <c r="J75" s="98" t="s">
        <v>16</v>
      </c>
      <c r="K75" s="103" t="s">
        <v>168</v>
      </c>
      <c r="L75" s="105" t="s">
        <v>284</v>
      </c>
      <c r="M75" s="96">
        <v>22</v>
      </c>
      <c r="N75" s="98"/>
    </row>
    <row r="76" spans="1:14" x14ac:dyDescent="0.25">
      <c r="A76" s="96">
        <v>4318</v>
      </c>
      <c r="B76" s="97">
        <v>40802</v>
      </c>
      <c r="C76" s="101">
        <v>5521</v>
      </c>
      <c r="D76" s="98">
        <v>1615</v>
      </c>
      <c r="E76" s="98">
        <v>1635</v>
      </c>
      <c r="F76" s="96" t="s">
        <v>0</v>
      </c>
      <c r="G76" s="98" t="s">
        <v>23</v>
      </c>
      <c r="H76" s="98" t="s">
        <v>66</v>
      </c>
      <c r="I76" s="98" t="s">
        <v>2</v>
      </c>
      <c r="J76" s="98" t="s">
        <v>16</v>
      </c>
      <c r="K76" s="103" t="s">
        <v>169</v>
      </c>
      <c r="L76" s="105" t="s">
        <v>285</v>
      </c>
      <c r="M76" s="96">
        <v>22</v>
      </c>
      <c r="N76" s="98"/>
    </row>
    <row r="77" spans="1:14" x14ac:dyDescent="0.25">
      <c r="A77" s="96">
        <v>4319</v>
      </c>
      <c r="B77" s="97">
        <v>40802</v>
      </c>
      <c r="C77" s="101">
        <v>5058</v>
      </c>
      <c r="D77" s="98">
        <v>1625</v>
      </c>
      <c r="E77" s="98">
        <v>1645</v>
      </c>
      <c r="F77" s="96" t="s">
        <v>0</v>
      </c>
      <c r="G77" s="98" t="s">
        <v>1</v>
      </c>
      <c r="H77" s="98" t="s">
        <v>114</v>
      </c>
      <c r="I77" s="98" t="s">
        <v>3</v>
      </c>
      <c r="J77" s="98" t="s">
        <v>16</v>
      </c>
      <c r="K77" s="103" t="s">
        <v>170</v>
      </c>
      <c r="L77" s="105" t="s">
        <v>286</v>
      </c>
      <c r="M77" s="96">
        <v>22</v>
      </c>
      <c r="N77" s="98"/>
    </row>
    <row r="78" spans="1:14" x14ac:dyDescent="0.25">
      <c r="A78" s="96">
        <v>4320</v>
      </c>
      <c r="B78" s="97">
        <v>40803</v>
      </c>
      <c r="C78" s="101">
        <v>5522</v>
      </c>
      <c r="D78" s="98">
        <v>937</v>
      </c>
      <c r="E78" s="98">
        <v>957</v>
      </c>
      <c r="F78" s="96" t="s">
        <v>0</v>
      </c>
      <c r="G78" s="98" t="s">
        <v>23</v>
      </c>
      <c r="H78" s="98" t="s">
        <v>66</v>
      </c>
      <c r="I78" s="98" t="s">
        <v>2</v>
      </c>
      <c r="J78" s="98" t="s">
        <v>16</v>
      </c>
      <c r="K78" s="103" t="s">
        <v>171</v>
      </c>
      <c r="L78" s="105" t="s">
        <v>287</v>
      </c>
      <c r="M78" s="96">
        <v>22</v>
      </c>
      <c r="N78" s="98"/>
    </row>
    <row r="79" spans="1:14" x14ac:dyDescent="0.25">
      <c r="A79" s="96">
        <v>4321</v>
      </c>
      <c r="B79" s="97">
        <v>40803</v>
      </c>
      <c r="C79" s="101">
        <v>5523</v>
      </c>
      <c r="D79" s="98">
        <v>1001</v>
      </c>
      <c r="E79" s="98">
        <v>1020</v>
      </c>
      <c r="F79" s="96" t="s">
        <v>0</v>
      </c>
      <c r="G79" s="98" t="s">
        <v>23</v>
      </c>
      <c r="H79" s="98" t="s">
        <v>66</v>
      </c>
      <c r="I79" s="98" t="s">
        <v>2</v>
      </c>
      <c r="J79" s="98" t="s">
        <v>16</v>
      </c>
      <c r="K79" s="103" t="s">
        <v>172</v>
      </c>
      <c r="L79" s="105" t="s">
        <v>288</v>
      </c>
      <c r="M79" s="96">
        <v>22</v>
      </c>
      <c r="N79" s="98"/>
    </row>
    <row r="80" spans="1:14" x14ac:dyDescent="0.25">
      <c r="A80" s="96">
        <v>4322</v>
      </c>
      <c r="B80" s="97">
        <v>40803</v>
      </c>
      <c r="C80" s="101">
        <v>5524</v>
      </c>
      <c r="D80" s="98">
        <v>1137</v>
      </c>
      <c r="E80" s="98">
        <v>1155</v>
      </c>
      <c r="F80" s="96" t="s">
        <v>0</v>
      </c>
      <c r="G80" s="98" t="s">
        <v>23</v>
      </c>
      <c r="H80" s="98" t="s">
        <v>66</v>
      </c>
      <c r="I80" s="98" t="s">
        <v>2</v>
      </c>
      <c r="J80" s="98" t="s">
        <v>16</v>
      </c>
      <c r="K80" s="103" t="s">
        <v>173</v>
      </c>
      <c r="L80" s="105" t="s">
        <v>289</v>
      </c>
      <c r="M80" s="96">
        <v>22</v>
      </c>
      <c r="N80" s="98"/>
    </row>
    <row r="81" spans="1:14" x14ac:dyDescent="0.25">
      <c r="A81" s="96">
        <v>4323</v>
      </c>
      <c r="B81" s="97">
        <v>40803</v>
      </c>
      <c r="C81" s="101">
        <v>5525</v>
      </c>
      <c r="D81" s="98">
        <v>1155</v>
      </c>
      <c r="E81" s="98">
        <v>1215</v>
      </c>
      <c r="F81" s="96" t="s">
        <v>0</v>
      </c>
      <c r="G81" s="98" t="s">
        <v>23</v>
      </c>
      <c r="H81" s="98" t="s">
        <v>66</v>
      </c>
      <c r="I81" s="98" t="s">
        <v>2</v>
      </c>
      <c r="J81" s="98" t="s">
        <v>16</v>
      </c>
      <c r="K81" s="103" t="s">
        <v>174</v>
      </c>
      <c r="L81" s="105" t="s">
        <v>290</v>
      </c>
      <c r="M81" s="96">
        <v>22</v>
      </c>
      <c r="N81" s="98"/>
    </row>
    <row r="82" spans="1:14" x14ac:dyDescent="0.25">
      <c r="A82" s="96">
        <v>4324</v>
      </c>
      <c r="B82" s="97">
        <v>40803</v>
      </c>
      <c r="C82" s="101">
        <v>5139</v>
      </c>
      <c r="D82" s="98">
        <v>1243</v>
      </c>
      <c r="E82" s="98">
        <v>1305</v>
      </c>
      <c r="F82" s="96" t="s">
        <v>0</v>
      </c>
      <c r="G82" s="98" t="s">
        <v>28</v>
      </c>
      <c r="H82" s="98" t="s">
        <v>52</v>
      </c>
      <c r="I82" s="98" t="s">
        <v>3</v>
      </c>
      <c r="J82" s="98" t="s">
        <v>16</v>
      </c>
      <c r="K82" s="103" t="s">
        <v>175</v>
      </c>
      <c r="L82" s="105" t="s">
        <v>291</v>
      </c>
      <c r="M82" s="96">
        <v>22</v>
      </c>
      <c r="N82" s="98"/>
    </row>
    <row r="83" spans="1:14" x14ac:dyDescent="0.25">
      <c r="A83" s="96">
        <v>4325</v>
      </c>
      <c r="B83" s="97">
        <v>40803</v>
      </c>
      <c r="C83" s="101">
        <v>5527</v>
      </c>
      <c r="D83" s="98">
        <v>1519</v>
      </c>
      <c r="E83" s="98">
        <v>1535</v>
      </c>
      <c r="F83" s="96" t="s">
        <v>0</v>
      </c>
      <c r="G83" s="98" t="s">
        <v>23</v>
      </c>
      <c r="H83" s="98" t="s">
        <v>66</v>
      </c>
      <c r="I83" s="98" t="s">
        <v>31</v>
      </c>
      <c r="J83" s="98" t="s">
        <v>16</v>
      </c>
      <c r="K83" s="103" t="s">
        <v>292</v>
      </c>
      <c r="L83" s="105" t="s">
        <v>297</v>
      </c>
      <c r="M83" s="96">
        <v>22</v>
      </c>
      <c r="N83" s="98"/>
    </row>
    <row r="84" spans="1:14" x14ac:dyDescent="0.25">
      <c r="A84" s="96">
        <v>4326</v>
      </c>
      <c r="B84" s="97">
        <v>40803</v>
      </c>
      <c r="C84" s="101">
        <v>5526</v>
      </c>
      <c r="D84" s="98">
        <v>1535</v>
      </c>
      <c r="E84" s="98">
        <v>1559</v>
      </c>
      <c r="F84" s="96" t="s">
        <v>0</v>
      </c>
      <c r="G84" s="98" t="s">
        <v>23</v>
      </c>
      <c r="H84" s="98" t="s">
        <v>66</v>
      </c>
      <c r="I84" s="98" t="s">
        <v>31</v>
      </c>
      <c r="J84" s="98" t="s">
        <v>16</v>
      </c>
      <c r="K84" s="103" t="s">
        <v>293</v>
      </c>
      <c r="L84" s="105" t="s">
        <v>298</v>
      </c>
      <c r="M84" s="96">
        <v>22</v>
      </c>
      <c r="N84" s="98"/>
    </row>
    <row r="85" spans="1:14" x14ac:dyDescent="0.25">
      <c r="A85" s="96">
        <v>4327</v>
      </c>
      <c r="B85" s="97">
        <v>40806</v>
      </c>
      <c r="C85" s="101">
        <v>5414</v>
      </c>
      <c r="D85" s="98">
        <v>1003</v>
      </c>
      <c r="E85" s="98">
        <v>1020</v>
      </c>
      <c r="F85" s="96" t="s">
        <v>0</v>
      </c>
      <c r="G85" s="98" t="s">
        <v>48</v>
      </c>
      <c r="H85" s="98" t="s">
        <v>67</v>
      </c>
      <c r="I85" s="98" t="s">
        <v>2</v>
      </c>
      <c r="J85" s="98" t="s">
        <v>16</v>
      </c>
      <c r="K85" s="103" t="s">
        <v>294</v>
      </c>
      <c r="L85" s="105" t="s">
        <v>299</v>
      </c>
      <c r="M85" s="96">
        <v>22</v>
      </c>
      <c r="N85" s="98"/>
    </row>
    <row r="86" spans="1:14" x14ac:dyDescent="0.25">
      <c r="A86" s="96">
        <v>4328</v>
      </c>
      <c r="B86" s="97">
        <v>40806</v>
      </c>
      <c r="C86" s="101">
        <v>5415</v>
      </c>
      <c r="D86" s="98">
        <v>1127</v>
      </c>
      <c r="E86" s="98">
        <v>1147</v>
      </c>
      <c r="F86" s="96" t="s">
        <v>0</v>
      </c>
      <c r="G86" s="98" t="s">
        <v>48</v>
      </c>
      <c r="H86" s="98" t="s">
        <v>67</v>
      </c>
      <c r="I86" s="98" t="s">
        <v>2</v>
      </c>
      <c r="J86" s="98" t="s">
        <v>16</v>
      </c>
      <c r="K86" s="103" t="s">
        <v>295</v>
      </c>
      <c r="L86" s="105" t="s">
        <v>300</v>
      </c>
      <c r="M86" s="96">
        <v>22</v>
      </c>
      <c r="N86" s="98"/>
    </row>
    <row r="87" spans="1:14" x14ac:dyDescent="0.25">
      <c r="A87" s="96">
        <v>4329</v>
      </c>
      <c r="B87" s="97">
        <v>40806</v>
      </c>
      <c r="C87" s="101">
        <v>1237</v>
      </c>
      <c r="D87" s="98">
        <v>1739</v>
      </c>
      <c r="E87" s="98">
        <v>1820</v>
      </c>
      <c r="F87" s="96" t="s">
        <v>176</v>
      </c>
      <c r="G87" s="98" t="s">
        <v>177</v>
      </c>
      <c r="H87" s="98" t="s">
        <v>178</v>
      </c>
      <c r="I87" s="98" t="s">
        <v>179</v>
      </c>
      <c r="J87" s="98" t="s">
        <v>16</v>
      </c>
      <c r="K87" s="103" t="s">
        <v>180</v>
      </c>
      <c r="L87" s="105" t="s">
        <v>301</v>
      </c>
      <c r="M87" s="96">
        <v>22</v>
      </c>
      <c r="N87" s="98"/>
    </row>
    <row r="88" spans="1:14" x14ac:dyDescent="0.25">
      <c r="A88" s="96">
        <v>4331</v>
      </c>
      <c r="B88" s="97">
        <v>40806</v>
      </c>
      <c r="C88" s="101">
        <v>5141</v>
      </c>
      <c r="D88" s="98">
        <v>1230</v>
      </c>
      <c r="E88" s="98">
        <v>1250</v>
      </c>
      <c r="F88" s="96" t="s">
        <v>0</v>
      </c>
      <c r="G88" s="98" t="s">
        <v>28</v>
      </c>
      <c r="H88" s="98" t="s">
        <v>52</v>
      </c>
      <c r="I88" s="98" t="s">
        <v>3</v>
      </c>
      <c r="J88" s="98" t="s">
        <v>16</v>
      </c>
      <c r="K88" s="103" t="s">
        <v>296</v>
      </c>
      <c r="L88" s="105" t="s">
        <v>302</v>
      </c>
      <c r="M88" s="96">
        <v>22</v>
      </c>
      <c r="N88" s="98"/>
    </row>
    <row r="89" spans="1:14" x14ac:dyDescent="0.25">
      <c r="A89" s="96">
        <v>4332</v>
      </c>
      <c r="B89" s="97">
        <v>40806</v>
      </c>
      <c r="C89" s="101">
        <v>5416</v>
      </c>
      <c r="D89" s="98">
        <v>1241</v>
      </c>
      <c r="E89" s="98">
        <v>1300</v>
      </c>
      <c r="F89" s="96" t="s">
        <v>0</v>
      </c>
      <c r="G89" s="98" t="s">
        <v>48</v>
      </c>
      <c r="H89" s="98" t="s">
        <v>67</v>
      </c>
      <c r="I89" s="98" t="s">
        <v>2</v>
      </c>
      <c r="J89" s="98" t="s">
        <v>16</v>
      </c>
      <c r="K89" s="103" t="s">
        <v>181</v>
      </c>
      <c r="L89" s="105" t="s">
        <v>303</v>
      </c>
      <c r="M89" s="96">
        <v>22</v>
      </c>
      <c r="N89" s="98"/>
    </row>
    <row r="90" spans="1:14" x14ac:dyDescent="0.25">
      <c r="A90" s="96">
        <v>4333</v>
      </c>
      <c r="B90" s="97">
        <v>40806</v>
      </c>
      <c r="C90" s="101">
        <v>5140</v>
      </c>
      <c r="D90" s="98">
        <v>1250</v>
      </c>
      <c r="E90" s="98">
        <v>1310</v>
      </c>
      <c r="F90" s="96" t="s">
        <v>0</v>
      </c>
      <c r="G90" s="98" t="s">
        <v>28</v>
      </c>
      <c r="H90" s="98" t="s">
        <v>52</v>
      </c>
      <c r="I90" s="98" t="s">
        <v>3</v>
      </c>
      <c r="J90" s="98" t="s">
        <v>16</v>
      </c>
      <c r="K90" s="103" t="s">
        <v>186</v>
      </c>
      <c r="L90" s="105" t="s">
        <v>304</v>
      </c>
      <c r="M90" s="96">
        <v>22</v>
      </c>
      <c r="N90" s="98"/>
    </row>
    <row r="91" spans="1:14" x14ac:dyDescent="0.25">
      <c r="A91" s="96">
        <v>4334</v>
      </c>
      <c r="B91" s="97">
        <v>40806</v>
      </c>
      <c r="C91" s="101">
        <v>5529</v>
      </c>
      <c r="D91" s="98">
        <v>1529</v>
      </c>
      <c r="E91" s="98">
        <v>1549</v>
      </c>
      <c r="F91" s="96" t="s">
        <v>0</v>
      </c>
      <c r="G91" s="98" t="s">
        <v>23</v>
      </c>
      <c r="H91" s="98" t="s">
        <v>66</v>
      </c>
      <c r="I91" s="98" t="s">
        <v>37</v>
      </c>
      <c r="J91" s="98" t="s">
        <v>16</v>
      </c>
      <c r="K91" s="103" t="s">
        <v>187</v>
      </c>
      <c r="L91" s="105" t="s">
        <v>305</v>
      </c>
      <c r="M91" s="96">
        <v>22</v>
      </c>
      <c r="N91" s="98"/>
    </row>
    <row r="92" spans="1:14" x14ac:dyDescent="0.25">
      <c r="A92" s="96">
        <v>4335</v>
      </c>
      <c r="B92" s="97">
        <v>40806</v>
      </c>
      <c r="C92" s="101">
        <v>5528</v>
      </c>
      <c r="D92" s="98">
        <v>1608</v>
      </c>
      <c r="E92" s="98">
        <v>1628</v>
      </c>
      <c r="F92" s="96" t="s">
        <v>0</v>
      </c>
      <c r="G92" s="98" t="s">
        <v>23</v>
      </c>
      <c r="H92" s="98" t="s">
        <v>66</v>
      </c>
      <c r="I92" s="98" t="s">
        <v>35</v>
      </c>
      <c r="J92" s="98" t="s">
        <v>16</v>
      </c>
      <c r="K92" s="103" t="s">
        <v>188</v>
      </c>
      <c r="L92" s="105" t="s">
        <v>306</v>
      </c>
      <c r="M92" s="96">
        <v>22</v>
      </c>
      <c r="N92" s="98"/>
    </row>
    <row r="93" spans="1:14" x14ac:dyDescent="0.25">
      <c r="A93" s="96">
        <v>4336</v>
      </c>
      <c r="B93" s="97">
        <v>40806</v>
      </c>
      <c r="C93" s="101">
        <v>5143</v>
      </c>
      <c r="D93" s="98">
        <v>1636</v>
      </c>
      <c r="E93" s="98">
        <v>1656</v>
      </c>
      <c r="F93" s="96" t="s">
        <v>0</v>
      </c>
      <c r="G93" s="98" t="s">
        <v>28</v>
      </c>
      <c r="H93" s="98" t="s">
        <v>52</v>
      </c>
      <c r="I93" s="98" t="s">
        <v>31</v>
      </c>
      <c r="J93" s="98" t="s">
        <v>16</v>
      </c>
      <c r="K93" s="103" t="s">
        <v>189</v>
      </c>
      <c r="L93" s="105" t="s">
        <v>307</v>
      </c>
      <c r="M93" s="96">
        <v>22</v>
      </c>
      <c r="N93" s="98"/>
    </row>
    <row r="94" spans="1:14" x14ac:dyDescent="0.25">
      <c r="A94" s="96">
        <v>4337</v>
      </c>
      <c r="B94" s="97">
        <v>40806</v>
      </c>
      <c r="C94" s="101">
        <v>5142</v>
      </c>
      <c r="D94" s="98">
        <v>1705</v>
      </c>
      <c r="E94" s="98">
        <v>1725</v>
      </c>
      <c r="F94" s="96" t="s">
        <v>0</v>
      </c>
      <c r="G94" s="98" t="s">
        <v>28</v>
      </c>
      <c r="H94" s="98" t="s">
        <v>52</v>
      </c>
      <c r="I94" s="98" t="s">
        <v>31</v>
      </c>
      <c r="J94" s="98" t="s">
        <v>16</v>
      </c>
      <c r="K94" s="103" t="s">
        <v>190</v>
      </c>
      <c r="L94" s="105" t="s">
        <v>308</v>
      </c>
      <c r="M94" s="96">
        <v>22</v>
      </c>
      <c r="N94" s="98"/>
    </row>
    <row r="95" spans="1:14" x14ac:dyDescent="0.25">
      <c r="A95" s="96">
        <v>4338</v>
      </c>
      <c r="B95" s="97">
        <v>40807</v>
      </c>
      <c r="C95" s="101">
        <v>5418</v>
      </c>
      <c r="D95" s="98">
        <v>933</v>
      </c>
      <c r="E95" s="98">
        <v>953</v>
      </c>
      <c r="F95" s="96" t="s">
        <v>0</v>
      </c>
      <c r="G95" s="98" t="s">
        <v>48</v>
      </c>
      <c r="H95" s="98" t="s">
        <v>67</v>
      </c>
      <c r="I95" s="98" t="s">
        <v>2</v>
      </c>
      <c r="J95" s="98" t="s">
        <v>16</v>
      </c>
      <c r="K95" s="103" t="s">
        <v>191</v>
      </c>
      <c r="L95" s="105" t="s">
        <v>309</v>
      </c>
      <c r="M95" s="96">
        <v>22</v>
      </c>
      <c r="N95" s="98"/>
    </row>
    <row r="96" spans="1:14" x14ac:dyDescent="0.25">
      <c r="A96" s="96">
        <v>4339</v>
      </c>
      <c r="B96" s="97">
        <v>40807</v>
      </c>
      <c r="C96" s="101">
        <v>1301</v>
      </c>
      <c r="D96" s="98">
        <v>955</v>
      </c>
      <c r="E96" s="98">
        <v>1025</v>
      </c>
      <c r="F96" s="96" t="s">
        <v>176</v>
      </c>
      <c r="G96" s="98" t="s">
        <v>182</v>
      </c>
      <c r="H96" s="98" t="s">
        <v>183</v>
      </c>
      <c r="I96" s="98" t="s">
        <v>184</v>
      </c>
      <c r="J96" s="98" t="s">
        <v>16</v>
      </c>
      <c r="K96" s="103" t="s">
        <v>192</v>
      </c>
      <c r="L96" s="105" t="s">
        <v>310</v>
      </c>
      <c r="M96" s="96">
        <v>22</v>
      </c>
      <c r="N96" s="98"/>
    </row>
    <row r="97" spans="1:14" x14ac:dyDescent="0.25">
      <c r="A97" s="96">
        <v>4340</v>
      </c>
      <c r="B97" s="97">
        <v>40807</v>
      </c>
      <c r="C97" s="101">
        <v>1021</v>
      </c>
      <c r="D97" s="98">
        <v>1048</v>
      </c>
      <c r="E97" s="98">
        <v>1120</v>
      </c>
      <c r="F97" s="96" t="s">
        <v>176</v>
      </c>
      <c r="G97" s="98" t="s">
        <v>182</v>
      </c>
      <c r="H97" s="98" t="s">
        <v>183</v>
      </c>
      <c r="I97" s="98" t="s">
        <v>185</v>
      </c>
      <c r="J97" s="98" t="s">
        <v>16</v>
      </c>
      <c r="K97" s="103" t="s">
        <v>193</v>
      </c>
      <c r="L97" s="105" t="s">
        <v>311</v>
      </c>
      <c r="M97" s="96">
        <v>22</v>
      </c>
      <c r="N97" s="98"/>
    </row>
    <row r="98" spans="1:14" x14ac:dyDescent="0.25">
      <c r="A98" s="96">
        <v>4341</v>
      </c>
      <c r="B98" s="97">
        <v>40807</v>
      </c>
      <c r="C98" s="101">
        <v>5144</v>
      </c>
      <c r="D98" s="98">
        <v>1334</v>
      </c>
      <c r="E98" s="98">
        <v>1354</v>
      </c>
      <c r="F98" s="96" t="s">
        <v>0</v>
      </c>
      <c r="G98" s="98" t="s">
        <v>28</v>
      </c>
      <c r="H98" s="98" t="s">
        <v>52</v>
      </c>
      <c r="I98" s="98" t="s">
        <v>3</v>
      </c>
      <c r="J98" s="98" t="s">
        <v>16</v>
      </c>
      <c r="K98" s="103" t="s">
        <v>194</v>
      </c>
      <c r="L98" s="105" t="s">
        <v>312</v>
      </c>
      <c r="M98" s="96">
        <v>22</v>
      </c>
      <c r="N98" s="98"/>
    </row>
    <row r="99" spans="1:14" x14ac:dyDescent="0.25">
      <c r="A99" s="96">
        <v>4342</v>
      </c>
      <c r="B99" s="97">
        <v>40807</v>
      </c>
      <c r="C99" s="101">
        <v>5531</v>
      </c>
      <c r="D99" s="98">
        <v>1451</v>
      </c>
      <c r="E99" s="98">
        <v>1510</v>
      </c>
      <c r="F99" s="96" t="s">
        <v>0</v>
      </c>
      <c r="G99" s="98" t="s">
        <v>23</v>
      </c>
      <c r="H99" s="98" t="s">
        <v>66</v>
      </c>
      <c r="I99" s="98" t="s">
        <v>38</v>
      </c>
      <c r="J99" s="98" t="s">
        <v>16</v>
      </c>
      <c r="K99" s="103">
        <v>11</v>
      </c>
      <c r="L99" s="105" t="s">
        <v>313</v>
      </c>
      <c r="M99" s="96">
        <v>22</v>
      </c>
      <c r="N99" s="98"/>
    </row>
    <row r="100" spans="1:14" x14ac:dyDescent="0.25">
      <c r="A100" s="96">
        <v>4343</v>
      </c>
      <c r="B100" s="97">
        <v>40807</v>
      </c>
      <c r="C100" s="101">
        <v>5530</v>
      </c>
      <c r="D100" s="98">
        <v>1525</v>
      </c>
      <c r="E100" s="98">
        <v>1545</v>
      </c>
      <c r="F100" s="96" t="s">
        <v>0</v>
      </c>
      <c r="G100" s="98" t="s">
        <v>23</v>
      </c>
      <c r="H100" s="98" t="s">
        <v>66</v>
      </c>
      <c r="I100" s="98" t="s">
        <v>33</v>
      </c>
      <c r="J100" s="98" t="s">
        <v>16</v>
      </c>
      <c r="K100" s="103" t="s">
        <v>160</v>
      </c>
      <c r="L100" s="105" t="s">
        <v>314</v>
      </c>
      <c r="M100" s="96">
        <v>22</v>
      </c>
      <c r="N100" s="98"/>
    </row>
    <row r="101" spans="1:14" x14ac:dyDescent="0.25">
      <c r="A101" s="96">
        <v>4353</v>
      </c>
      <c r="B101" s="97">
        <v>40808</v>
      </c>
      <c r="C101" s="101">
        <v>5063</v>
      </c>
      <c r="D101" s="98">
        <v>1658</v>
      </c>
      <c r="E101" s="98">
        <v>1718</v>
      </c>
      <c r="F101" s="96" t="s">
        <v>0</v>
      </c>
      <c r="G101" s="98" t="s">
        <v>1</v>
      </c>
      <c r="H101" s="98" t="s">
        <v>114</v>
      </c>
      <c r="I101" s="98" t="s">
        <v>3</v>
      </c>
      <c r="J101" s="98" t="s">
        <v>16</v>
      </c>
      <c r="K101" s="103" t="s">
        <v>195</v>
      </c>
      <c r="L101" s="105" t="s">
        <v>315</v>
      </c>
      <c r="M101" s="96">
        <v>22</v>
      </c>
      <c r="N101" s="98"/>
    </row>
    <row r="102" spans="1:14" x14ac:dyDescent="0.25">
      <c r="A102" s="96">
        <v>4354</v>
      </c>
      <c r="B102" s="97">
        <v>40809</v>
      </c>
      <c r="C102" s="101">
        <v>1041</v>
      </c>
      <c r="D102" s="98">
        <v>1000</v>
      </c>
      <c r="E102" s="98">
        <v>1030</v>
      </c>
      <c r="F102" s="96" t="s">
        <v>176</v>
      </c>
      <c r="G102" s="98" t="s">
        <v>182</v>
      </c>
      <c r="H102" s="98" t="s">
        <v>183</v>
      </c>
      <c r="I102" s="98" t="s">
        <v>184</v>
      </c>
      <c r="J102" s="98" t="s">
        <v>16</v>
      </c>
      <c r="K102" s="103" t="s">
        <v>196</v>
      </c>
      <c r="L102" s="105" t="s">
        <v>316</v>
      </c>
      <c r="M102" s="96">
        <v>22</v>
      </c>
      <c r="N102" s="98"/>
    </row>
    <row r="103" spans="1:14" x14ac:dyDescent="0.25">
      <c r="A103" s="96">
        <v>4356</v>
      </c>
      <c r="B103" s="97">
        <v>40809</v>
      </c>
      <c r="C103" s="101">
        <v>5146</v>
      </c>
      <c r="D103" s="98">
        <v>1421</v>
      </c>
      <c r="E103" s="98">
        <v>1440</v>
      </c>
      <c r="F103" s="96" t="s">
        <v>0</v>
      </c>
      <c r="G103" s="98" t="s">
        <v>28</v>
      </c>
      <c r="H103" s="98" t="s">
        <v>52</v>
      </c>
      <c r="I103" s="98" t="s">
        <v>2</v>
      </c>
      <c r="J103" s="98" t="s">
        <v>16</v>
      </c>
      <c r="K103" s="103" t="s">
        <v>197</v>
      </c>
      <c r="L103" s="105" t="s">
        <v>317</v>
      </c>
      <c r="M103" s="96">
        <v>22</v>
      </c>
      <c r="N103" s="98"/>
    </row>
    <row r="104" spans="1:14" x14ac:dyDescent="0.25">
      <c r="A104" s="96">
        <v>4357</v>
      </c>
      <c r="B104" s="97">
        <v>40809</v>
      </c>
      <c r="C104" s="101">
        <v>5147</v>
      </c>
      <c r="D104" s="98">
        <v>1442</v>
      </c>
      <c r="E104" s="98">
        <v>1502</v>
      </c>
      <c r="F104" s="96" t="s">
        <v>0</v>
      </c>
      <c r="G104" s="98" t="s">
        <v>28</v>
      </c>
      <c r="H104" s="98" t="s">
        <v>52</v>
      </c>
      <c r="I104" s="98" t="s">
        <v>2</v>
      </c>
      <c r="J104" s="98" t="s">
        <v>16</v>
      </c>
      <c r="K104" s="103" t="s">
        <v>198</v>
      </c>
      <c r="L104" s="105" t="s">
        <v>318</v>
      </c>
      <c r="M104" s="96">
        <v>22</v>
      </c>
      <c r="N104" s="98"/>
    </row>
    <row r="105" spans="1:14" x14ac:dyDescent="0.25">
      <c r="A105" s="96">
        <v>4358</v>
      </c>
      <c r="B105" s="97">
        <v>40809</v>
      </c>
      <c r="C105" s="101">
        <v>5148</v>
      </c>
      <c r="D105" s="98">
        <v>1808</v>
      </c>
      <c r="E105" s="98">
        <v>1828</v>
      </c>
      <c r="F105" s="96" t="s">
        <v>0</v>
      </c>
      <c r="G105" s="98" t="s">
        <v>28</v>
      </c>
      <c r="H105" s="98" t="s">
        <v>52</v>
      </c>
      <c r="I105" s="98" t="s">
        <v>31</v>
      </c>
      <c r="J105" s="98" t="s">
        <v>16</v>
      </c>
      <c r="K105" s="103" t="s">
        <v>199</v>
      </c>
      <c r="L105" s="105" t="s">
        <v>319</v>
      </c>
      <c r="M105" s="96">
        <v>22</v>
      </c>
      <c r="N105" s="98"/>
    </row>
    <row r="106" spans="1:14" x14ac:dyDescent="0.25">
      <c r="A106" s="96">
        <v>4359</v>
      </c>
      <c r="B106" s="97">
        <v>40809</v>
      </c>
      <c r="C106" s="101">
        <v>5149</v>
      </c>
      <c r="D106" s="98">
        <v>1831</v>
      </c>
      <c r="E106" s="98">
        <v>1851</v>
      </c>
      <c r="F106" s="96" t="s">
        <v>0</v>
      </c>
      <c r="G106" s="98" t="s">
        <v>28</v>
      </c>
      <c r="H106" s="98" t="s">
        <v>52</v>
      </c>
      <c r="I106" s="98" t="s">
        <v>31</v>
      </c>
      <c r="J106" s="98" t="s">
        <v>16</v>
      </c>
      <c r="K106" s="103" t="s">
        <v>200</v>
      </c>
      <c r="L106" s="105" t="s">
        <v>320</v>
      </c>
      <c r="M106" s="96">
        <v>22</v>
      </c>
      <c r="N106" s="98"/>
    </row>
    <row r="107" spans="1:14" x14ac:dyDescent="0.25">
      <c r="A107" s="96">
        <v>4360</v>
      </c>
      <c r="B107" s="97">
        <v>40810</v>
      </c>
      <c r="C107" s="101">
        <v>5533</v>
      </c>
      <c r="D107" s="98">
        <v>1010</v>
      </c>
      <c r="E107" s="98">
        <v>1030</v>
      </c>
      <c r="F107" s="96" t="s">
        <v>0</v>
      </c>
      <c r="G107" s="98" t="s">
        <v>23</v>
      </c>
      <c r="H107" s="98" t="s">
        <v>66</v>
      </c>
      <c r="I107" s="98" t="s">
        <v>35</v>
      </c>
      <c r="J107" s="98" t="s">
        <v>16</v>
      </c>
      <c r="K107" s="103" t="s">
        <v>201</v>
      </c>
      <c r="L107" s="105" t="s">
        <v>321</v>
      </c>
      <c r="M107" s="96">
        <v>22</v>
      </c>
      <c r="N107" s="98"/>
    </row>
    <row r="108" spans="1:14" x14ac:dyDescent="0.25">
      <c r="A108" s="96">
        <v>4361</v>
      </c>
      <c r="B108" s="97">
        <v>40810</v>
      </c>
      <c r="C108" s="101">
        <v>1303</v>
      </c>
      <c r="D108" s="98">
        <v>1100</v>
      </c>
      <c r="E108" s="98">
        <v>1130</v>
      </c>
      <c r="F108" s="96" t="s">
        <v>176</v>
      </c>
      <c r="G108" s="98" t="s">
        <v>182</v>
      </c>
      <c r="H108" s="98" t="s">
        <v>183</v>
      </c>
      <c r="I108" s="98" t="s">
        <v>179</v>
      </c>
      <c r="J108" s="98" t="s">
        <v>16</v>
      </c>
      <c r="K108" s="103" t="s">
        <v>202</v>
      </c>
      <c r="L108" s="105" t="s">
        <v>322</v>
      </c>
      <c r="M108" s="96">
        <v>22</v>
      </c>
      <c r="N108" s="98"/>
    </row>
    <row r="109" spans="1:14" x14ac:dyDescent="0.25">
      <c r="A109" s="96">
        <v>4362</v>
      </c>
      <c r="B109" s="97">
        <v>40810</v>
      </c>
      <c r="C109" s="101">
        <v>5535</v>
      </c>
      <c r="D109" s="98">
        <v>1200</v>
      </c>
      <c r="E109" s="98">
        <v>1220</v>
      </c>
      <c r="F109" s="96" t="s">
        <v>0</v>
      </c>
      <c r="G109" s="98" t="s">
        <v>23</v>
      </c>
      <c r="H109" s="98" t="s">
        <v>66</v>
      </c>
      <c r="I109" s="98" t="s">
        <v>2</v>
      </c>
      <c r="J109" s="98" t="s">
        <v>16</v>
      </c>
      <c r="K109" s="103" t="s">
        <v>74</v>
      </c>
      <c r="L109" s="105" t="s">
        <v>323</v>
      </c>
      <c r="M109" s="96">
        <v>22</v>
      </c>
      <c r="N109" s="98"/>
    </row>
    <row r="110" spans="1:14" x14ac:dyDescent="0.25">
      <c r="A110" s="96">
        <v>4363</v>
      </c>
      <c r="B110" s="97">
        <v>40810</v>
      </c>
      <c r="C110" s="101">
        <v>5536</v>
      </c>
      <c r="D110" s="98">
        <v>1223</v>
      </c>
      <c r="E110" s="98">
        <v>1243</v>
      </c>
      <c r="F110" s="96" t="s">
        <v>0</v>
      </c>
      <c r="G110" s="98" t="s">
        <v>23</v>
      </c>
      <c r="H110" s="98" t="s">
        <v>66</v>
      </c>
      <c r="I110" s="98" t="s">
        <v>2</v>
      </c>
      <c r="J110" s="98" t="s">
        <v>16</v>
      </c>
      <c r="K110" s="103" t="s">
        <v>203</v>
      </c>
      <c r="L110" s="105" t="s">
        <v>324</v>
      </c>
      <c r="M110" s="96">
        <v>22</v>
      </c>
      <c r="N110" s="98"/>
    </row>
    <row r="111" spans="1:14" x14ac:dyDescent="0.25">
      <c r="A111" s="96">
        <v>4365</v>
      </c>
      <c r="B111" s="97">
        <v>40810</v>
      </c>
      <c r="C111" s="101">
        <v>5150</v>
      </c>
      <c r="D111" s="98">
        <v>1314</v>
      </c>
      <c r="E111" s="98">
        <v>1334</v>
      </c>
      <c r="F111" s="96" t="s">
        <v>0</v>
      </c>
      <c r="G111" s="98" t="s">
        <v>28</v>
      </c>
      <c r="H111" s="98" t="s">
        <v>52</v>
      </c>
      <c r="I111" s="98" t="s">
        <v>3</v>
      </c>
      <c r="J111" s="98" t="s">
        <v>16</v>
      </c>
      <c r="K111" s="103" t="s">
        <v>204</v>
      </c>
      <c r="L111" s="105" t="s">
        <v>325</v>
      </c>
      <c r="M111" s="96">
        <v>22</v>
      </c>
      <c r="N111" s="98"/>
    </row>
    <row r="112" spans="1:14" x14ac:dyDescent="0.25">
      <c r="A112" s="96">
        <v>4366</v>
      </c>
      <c r="B112" s="97">
        <v>40810</v>
      </c>
      <c r="C112" s="101">
        <v>4706</v>
      </c>
      <c r="D112" s="98">
        <v>1338</v>
      </c>
      <c r="E112" s="98">
        <v>1358</v>
      </c>
      <c r="F112" s="96" t="s">
        <v>0</v>
      </c>
      <c r="G112" s="98" t="s">
        <v>28</v>
      </c>
      <c r="H112" s="98" t="s">
        <v>52</v>
      </c>
      <c r="I112" s="98" t="s">
        <v>3</v>
      </c>
      <c r="J112" s="98" t="s">
        <v>16</v>
      </c>
      <c r="K112" s="103" t="s">
        <v>205</v>
      </c>
      <c r="L112" s="105" t="s">
        <v>326</v>
      </c>
      <c r="M112" s="96">
        <v>22</v>
      </c>
      <c r="N112" s="98"/>
    </row>
    <row r="113" spans="1:14" x14ac:dyDescent="0.25">
      <c r="A113" s="96">
        <v>4367</v>
      </c>
      <c r="B113" s="97">
        <v>40810</v>
      </c>
      <c r="C113" s="101">
        <v>5537</v>
      </c>
      <c r="D113" s="98">
        <v>1358</v>
      </c>
      <c r="E113" s="98">
        <v>1415</v>
      </c>
      <c r="F113" s="96" t="s">
        <v>0</v>
      </c>
      <c r="G113" s="98" t="s">
        <v>23</v>
      </c>
      <c r="H113" s="98" t="s">
        <v>66</v>
      </c>
      <c r="I113" s="98" t="s">
        <v>2</v>
      </c>
      <c r="J113" s="98" t="s">
        <v>16</v>
      </c>
      <c r="K113" s="103" t="s">
        <v>206</v>
      </c>
      <c r="L113" s="105" t="s">
        <v>327</v>
      </c>
      <c r="M113" s="96">
        <v>22</v>
      </c>
      <c r="N113" s="98"/>
    </row>
    <row r="114" spans="1:14" x14ac:dyDescent="0.25">
      <c r="A114" s="96">
        <v>4368</v>
      </c>
      <c r="B114" s="97">
        <v>40810</v>
      </c>
      <c r="C114" s="101">
        <v>5539</v>
      </c>
      <c r="D114" s="98">
        <v>1518</v>
      </c>
      <c r="E114" s="98">
        <v>1530</v>
      </c>
      <c r="F114" s="96" t="s">
        <v>0</v>
      </c>
      <c r="G114" s="98" t="s">
        <v>23</v>
      </c>
      <c r="H114" s="98" t="s">
        <v>66</v>
      </c>
      <c r="I114" s="98" t="s">
        <v>2</v>
      </c>
      <c r="J114" s="98" t="s">
        <v>16</v>
      </c>
      <c r="K114" s="103" t="s">
        <v>207</v>
      </c>
      <c r="L114" s="105" t="s">
        <v>328</v>
      </c>
      <c r="M114" s="96">
        <v>22</v>
      </c>
      <c r="N114" s="98"/>
    </row>
    <row r="115" spans="1:14" x14ac:dyDescent="0.25">
      <c r="A115" s="96">
        <v>4369</v>
      </c>
      <c r="B115" s="97">
        <v>40810</v>
      </c>
      <c r="C115" s="101">
        <v>5538</v>
      </c>
      <c r="D115" s="98">
        <v>1535</v>
      </c>
      <c r="E115" s="98">
        <v>1555</v>
      </c>
      <c r="F115" s="96" t="s">
        <v>0</v>
      </c>
      <c r="G115" s="98" t="s">
        <v>23</v>
      </c>
      <c r="H115" s="98" t="s">
        <v>66</v>
      </c>
      <c r="I115" s="98" t="s">
        <v>2</v>
      </c>
      <c r="J115" s="98" t="s">
        <v>16</v>
      </c>
      <c r="K115" s="103" t="s">
        <v>208</v>
      </c>
      <c r="L115" s="105" t="s">
        <v>329</v>
      </c>
      <c r="M115" s="96">
        <v>22</v>
      </c>
      <c r="N115" s="98"/>
    </row>
    <row r="116" spans="1:14" x14ac:dyDescent="0.25">
      <c r="A116" s="96">
        <v>4370</v>
      </c>
      <c r="B116" s="97">
        <v>40812</v>
      </c>
      <c r="C116" s="101">
        <v>5540</v>
      </c>
      <c r="D116" s="98">
        <v>916</v>
      </c>
      <c r="E116" s="98">
        <v>936</v>
      </c>
      <c r="F116" s="96" t="s">
        <v>0</v>
      </c>
      <c r="G116" s="98" t="s">
        <v>23</v>
      </c>
      <c r="H116" s="98" t="s">
        <v>66</v>
      </c>
      <c r="I116" s="98" t="s">
        <v>31</v>
      </c>
      <c r="J116" s="98" t="s">
        <v>16</v>
      </c>
      <c r="K116" s="103" t="s">
        <v>189</v>
      </c>
      <c r="L116" s="105" t="s">
        <v>330</v>
      </c>
      <c r="M116" s="96">
        <v>22</v>
      </c>
      <c r="N116" s="98"/>
    </row>
    <row r="117" spans="1:14" x14ac:dyDescent="0.25">
      <c r="A117" s="96">
        <v>4371</v>
      </c>
      <c r="B117" s="97">
        <v>40812</v>
      </c>
      <c r="C117" s="101">
        <v>5541</v>
      </c>
      <c r="D117" s="98">
        <v>951</v>
      </c>
      <c r="E117" s="98">
        <v>1011</v>
      </c>
      <c r="F117" s="96" t="s">
        <v>0</v>
      </c>
      <c r="G117" s="98" t="s">
        <v>23</v>
      </c>
      <c r="H117" s="98" t="s">
        <v>66</v>
      </c>
      <c r="I117" s="98" t="s">
        <v>31</v>
      </c>
      <c r="J117" s="98" t="s">
        <v>16</v>
      </c>
      <c r="K117" s="103" t="s">
        <v>209</v>
      </c>
      <c r="L117" s="105" t="s">
        <v>331</v>
      </c>
      <c r="M117" s="96">
        <v>22</v>
      </c>
      <c r="N117" s="98"/>
    </row>
    <row r="118" spans="1:14" x14ac:dyDescent="0.25">
      <c r="A118" s="96">
        <v>4372</v>
      </c>
      <c r="B118" s="97">
        <v>40812</v>
      </c>
      <c r="C118" s="101">
        <v>5422</v>
      </c>
      <c r="D118" s="98">
        <v>1040</v>
      </c>
      <c r="E118" s="98">
        <v>1100</v>
      </c>
      <c r="F118" s="96" t="s">
        <v>0</v>
      </c>
      <c r="G118" s="98" t="s">
        <v>48</v>
      </c>
      <c r="H118" s="98" t="s">
        <v>67</v>
      </c>
      <c r="I118" s="98" t="s">
        <v>2</v>
      </c>
      <c r="J118" s="98" t="s">
        <v>16</v>
      </c>
      <c r="K118" s="103" t="s">
        <v>210</v>
      </c>
      <c r="L118" s="105" t="s">
        <v>332</v>
      </c>
      <c r="M118" s="96">
        <v>22</v>
      </c>
      <c r="N118" s="98"/>
    </row>
    <row r="119" spans="1:14" x14ac:dyDescent="0.25">
      <c r="A119" s="96">
        <v>4374</v>
      </c>
      <c r="B119" s="97">
        <v>40812</v>
      </c>
      <c r="C119" s="101">
        <v>5423</v>
      </c>
      <c r="D119" s="98">
        <v>1149</v>
      </c>
      <c r="E119" s="98">
        <v>1209</v>
      </c>
      <c r="F119" s="96" t="s">
        <v>0</v>
      </c>
      <c r="G119" s="98" t="s">
        <v>48</v>
      </c>
      <c r="H119" s="98" t="s">
        <v>67</v>
      </c>
      <c r="I119" s="98" t="s">
        <v>2</v>
      </c>
      <c r="J119" s="98" t="s">
        <v>16</v>
      </c>
      <c r="K119" s="103" t="s">
        <v>211</v>
      </c>
      <c r="L119" s="105" t="s">
        <v>333</v>
      </c>
      <c r="M119" s="96">
        <v>22</v>
      </c>
      <c r="N119" s="98"/>
    </row>
    <row r="120" spans="1:14" x14ac:dyDescent="0.25">
      <c r="A120" s="96">
        <v>4375</v>
      </c>
      <c r="B120" s="97">
        <v>40812</v>
      </c>
      <c r="C120" s="101">
        <v>4707</v>
      </c>
      <c r="D120" s="98">
        <v>1253</v>
      </c>
      <c r="E120" s="98">
        <v>1313</v>
      </c>
      <c r="F120" s="96" t="s">
        <v>0</v>
      </c>
      <c r="G120" s="98" t="s">
        <v>28</v>
      </c>
      <c r="H120" s="98" t="s">
        <v>52</v>
      </c>
      <c r="I120" s="98" t="s">
        <v>3</v>
      </c>
      <c r="J120" s="98" t="s">
        <v>16</v>
      </c>
      <c r="K120" s="103" t="s">
        <v>212</v>
      </c>
      <c r="L120" s="105" t="s">
        <v>334</v>
      </c>
      <c r="M120" s="96">
        <v>22</v>
      </c>
      <c r="N120" s="98"/>
    </row>
    <row r="121" spans="1:14" x14ac:dyDescent="0.25">
      <c r="A121" s="96">
        <v>4376</v>
      </c>
      <c r="B121" s="97">
        <v>40812</v>
      </c>
      <c r="C121" s="101">
        <v>4704</v>
      </c>
      <c r="D121" s="98">
        <v>1323</v>
      </c>
      <c r="E121" s="98">
        <v>1353</v>
      </c>
      <c r="F121" s="96" t="s">
        <v>0</v>
      </c>
      <c r="G121" s="98" t="s">
        <v>28</v>
      </c>
      <c r="H121" s="98" t="s">
        <v>52</v>
      </c>
      <c r="I121" s="98" t="s">
        <v>3</v>
      </c>
      <c r="J121" s="98" t="s">
        <v>16</v>
      </c>
      <c r="K121" s="103" t="s">
        <v>213</v>
      </c>
      <c r="L121" s="105" t="s">
        <v>335</v>
      </c>
      <c r="M121" s="96">
        <v>22</v>
      </c>
      <c r="N121" s="98"/>
    </row>
    <row r="122" spans="1:14" x14ac:dyDescent="0.25">
      <c r="A122" s="96">
        <v>4377</v>
      </c>
      <c r="B122" s="97">
        <v>40812</v>
      </c>
      <c r="C122" s="101">
        <v>4885</v>
      </c>
      <c r="D122" s="98">
        <v>1332</v>
      </c>
      <c r="E122" s="98">
        <v>1352</v>
      </c>
      <c r="F122" s="96" t="s">
        <v>0</v>
      </c>
      <c r="G122" s="98" t="s">
        <v>46</v>
      </c>
      <c r="H122" s="98" t="s">
        <v>214</v>
      </c>
      <c r="I122" s="98" t="s">
        <v>34</v>
      </c>
      <c r="J122" s="98" t="s">
        <v>16</v>
      </c>
      <c r="K122" s="103" t="s">
        <v>216</v>
      </c>
      <c r="L122" s="105" t="s">
        <v>336</v>
      </c>
      <c r="M122" s="96">
        <v>22</v>
      </c>
      <c r="N122" s="98"/>
    </row>
    <row r="123" spans="1:14" x14ac:dyDescent="0.25">
      <c r="A123" s="96">
        <v>4378</v>
      </c>
      <c r="B123" s="97">
        <v>40812</v>
      </c>
      <c r="C123" s="101" t="s">
        <v>226</v>
      </c>
      <c r="D123" s="98">
        <v>1600</v>
      </c>
      <c r="E123" s="98">
        <v>1630</v>
      </c>
      <c r="F123" s="96" t="s">
        <v>176</v>
      </c>
      <c r="G123" s="98" t="s">
        <v>182</v>
      </c>
      <c r="H123" s="98" t="s">
        <v>183</v>
      </c>
      <c r="I123" s="98" t="s">
        <v>227</v>
      </c>
      <c r="J123" s="98" t="s">
        <v>16</v>
      </c>
      <c r="K123" s="103" t="s">
        <v>217</v>
      </c>
      <c r="L123" s="105" t="s">
        <v>337</v>
      </c>
      <c r="M123" s="96">
        <v>22</v>
      </c>
      <c r="N123" s="98"/>
    </row>
    <row r="124" spans="1:14" x14ac:dyDescent="0.25">
      <c r="A124" s="96">
        <v>4379</v>
      </c>
      <c r="B124" s="97">
        <v>40812</v>
      </c>
      <c r="C124" s="101">
        <v>1304</v>
      </c>
      <c r="D124" s="98">
        <v>1513</v>
      </c>
      <c r="E124" s="98">
        <v>1543</v>
      </c>
      <c r="F124" s="96" t="s">
        <v>176</v>
      </c>
      <c r="G124" s="98" t="s">
        <v>182</v>
      </c>
      <c r="H124" s="98" t="s">
        <v>183</v>
      </c>
      <c r="I124" s="98" t="s">
        <v>215</v>
      </c>
      <c r="J124" s="98" t="s">
        <v>16</v>
      </c>
      <c r="K124" s="103" t="s">
        <v>218</v>
      </c>
      <c r="L124" s="105" t="s">
        <v>338</v>
      </c>
      <c r="M124" s="96">
        <v>22</v>
      </c>
      <c r="N124" s="98"/>
    </row>
    <row r="125" spans="1:14" x14ac:dyDescent="0.25">
      <c r="A125" s="96">
        <v>4380</v>
      </c>
      <c r="B125" s="97">
        <v>40812</v>
      </c>
      <c r="C125" s="101">
        <v>4886</v>
      </c>
      <c r="D125" s="98">
        <v>1642</v>
      </c>
      <c r="E125" s="98">
        <v>1702</v>
      </c>
      <c r="F125" s="96" t="s">
        <v>0</v>
      </c>
      <c r="G125" s="98" t="s">
        <v>46</v>
      </c>
      <c r="H125" s="98" t="s">
        <v>214</v>
      </c>
      <c r="I125" s="98" t="s">
        <v>115</v>
      </c>
      <c r="J125" s="98" t="s">
        <v>16</v>
      </c>
      <c r="K125" s="103" t="s">
        <v>219</v>
      </c>
      <c r="L125" s="105" t="s">
        <v>339</v>
      </c>
      <c r="M125" s="96">
        <v>22</v>
      </c>
      <c r="N125" s="98"/>
    </row>
    <row r="126" spans="1:14" x14ac:dyDescent="0.25">
      <c r="A126" s="96">
        <v>4382</v>
      </c>
      <c r="B126" s="97">
        <v>40812</v>
      </c>
      <c r="C126" s="101">
        <v>5542</v>
      </c>
      <c r="D126" s="98">
        <v>1725</v>
      </c>
      <c r="E126" s="98">
        <v>1745</v>
      </c>
      <c r="F126" s="96" t="s">
        <v>0</v>
      </c>
      <c r="G126" s="98" t="s">
        <v>23</v>
      </c>
      <c r="H126" s="98" t="s">
        <v>66</v>
      </c>
      <c r="I126" s="98" t="s">
        <v>39</v>
      </c>
      <c r="J126" s="98" t="s">
        <v>16</v>
      </c>
      <c r="K126" s="103" t="s">
        <v>220</v>
      </c>
      <c r="L126" s="105" t="s">
        <v>340</v>
      </c>
      <c r="M126" s="96">
        <v>22</v>
      </c>
      <c r="N126" s="98"/>
    </row>
    <row r="127" spans="1:14" x14ac:dyDescent="0.25">
      <c r="A127" s="96">
        <v>4383</v>
      </c>
      <c r="B127" s="97">
        <v>40812</v>
      </c>
      <c r="C127" s="101">
        <v>5543</v>
      </c>
      <c r="D127" s="98">
        <v>1751</v>
      </c>
      <c r="E127" s="98">
        <v>1811</v>
      </c>
      <c r="F127" s="96" t="s">
        <v>0</v>
      </c>
      <c r="G127" s="98" t="s">
        <v>23</v>
      </c>
      <c r="H127" s="98" t="s">
        <v>66</v>
      </c>
      <c r="I127" s="98" t="s">
        <v>3</v>
      </c>
      <c r="J127" s="98" t="s">
        <v>16</v>
      </c>
      <c r="K127" s="103" t="s">
        <v>221</v>
      </c>
      <c r="L127" s="105" t="s">
        <v>341</v>
      </c>
      <c r="M127" s="96">
        <v>22</v>
      </c>
      <c r="N127" s="98"/>
    </row>
    <row r="128" spans="1:14" x14ac:dyDescent="0.25">
      <c r="A128" s="96">
        <v>4384</v>
      </c>
      <c r="B128" s="97">
        <v>40813</v>
      </c>
      <c r="C128" s="101">
        <v>5545</v>
      </c>
      <c r="D128" s="98">
        <v>904</v>
      </c>
      <c r="E128" s="98">
        <v>924</v>
      </c>
      <c r="F128" s="96" t="s">
        <v>0</v>
      </c>
      <c r="G128" s="98" t="s">
        <v>23</v>
      </c>
      <c r="H128" s="98" t="s">
        <v>66</v>
      </c>
      <c r="I128" s="98" t="s">
        <v>31</v>
      </c>
      <c r="J128" s="98" t="s">
        <v>16</v>
      </c>
      <c r="K128" s="103" t="s">
        <v>202</v>
      </c>
      <c r="L128" s="105" t="s">
        <v>342</v>
      </c>
      <c r="M128" s="96">
        <v>22</v>
      </c>
      <c r="N128" s="98"/>
    </row>
    <row r="129" spans="1:14" x14ac:dyDescent="0.25">
      <c r="A129" s="96">
        <v>4385</v>
      </c>
      <c r="B129" s="97">
        <v>40813</v>
      </c>
      <c r="C129" s="101">
        <v>5544</v>
      </c>
      <c r="D129" s="98">
        <v>941</v>
      </c>
      <c r="E129" s="98">
        <v>1000</v>
      </c>
      <c r="F129" s="96" t="s">
        <v>0</v>
      </c>
      <c r="G129" s="98" t="s">
        <v>23</v>
      </c>
      <c r="H129" s="98" t="s">
        <v>66</v>
      </c>
      <c r="I129" s="98" t="s">
        <v>31</v>
      </c>
      <c r="J129" s="98" t="s">
        <v>16</v>
      </c>
      <c r="K129" s="103" t="s">
        <v>222</v>
      </c>
      <c r="L129" s="105" t="s">
        <v>343</v>
      </c>
      <c r="M129" s="96">
        <v>22</v>
      </c>
      <c r="N129" s="98"/>
    </row>
    <row r="130" spans="1:14" x14ac:dyDescent="0.25">
      <c r="A130" s="96">
        <v>4386</v>
      </c>
      <c r="B130" s="97">
        <v>40813</v>
      </c>
      <c r="C130" s="101">
        <v>5424</v>
      </c>
      <c r="D130" s="98">
        <v>1034</v>
      </c>
      <c r="E130" s="98">
        <v>1054</v>
      </c>
      <c r="F130" s="96" t="s">
        <v>0</v>
      </c>
      <c r="G130" s="98" t="s">
        <v>48</v>
      </c>
      <c r="H130" s="98" t="s">
        <v>67</v>
      </c>
      <c r="I130" s="98" t="s">
        <v>2</v>
      </c>
      <c r="J130" s="98" t="s">
        <v>16</v>
      </c>
      <c r="K130" s="103" t="s">
        <v>223</v>
      </c>
      <c r="L130" s="105" t="s">
        <v>344</v>
      </c>
      <c r="M130" s="96">
        <v>22</v>
      </c>
      <c r="N130" s="98"/>
    </row>
    <row r="131" spans="1:14" x14ac:dyDescent="0.25">
      <c r="A131" s="96">
        <v>4387</v>
      </c>
      <c r="B131" s="97">
        <v>40813</v>
      </c>
      <c r="C131" s="101">
        <v>1253</v>
      </c>
      <c r="D131" s="98">
        <v>1252</v>
      </c>
      <c r="E131" s="98">
        <v>1312</v>
      </c>
      <c r="F131" s="96" t="s">
        <v>176</v>
      </c>
      <c r="G131" s="98" t="s">
        <v>182</v>
      </c>
      <c r="H131" s="98" t="s">
        <v>183</v>
      </c>
      <c r="I131" s="98" t="s">
        <v>184</v>
      </c>
      <c r="J131" s="98" t="s">
        <v>16</v>
      </c>
      <c r="K131" s="103" t="s">
        <v>69</v>
      </c>
      <c r="L131" s="105" t="s">
        <v>345</v>
      </c>
      <c r="M131" s="96">
        <v>22</v>
      </c>
      <c r="N131" s="98"/>
    </row>
    <row r="132" spans="1:14" x14ac:dyDescent="0.25">
      <c r="A132" s="96">
        <v>4388</v>
      </c>
      <c r="B132" s="97">
        <v>40813</v>
      </c>
      <c r="C132" s="101">
        <v>1245</v>
      </c>
      <c r="D132" s="98">
        <v>1330</v>
      </c>
      <c r="E132" s="98">
        <v>1400</v>
      </c>
      <c r="F132" s="96" t="s">
        <v>176</v>
      </c>
      <c r="G132" s="98" t="s">
        <v>182</v>
      </c>
      <c r="H132" s="98" t="s">
        <v>183</v>
      </c>
      <c r="I132" s="98" t="s">
        <v>185</v>
      </c>
      <c r="J132" s="98" t="s">
        <v>16</v>
      </c>
      <c r="K132" s="103" t="s">
        <v>224</v>
      </c>
      <c r="L132" s="105" t="s">
        <v>346</v>
      </c>
      <c r="M132" s="96">
        <v>22</v>
      </c>
      <c r="N132" s="98"/>
    </row>
    <row r="133" spans="1:14" x14ac:dyDescent="0.25">
      <c r="A133" s="96">
        <v>4389</v>
      </c>
      <c r="B133" s="97">
        <v>40813</v>
      </c>
      <c r="C133" s="101">
        <v>4708</v>
      </c>
      <c r="D133" s="98">
        <v>1351</v>
      </c>
      <c r="E133" s="98">
        <v>1411</v>
      </c>
      <c r="F133" s="96" t="s">
        <v>0</v>
      </c>
      <c r="G133" s="98" t="s">
        <v>28</v>
      </c>
      <c r="H133" s="98" t="s">
        <v>52</v>
      </c>
      <c r="I133" s="98" t="s">
        <v>3</v>
      </c>
      <c r="J133" s="98" t="s">
        <v>16</v>
      </c>
      <c r="K133" s="103" t="s">
        <v>225</v>
      </c>
      <c r="L133" s="105" t="s">
        <v>347</v>
      </c>
      <c r="M133" s="96">
        <v>22</v>
      </c>
      <c r="N133" s="98"/>
    </row>
    <row r="134" spans="1:14" x14ac:dyDescent="0.25">
      <c r="A134" s="96">
        <v>4390</v>
      </c>
      <c r="B134" s="97">
        <v>40813</v>
      </c>
      <c r="C134" s="101">
        <v>4709</v>
      </c>
      <c r="D134" s="98">
        <v>1418</v>
      </c>
      <c r="E134" s="98">
        <v>1438</v>
      </c>
      <c r="F134" s="96" t="s">
        <v>0</v>
      </c>
      <c r="G134" s="98" t="s">
        <v>28</v>
      </c>
      <c r="H134" s="98" t="s">
        <v>52</v>
      </c>
      <c r="I134" s="98" t="s">
        <v>42</v>
      </c>
      <c r="J134" s="98" t="s">
        <v>16</v>
      </c>
      <c r="K134" s="103" t="s">
        <v>189</v>
      </c>
      <c r="L134" s="105" t="s">
        <v>348</v>
      </c>
      <c r="M134" s="96">
        <v>22</v>
      </c>
      <c r="N134" s="98"/>
    </row>
    <row r="135" spans="1:14" x14ac:dyDescent="0.25">
      <c r="A135" s="96">
        <v>4391</v>
      </c>
      <c r="B135" s="97">
        <v>40813</v>
      </c>
      <c r="C135" s="101">
        <v>5425</v>
      </c>
      <c r="D135" s="98">
        <v>1450</v>
      </c>
      <c r="E135" s="98">
        <v>1510</v>
      </c>
      <c r="F135" s="96" t="s">
        <v>0</v>
      </c>
      <c r="G135" s="98" t="s">
        <v>48</v>
      </c>
      <c r="H135" s="98" t="s">
        <v>67</v>
      </c>
      <c r="I135" s="98" t="s">
        <v>2</v>
      </c>
      <c r="J135" s="98" t="s">
        <v>16</v>
      </c>
      <c r="K135" s="103" t="s">
        <v>142</v>
      </c>
      <c r="L135" s="105" t="s">
        <v>349</v>
      </c>
      <c r="M135" s="96">
        <v>22</v>
      </c>
      <c r="N135" s="98"/>
    </row>
    <row r="136" spans="1:14" x14ac:dyDescent="0.25">
      <c r="A136" s="96">
        <v>4392</v>
      </c>
      <c r="B136" s="97">
        <v>40813</v>
      </c>
      <c r="C136" s="101">
        <v>5547</v>
      </c>
      <c r="D136" s="98">
        <v>1810</v>
      </c>
      <c r="E136" s="98">
        <v>1830</v>
      </c>
      <c r="F136" s="96" t="s">
        <v>0</v>
      </c>
      <c r="G136" s="98" t="s">
        <v>23</v>
      </c>
      <c r="H136" s="98" t="s">
        <v>66</v>
      </c>
      <c r="I136" s="98" t="s">
        <v>38</v>
      </c>
      <c r="J136" s="98" t="s">
        <v>16</v>
      </c>
      <c r="K136" s="103" t="s">
        <v>205</v>
      </c>
      <c r="L136" s="105" t="s">
        <v>367</v>
      </c>
      <c r="M136" s="96">
        <v>22</v>
      </c>
      <c r="N136" s="98"/>
    </row>
    <row r="137" spans="1:14" x14ac:dyDescent="0.25">
      <c r="A137" s="96">
        <v>4343</v>
      </c>
      <c r="B137" s="97">
        <v>40813</v>
      </c>
      <c r="C137" s="101">
        <v>5546</v>
      </c>
      <c r="D137" s="98">
        <v>1839</v>
      </c>
      <c r="E137" s="98">
        <v>1859</v>
      </c>
      <c r="F137" s="96" t="s">
        <v>0</v>
      </c>
      <c r="G137" s="98" t="s">
        <v>23</v>
      </c>
      <c r="H137" s="98" t="s">
        <v>66</v>
      </c>
      <c r="I137" s="98" t="s">
        <v>47</v>
      </c>
      <c r="J137" s="98" t="s">
        <v>16</v>
      </c>
      <c r="K137" s="103" t="s">
        <v>228</v>
      </c>
      <c r="L137" s="105" t="s">
        <v>350</v>
      </c>
      <c r="M137" s="96">
        <v>22</v>
      </c>
      <c r="N137" s="98"/>
    </row>
    <row r="138" spans="1:14" x14ac:dyDescent="0.25">
      <c r="A138" s="96">
        <v>4396</v>
      </c>
      <c r="B138" s="97">
        <v>40814</v>
      </c>
      <c r="C138" s="101">
        <v>5426</v>
      </c>
      <c r="D138" s="98">
        <v>1112</v>
      </c>
      <c r="E138" s="98">
        <v>1132</v>
      </c>
      <c r="F138" s="96" t="s">
        <v>0</v>
      </c>
      <c r="G138" s="98" t="s">
        <v>48</v>
      </c>
      <c r="H138" s="98" t="s">
        <v>67</v>
      </c>
      <c r="I138" s="98" t="s">
        <v>2</v>
      </c>
      <c r="J138" s="98" t="s">
        <v>16</v>
      </c>
      <c r="K138" s="104" t="s">
        <v>146</v>
      </c>
      <c r="L138" s="105" t="s">
        <v>351</v>
      </c>
      <c r="M138" s="96">
        <v>22</v>
      </c>
      <c r="N138" s="98"/>
    </row>
    <row r="139" spans="1:14" x14ac:dyDescent="0.25">
      <c r="A139" s="96">
        <v>4397</v>
      </c>
      <c r="B139" s="97">
        <v>40814</v>
      </c>
      <c r="C139" s="101" t="s">
        <v>229</v>
      </c>
      <c r="D139" s="98">
        <v>1121</v>
      </c>
      <c r="E139" s="98">
        <v>1145</v>
      </c>
      <c r="F139" s="96" t="s">
        <v>176</v>
      </c>
      <c r="G139" s="98" t="s">
        <v>182</v>
      </c>
      <c r="H139" s="98" t="s">
        <v>183</v>
      </c>
      <c r="I139" s="98" t="s">
        <v>230</v>
      </c>
      <c r="J139" s="98" t="s">
        <v>16</v>
      </c>
      <c r="K139" s="103" t="s">
        <v>231</v>
      </c>
      <c r="L139" s="105" t="s">
        <v>352</v>
      </c>
      <c r="M139" s="96">
        <v>22</v>
      </c>
      <c r="N139" s="98"/>
    </row>
    <row r="140" spans="1:14" x14ac:dyDescent="0.25">
      <c r="A140" s="96">
        <v>4398</v>
      </c>
      <c r="B140" s="97">
        <v>40814</v>
      </c>
      <c r="C140" s="101">
        <v>1254</v>
      </c>
      <c r="D140" s="98">
        <v>1215</v>
      </c>
      <c r="E140" s="98">
        <v>1250</v>
      </c>
      <c r="F140" s="96" t="s">
        <v>176</v>
      </c>
      <c r="G140" s="98" t="s">
        <v>182</v>
      </c>
      <c r="H140" s="98" t="s">
        <v>183</v>
      </c>
      <c r="I140" s="98" t="s">
        <v>184</v>
      </c>
      <c r="J140" s="98" t="s">
        <v>16</v>
      </c>
      <c r="K140" s="103">
        <v>10</v>
      </c>
      <c r="L140" s="105" t="s">
        <v>353</v>
      </c>
      <c r="M140" s="96">
        <v>22</v>
      </c>
      <c r="N140" s="98"/>
    </row>
    <row r="141" spans="1:14" x14ac:dyDescent="0.25">
      <c r="A141" s="96">
        <v>4399</v>
      </c>
      <c r="B141" s="97">
        <v>40814</v>
      </c>
      <c r="C141" s="101">
        <v>5548</v>
      </c>
      <c r="D141" s="98">
        <v>1141</v>
      </c>
      <c r="E141" s="98">
        <v>1200</v>
      </c>
      <c r="F141" s="96" t="s">
        <v>0</v>
      </c>
      <c r="G141" s="98" t="s">
        <v>23</v>
      </c>
      <c r="H141" s="98" t="s">
        <v>66</v>
      </c>
      <c r="I141" s="98" t="s">
        <v>35</v>
      </c>
      <c r="J141" s="98" t="s">
        <v>16</v>
      </c>
      <c r="K141" s="103" t="s">
        <v>232</v>
      </c>
      <c r="L141" s="105" t="s">
        <v>354</v>
      </c>
      <c r="M141" s="96">
        <v>22</v>
      </c>
      <c r="N141" s="98"/>
    </row>
    <row r="142" spans="1:14" x14ac:dyDescent="0.25">
      <c r="A142" s="96">
        <v>4400</v>
      </c>
      <c r="B142" s="97">
        <v>40814</v>
      </c>
      <c r="C142" s="101">
        <v>4711</v>
      </c>
      <c r="D142" s="98">
        <v>1146</v>
      </c>
      <c r="E142" s="98">
        <v>1210</v>
      </c>
      <c r="F142" s="96" t="s">
        <v>0</v>
      </c>
      <c r="G142" s="98" t="s">
        <v>28</v>
      </c>
      <c r="H142" s="98" t="s">
        <v>52</v>
      </c>
      <c r="I142" s="98" t="s">
        <v>3</v>
      </c>
      <c r="J142" s="98" t="s">
        <v>16</v>
      </c>
      <c r="K142" s="103" t="s">
        <v>233</v>
      </c>
      <c r="L142" s="105" t="s">
        <v>355</v>
      </c>
      <c r="M142" s="96">
        <v>22</v>
      </c>
      <c r="N142" s="98"/>
    </row>
    <row r="143" spans="1:14" x14ac:dyDescent="0.25">
      <c r="A143" s="96">
        <v>4401</v>
      </c>
      <c r="B143" s="97">
        <v>40814</v>
      </c>
      <c r="C143" s="101">
        <v>4710</v>
      </c>
      <c r="D143" s="98">
        <v>1224</v>
      </c>
      <c r="E143" s="98">
        <v>1250</v>
      </c>
      <c r="F143" s="96" t="s">
        <v>0</v>
      </c>
      <c r="G143" s="98" t="s">
        <v>28</v>
      </c>
      <c r="H143" s="98" t="s">
        <v>52</v>
      </c>
      <c r="I143" s="98" t="s">
        <v>3</v>
      </c>
      <c r="J143" s="98" t="s">
        <v>16</v>
      </c>
      <c r="K143" s="103" t="s">
        <v>234</v>
      </c>
      <c r="L143" s="105" t="s">
        <v>356</v>
      </c>
      <c r="M143" s="96">
        <v>22</v>
      </c>
      <c r="N143" s="98"/>
    </row>
    <row r="144" spans="1:14" x14ac:dyDescent="0.25">
      <c r="A144" s="96">
        <v>4402</v>
      </c>
      <c r="B144" s="97">
        <v>40814</v>
      </c>
      <c r="C144" s="101">
        <v>5427</v>
      </c>
      <c r="D144" s="98">
        <v>1234</v>
      </c>
      <c r="E144" s="98">
        <v>1254</v>
      </c>
      <c r="F144" s="96" t="s">
        <v>0</v>
      </c>
      <c r="G144" s="98" t="s">
        <v>48</v>
      </c>
      <c r="H144" s="98" t="s">
        <v>67</v>
      </c>
      <c r="I144" s="98" t="s">
        <v>2</v>
      </c>
      <c r="J144" s="98" t="s">
        <v>16</v>
      </c>
      <c r="K144" s="103" t="s">
        <v>235</v>
      </c>
      <c r="L144" s="105" t="s">
        <v>357</v>
      </c>
      <c r="M144" s="96">
        <v>22</v>
      </c>
      <c r="N144" s="98"/>
    </row>
    <row r="145" spans="1:14" x14ac:dyDescent="0.25">
      <c r="A145" s="96">
        <v>4403</v>
      </c>
      <c r="B145" s="97">
        <v>40814</v>
      </c>
      <c r="C145" s="101">
        <v>5429</v>
      </c>
      <c r="D145" s="98">
        <v>1437</v>
      </c>
      <c r="E145" s="98">
        <v>1457</v>
      </c>
      <c r="F145" s="96" t="s">
        <v>0</v>
      </c>
      <c r="G145" s="98" t="s">
        <v>48</v>
      </c>
      <c r="H145" s="98" t="s">
        <v>67</v>
      </c>
      <c r="I145" s="98" t="s">
        <v>2</v>
      </c>
      <c r="J145" s="98" t="s">
        <v>16</v>
      </c>
      <c r="K145" s="103" t="s">
        <v>236</v>
      </c>
      <c r="L145" s="105" t="s">
        <v>358</v>
      </c>
      <c r="M145" s="96">
        <v>22</v>
      </c>
      <c r="N145" s="98"/>
    </row>
    <row r="146" spans="1:14" x14ac:dyDescent="0.25">
      <c r="A146" s="96">
        <v>4405</v>
      </c>
      <c r="B146" s="97">
        <v>40814</v>
      </c>
      <c r="C146" s="101">
        <v>5550</v>
      </c>
      <c r="D146" s="98">
        <v>1512</v>
      </c>
      <c r="E146" s="98">
        <v>1540</v>
      </c>
      <c r="F146" s="96" t="s">
        <v>0</v>
      </c>
      <c r="G146" s="98" t="s">
        <v>23</v>
      </c>
      <c r="H146" s="98" t="s">
        <v>66</v>
      </c>
      <c r="I146" s="98" t="s">
        <v>31</v>
      </c>
      <c r="J146" s="98" t="s">
        <v>16</v>
      </c>
      <c r="K146" s="103" t="s">
        <v>237</v>
      </c>
      <c r="L146" s="105" t="s">
        <v>359</v>
      </c>
      <c r="M146" s="96">
        <v>22</v>
      </c>
      <c r="N146" s="98"/>
    </row>
    <row r="147" spans="1:14" x14ac:dyDescent="0.25">
      <c r="A147" s="96">
        <v>4406</v>
      </c>
      <c r="B147" s="97">
        <v>40814</v>
      </c>
      <c r="C147" s="101">
        <v>1248</v>
      </c>
      <c r="D147" s="98">
        <v>1611</v>
      </c>
      <c r="E147" s="98">
        <v>1635</v>
      </c>
      <c r="F147" s="96" t="s">
        <v>176</v>
      </c>
      <c r="G147" s="98" t="s">
        <v>177</v>
      </c>
      <c r="H147" s="98" t="s">
        <v>178</v>
      </c>
      <c r="I147" s="98" t="s">
        <v>179</v>
      </c>
      <c r="J147" s="98" t="s">
        <v>16</v>
      </c>
      <c r="K147" s="103" t="s">
        <v>238</v>
      </c>
      <c r="L147" s="105" t="s">
        <v>360</v>
      </c>
      <c r="M147" s="96">
        <v>22</v>
      </c>
      <c r="N147" s="98"/>
    </row>
    <row r="148" spans="1:14" x14ac:dyDescent="0.25">
      <c r="A148" s="96">
        <v>4408</v>
      </c>
      <c r="B148" s="97">
        <v>40815</v>
      </c>
      <c r="C148" s="101">
        <v>4714</v>
      </c>
      <c r="D148" s="98">
        <v>1245</v>
      </c>
      <c r="E148" s="98">
        <v>1305</v>
      </c>
      <c r="F148" s="105" t="s">
        <v>0</v>
      </c>
      <c r="G148" s="106" t="s">
        <v>28</v>
      </c>
      <c r="H148" s="106" t="s">
        <v>52</v>
      </c>
      <c r="I148" s="106" t="s">
        <v>3</v>
      </c>
      <c r="J148" s="106" t="s">
        <v>16</v>
      </c>
      <c r="K148" s="103" t="s">
        <v>239</v>
      </c>
      <c r="L148" s="105" t="s">
        <v>361</v>
      </c>
      <c r="M148" s="96">
        <v>22</v>
      </c>
      <c r="N148" s="98"/>
    </row>
    <row r="149" spans="1:14" x14ac:dyDescent="0.25">
      <c r="A149" s="96">
        <v>4409</v>
      </c>
      <c r="B149" s="97">
        <v>40815</v>
      </c>
      <c r="C149" s="101">
        <v>4715</v>
      </c>
      <c r="D149" s="98">
        <v>1311</v>
      </c>
      <c r="E149" s="98">
        <v>1340</v>
      </c>
      <c r="F149" s="105" t="s">
        <v>0</v>
      </c>
      <c r="G149" s="106" t="s">
        <v>28</v>
      </c>
      <c r="H149" s="106" t="s">
        <v>52</v>
      </c>
      <c r="I149" s="106" t="s">
        <v>3</v>
      </c>
      <c r="J149" s="106" t="s">
        <v>16</v>
      </c>
      <c r="K149" s="103" t="s">
        <v>240</v>
      </c>
      <c r="L149" s="105" t="s">
        <v>362</v>
      </c>
      <c r="M149" s="96">
        <v>22</v>
      </c>
      <c r="N149" s="98"/>
    </row>
    <row r="150" spans="1:14" x14ac:dyDescent="0.25">
      <c r="A150" s="96">
        <v>4410</v>
      </c>
      <c r="B150" s="97">
        <v>40815</v>
      </c>
      <c r="C150" s="101">
        <v>5343</v>
      </c>
      <c r="D150" s="98">
        <v>1451</v>
      </c>
      <c r="E150" s="98">
        <v>1511</v>
      </c>
      <c r="F150" s="105" t="s">
        <v>0</v>
      </c>
      <c r="G150" s="106" t="s">
        <v>23</v>
      </c>
      <c r="H150" s="106" t="s">
        <v>66</v>
      </c>
      <c r="I150" s="106" t="s">
        <v>2</v>
      </c>
      <c r="J150" s="106" t="s">
        <v>16</v>
      </c>
      <c r="K150" s="103" t="s">
        <v>242</v>
      </c>
      <c r="L150" s="105" t="s">
        <v>363</v>
      </c>
      <c r="M150" s="96">
        <v>22</v>
      </c>
      <c r="N150" s="98"/>
    </row>
    <row r="151" spans="1:14" x14ac:dyDescent="0.25">
      <c r="A151" s="96">
        <v>4411</v>
      </c>
      <c r="B151" s="97">
        <v>40815</v>
      </c>
      <c r="C151" s="101">
        <v>5344</v>
      </c>
      <c r="D151" s="98">
        <v>1516</v>
      </c>
      <c r="E151" s="98">
        <v>1536</v>
      </c>
      <c r="F151" s="105" t="s">
        <v>0</v>
      </c>
      <c r="G151" s="106" t="s">
        <v>23</v>
      </c>
      <c r="H151" s="106" t="s">
        <v>66</v>
      </c>
      <c r="I151" s="106" t="s">
        <v>2</v>
      </c>
      <c r="J151" s="106" t="s">
        <v>16</v>
      </c>
      <c r="K151" s="103" t="s">
        <v>243</v>
      </c>
      <c r="L151" s="105" t="s">
        <v>364</v>
      </c>
      <c r="M151" s="96">
        <v>22</v>
      </c>
      <c r="N151" s="98"/>
    </row>
    <row r="152" spans="1:14" x14ac:dyDescent="0.25">
      <c r="A152" s="96">
        <v>4412</v>
      </c>
      <c r="B152" s="97">
        <v>40815</v>
      </c>
      <c r="C152" s="101">
        <v>4888</v>
      </c>
      <c r="D152" s="98">
        <v>1613</v>
      </c>
      <c r="E152" s="98">
        <v>1633</v>
      </c>
      <c r="F152" s="105" t="s">
        <v>0</v>
      </c>
      <c r="G152" s="106" t="s">
        <v>46</v>
      </c>
      <c r="H152" s="106" t="s">
        <v>214</v>
      </c>
      <c r="I152" s="106" t="s">
        <v>45</v>
      </c>
      <c r="J152" s="106" t="s">
        <v>16</v>
      </c>
      <c r="K152" s="103" t="s">
        <v>241</v>
      </c>
      <c r="L152" s="105" t="s">
        <v>365</v>
      </c>
      <c r="M152" s="96">
        <v>22</v>
      </c>
      <c r="N152" s="98"/>
    </row>
    <row r="153" spans="1:14" x14ac:dyDescent="0.25">
      <c r="A153" s="96">
        <v>4413</v>
      </c>
      <c r="B153" s="97">
        <v>40815</v>
      </c>
      <c r="C153" s="101">
        <v>1249</v>
      </c>
      <c r="D153" s="98">
        <v>1633</v>
      </c>
      <c r="E153" s="98">
        <v>1659</v>
      </c>
      <c r="F153" s="105" t="s">
        <v>176</v>
      </c>
      <c r="G153" s="106" t="s">
        <v>177</v>
      </c>
      <c r="H153" s="106" t="s">
        <v>178</v>
      </c>
      <c r="I153" s="106" t="s">
        <v>179</v>
      </c>
      <c r="J153" s="106" t="s">
        <v>16</v>
      </c>
      <c r="K153" s="103" t="s">
        <v>244</v>
      </c>
      <c r="L153" s="105" t="s">
        <v>366</v>
      </c>
      <c r="M153" s="96">
        <v>22</v>
      </c>
      <c r="N153" s="98"/>
    </row>
    <row r="154" spans="1:14" x14ac:dyDescent="0.25">
      <c r="A154" s="96">
        <v>4414</v>
      </c>
      <c r="B154" s="97">
        <v>40816</v>
      </c>
      <c r="C154" s="101">
        <v>5431</v>
      </c>
      <c r="D154" s="98">
        <v>1055</v>
      </c>
      <c r="E154" s="98">
        <v>1115</v>
      </c>
      <c r="F154" s="105" t="s">
        <v>0</v>
      </c>
      <c r="G154" s="106" t="s">
        <v>48</v>
      </c>
      <c r="H154" s="106" t="s">
        <v>67</v>
      </c>
      <c r="I154" s="106" t="s">
        <v>2</v>
      </c>
      <c r="J154" s="106" t="s">
        <v>16</v>
      </c>
      <c r="K154" s="103" t="s">
        <v>369</v>
      </c>
      <c r="L154" s="105" t="s">
        <v>375</v>
      </c>
      <c r="M154" s="96">
        <v>23</v>
      </c>
      <c r="N154" s="98"/>
    </row>
    <row r="155" spans="1:14" x14ac:dyDescent="0.25">
      <c r="A155" s="96">
        <v>5515</v>
      </c>
      <c r="B155" s="107">
        <v>40816</v>
      </c>
      <c r="C155" s="101">
        <v>5601</v>
      </c>
      <c r="D155" s="98">
        <v>1123</v>
      </c>
      <c r="E155" s="98">
        <v>1143</v>
      </c>
      <c r="F155" s="105" t="s">
        <v>0</v>
      </c>
      <c r="G155" s="106" t="s">
        <v>23</v>
      </c>
      <c r="H155" s="106" t="s">
        <v>66</v>
      </c>
      <c r="I155" s="106" t="s">
        <v>115</v>
      </c>
      <c r="J155" s="106" t="s">
        <v>16</v>
      </c>
      <c r="K155" s="103" t="s">
        <v>370</v>
      </c>
      <c r="L155" s="105" t="s">
        <v>376</v>
      </c>
      <c r="M155" s="96">
        <v>23</v>
      </c>
      <c r="N155" s="98"/>
    </row>
    <row r="156" spans="1:14" x14ac:dyDescent="0.25">
      <c r="A156" s="96">
        <v>4416</v>
      </c>
      <c r="B156" s="97">
        <v>40816</v>
      </c>
      <c r="C156" s="101">
        <v>4717</v>
      </c>
      <c r="D156" s="98">
        <v>1228</v>
      </c>
      <c r="E156" s="98">
        <v>1248</v>
      </c>
      <c r="F156" s="105" t="s">
        <v>0</v>
      </c>
      <c r="G156" s="106" t="s">
        <v>28</v>
      </c>
      <c r="H156" s="106" t="s">
        <v>52</v>
      </c>
      <c r="I156" s="106" t="s">
        <v>3</v>
      </c>
      <c r="J156" s="106" t="s">
        <v>16</v>
      </c>
      <c r="K156" s="103" t="s">
        <v>151</v>
      </c>
      <c r="L156" s="105" t="s">
        <v>377</v>
      </c>
      <c r="M156" s="96">
        <v>23</v>
      </c>
      <c r="N156" s="98"/>
    </row>
    <row r="157" spans="1:14" x14ac:dyDescent="0.25">
      <c r="A157" s="96">
        <v>4417</v>
      </c>
      <c r="B157" s="97">
        <v>40816</v>
      </c>
      <c r="C157" s="101">
        <v>4716</v>
      </c>
      <c r="D157" s="98">
        <v>1252</v>
      </c>
      <c r="E157" s="98">
        <v>1315</v>
      </c>
      <c r="F157" s="105" t="s">
        <v>0</v>
      </c>
      <c r="G157" s="106" t="s">
        <v>28</v>
      </c>
      <c r="H157" s="106" t="s">
        <v>52</v>
      </c>
      <c r="I157" s="106" t="s">
        <v>3</v>
      </c>
      <c r="J157" s="106" t="s">
        <v>16</v>
      </c>
      <c r="K157" s="103" t="s">
        <v>371</v>
      </c>
      <c r="L157" s="105" t="s">
        <v>378</v>
      </c>
      <c r="M157" s="96">
        <v>23</v>
      </c>
      <c r="N157" s="98"/>
    </row>
    <row r="158" spans="1:14" x14ac:dyDescent="0.25">
      <c r="A158" s="96">
        <v>4418</v>
      </c>
      <c r="B158" s="97">
        <v>40816</v>
      </c>
      <c r="C158" s="101">
        <v>1259</v>
      </c>
      <c r="D158" s="98">
        <v>1529</v>
      </c>
      <c r="E158" s="98">
        <v>1600</v>
      </c>
      <c r="F158" s="105" t="s">
        <v>176</v>
      </c>
      <c r="G158" s="106" t="s">
        <v>182</v>
      </c>
      <c r="H158" s="106" t="s">
        <v>183</v>
      </c>
      <c r="I158" s="106" t="s">
        <v>184</v>
      </c>
      <c r="J158" s="106" t="s">
        <v>16</v>
      </c>
      <c r="K158" s="103" t="s">
        <v>372</v>
      </c>
      <c r="L158" s="105" t="s">
        <v>379</v>
      </c>
      <c r="M158" s="96">
        <v>23</v>
      </c>
      <c r="N158" s="98"/>
    </row>
    <row r="159" spans="1:14" x14ac:dyDescent="0.25">
      <c r="A159" s="96">
        <v>4419</v>
      </c>
      <c r="B159" s="97">
        <v>40816</v>
      </c>
      <c r="C159" s="101">
        <v>5602</v>
      </c>
      <c r="D159" s="98">
        <v>1553</v>
      </c>
      <c r="E159" s="98">
        <v>1613</v>
      </c>
      <c r="F159" s="105" t="s">
        <v>0</v>
      </c>
      <c r="G159" s="106" t="s">
        <v>23</v>
      </c>
      <c r="H159" s="106" t="s">
        <v>66</v>
      </c>
      <c r="I159" s="106" t="s">
        <v>37</v>
      </c>
      <c r="J159" s="106" t="s">
        <v>16</v>
      </c>
      <c r="K159" s="103" t="s">
        <v>373</v>
      </c>
      <c r="L159" s="105" t="s">
        <v>380</v>
      </c>
      <c r="M159" s="96">
        <v>23</v>
      </c>
      <c r="N159" s="98"/>
    </row>
    <row r="160" spans="1:14" x14ac:dyDescent="0.25">
      <c r="A160" s="96">
        <v>4420</v>
      </c>
      <c r="B160" s="97">
        <v>40816</v>
      </c>
      <c r="C160" s="101">
        <v>1255</v>
      </c>
      <c r="D160" s="98">
        <v>1617</v>
      </c>
      <c r="E160" s="98">
        <v>1650</v>
      </c>
      <c r="F160" s="105" t="s">
        <v>176</v>
      </c>
      <c r="G160" s="106" t="s">
        <v>182</v>
      </c>
      <c r="H160" s="106" t="s">
        <v>183</v>
      </c>
      <c r="I160" s="106" t="s">
        <v>368</v>
      </c>
      <c r="J160" s="106" t="s">
        <v>16</v>
      </c>
      <c r="K160" s="103" t="s">
        <v>374</v>
      </c>
      <c r="L160" s="105" t="s">
        <v>381</v>
      </c>
      <c r="M160" s="96">
        <v>23</v>
      </c>
      <c r="N160" s="98"/>
    </row>
    <row r="161" spans="1:14" x14ac:dyDescent="0.25">
      <c r="A161" s="96"/>
      <c r="B161" s="98"/>
      <c r="C161" s="101"/>
      <c r="D161" s="98"/>
      <c r="E161" s="98"/>
      <c r="F161" s="96"/>
      <c r="G161" s="98"/>
      <c r="H161" s="98"/>
      <c r="I161" s="98"/>
      <c r="J161" s="106"/>
      <c r="K161" s="103"/>
      <c r="L161" s="96"/>
      <c r="M161" s="96"/>
      <c r="N161" s="98"/>
    </row>
    <row r="162" spans="1:14" x14ac:dyDescent="0.25">
      <c r="A162" s="115"/>
      <c r="B162" s="116"/>
      <c r="C162" s="117"/>
      <c r="D162" s="116"/>
      <c r="E162" s="116"/>
      <c r="F162" s="118"/>
      <c r="G162" s="116"/>
      <c r="H162" s="116"/>
      <c r="I162" s="116"/>
      <c r="J162" s="116"/>
      <c r="K162" s="119"/>
      <c r="L162" s="118"/>
      <c r="M162" s="118"/>
      <c r="N162" s="116"/>
    </row>
    <row r="163" spans="1:14" x14ac:dyDescent="0.25">
      <c r="A163" s="108"/>
      <c r="B163" s="109"/>
      <c r="C163" s="110"/>
      <c r="D163" s="109"/>
      <c r="E163" s="109"/>
      <c r="F163" s="108"/>
      <c r="G163" s="109"/>
      <c r="H163" s="109"/>
      <c r="I163" s="109"/>
      <c r="J163" s="109"/>
      <c r="K163" s="111"/>
      <c r="L163" s="108"/>
      <c r="M163" s="108"/>
      <c r="N163" s="109"/>
    </row>
    <row r="164" spans="1:14" x14ac:dyDescent="0.25">
      <c r="A164" s="108"/>
      <c r="B164" s="109"/>
      <c r="C164" s="110"/>
      <c r="D164" s="109"/>
      <c r="E164" s="109"/>
      <c r="F164" s="108"/>
      <c r="G164" s="109"/>
      <c r="H164" s="109"/>
      <c r="I164" s="109"/>
      <c r="J164" s="109"/>
      <c r="K164" s="111"/>
      <c r="L164" s="108"/>
      <c r="M164" s="108"/>
      <c r="N164" s="109"/>
    </row>
    <row r="165" spans="1:14" x14ac:dyDescent="0.25">
      <c r="A165" s="108"/>
      <c r="B165" s="109"/>
      <c r="C165" s="108"/>
      <c r="D165" s="109"/>
      <c r="E165" s="109"/>
      <c r="F165" s="108"/>
      <c r="G165" s="109"/>
      <c r="H165" s="109"/>
      <c r="I165" s="109"/>
      <c r="J165" s="109"/>
      <c r="K165" s="111"/>
      <c r="L165" s="108"/>
      <c r="M165" s="108"/>
      <c r="N165" s="109"/>
    </row>
    <row r="166" spans="1:14" x14ac:dyDescent="0.25">
      <c r="A166" s="108"/>
      <c r="B166" s="109"/>
      <c r="C166" s="108"/>
      <c r="D166" s="109"/>
      <c r="E166" s="109"/>
      <c r="F166" s="108"/>
      <c r="G166" s="109"/>
      <c r="H166" s="109"/>
      <c r="I166" s="109"/>
      <c r="J166" s="109"/>
      <c r="K166" s="111"/>
      <c r="L166" s="108"/>
      <c r="M166" s="108"/>
      <c r="N166" s="109"/>
    </row>
    <row r="167" spans="1:14" x14ac:dyDescent="0.25">
      <c r="A167" s="108"/>
      <c r="B167" s="109"/>
      <c r="C167" s="108"/>
      <c r="D167" s="109"/>
      <c r="E167" s="109"/>
      <c r="F167" s="108"/>
      <c r="G167" s="109"/>
      <c r="H167" s="109"/>
      <c r="I167" s="109"/>
      <c r="J167" s="109"/>
      <c r="K167" s="111"/>
      <c r="L167" s="108"/>
      <c r="M167" s="108"/>
      <c r="N167" s="109"/>
    </row>
    <row r="168" spans="1:14" x14ac:dyDescent="0.25">
      <c r="A168" s="108"/>
      <c r="B168" s="109"/>
      <c r="C168" s="108"/>
      <c r="D168" s="109"/>
      <c r="E168" s="109"/>
      <c r="F168" s="108"/>
      <c r="G168" s="109"/>
      <c r="H168" s="109"/>
      <c r="I168" s="109"/>
      <c r="J168" s="109"/>
      <c r="K168" s="111"/>
      <c r="L168" s="108"/>
      <c r="M168" s="108"/>
      <c r="N168" s="109"/>
    </row>
    <row r="169" spans="1:14" x14ac:dyDescent="0.25">
      <c r="A169" s="108"/>
      <c r="B169" s="109"/>
      <c r="C169" s="108"/>
      <c r="D169" s="109"/>
      <c r="E169" s="109"/>
      <c r="F169" s="108"/>
      <c r="G169" s="109"/>
      <c r="H169" s="109"/>
      <c r="I169" s="109"/>
      <c r="J169" s="109"/>
      <c r="K169" s="111"/>
      <c r="L169" s="108"/>
      <c r="M169" s="108"/>
      <c r="N169" s="109"/>
    </row>
    <row r="170" spans="1:14" x14ac:dyDescent="0.25">
      <c r="A170" s="108"/>
      <c r="B170" s="109"/>
      <c r="C170" s="108"/>
      <c r="D170" s="109"/>
      <c r="E170" s="109"/>
      <c r="F170" s="109"/>
      <c r="G170" s="109"/>
      <c r="H170" s="109"/>
      <c r="I170" s="109"/>
      <c r="J170" s="109"/>
      <c r="K170" s="111"/>
      <c r="L170" s="108"/>
      <c r="M170" s="108"/>
      <c r="N170" s="109"/>
    </row>
    <row r="171" spans="1:14" x14ac:dyDescent="0.25">
      <c r="A171" s="108"/>
      <c r="B171" s="109"/>
      <c r="C171" s="109"/>
      <c r="D171" s="109"/>
      <c r="E171" s="109"/>
      <c r="F171" s="109"/>
      <c r="G171" s="109"/>
      <c r="H171" s="109"/>
      <c r="I171" s="109"/>
      <c r="J171" s="109"/>
      <c r="K171" s="111"/>
      <c r="L171" s="108"/>
      <c r="M171" s="108"/>
      <c r="N171" s="109"/>
    </row>
    <row r="172" spans="1:14" x14ac:dyDescent="0.25">
      <c r="A172" s="108"/>
      <c r="B172" s="109"/>
      <c r="C172" s="109"/>
      <c r="D172" s="109"/>
      <c r="E172" s="109"/>
      <c r="F172" s="109"/>
      <c r="G172" s="109"/>
      <c r="H172" s="109"/>
      <c r="I172" s="109"/>
      <c r="J172" s="109"/>
      <c r="K172" s="111"/>
      <c r="L172" s="108"/>
      <c r="M172" s="108"/>
      <c r="N172" s="109"/>
    </row>
    <row r="173" spans="1:14" x14ac:dyDescent="0.25">
      <c r="A173" s="108"/>
      <c r="B173" s="109"/>
      <c r="C173" s="109"/>
      <c r="D173" s="109"/>
      <c r="E173" s="109"/>
      <c r="F173" s="109"/>
      <c r="G173" s="109"/>
      <c r="H173" s="109"/>
      <c r="I173" s="109"/>
      <c r="J173" s="109"/>
      <c r="K173" s="111"/>
      <c r="L173" s="108"/>
      <c r="M173" s="108"/>
      <c r="N173" s="109"/>
    </row>
    <row r="174" spans="1:14" x14ac:dyDescent="0.25">
      <c r="A174" s="108"/>
      <c r="B174" s="109"/>
      <c r="C174" s="109"/>
      <c r="D174" s="109"/>
      <c r="E174" s="109"/>
      <c r="F174" s="109"/>
      <c r="G174" s="109"/>
      <c r="H174" s="109"/>
      <c r="I174" s="109"/>
      <c r="J174" s="109"/>
      <c r="K174" s="111"/>
      <c r="L174" s="108"/>
      <c r="M174" s="108"/>
      <c r="N174" s="109"/>
    </row>
    <row r="175" spans="1:14" x14ac:dyDescent="0.25">
      <c r="A175" s="108"/>
      <c r="B175" s="109"/>
      <c r="C175" s="109"/>
      <c r="D175" s="109"/>
      <c r="E175" s="109"/>
      <c r="F175" s="109"/>
      <c r="G175" s="109"/>
      <c r="H175" s="109"/>
      <c r="I175" s="109"/>
      <c r="J175" s="109"/>
      <c r="K175" s="111"/>
      <c r="L175" s="108"/>
      <c r="M175" s="108"/>
      <c r="N175" s="109"/>
    </row>
    <row r="176" spans="1:14" x14ac:dyDescent="0.25">
      <c r="A176" s="108"/>
      <c r="B176" s="109"/>
      <c r="C176" s="109"/>
      <c r="D176" s="109"/>
      <c r="E176" s="109"/>
      <c r="F176" s="109"/>
      <c r="G176" s="109"/>
      <c r="H176" s="109"/>
      <c r="I176" s="109"/>
      <c r="J176" s="109"/>
      <c r="K176" s="111"/>
      <c r="L176" s="108"/>
      <c r="M176" s="108"/>
      <c r="N176" s="109"/>
    </row>
    <row r="177" spans="1:14" x14ac:dyDescent="0.25">
      <c r="A177" s="108"/>
      <c r="B177" s="109"/>
      <c r="C177" s="109"/>
      <c r="D177" s="109"/>
      <c r="E177" s="109"/>
      <c r="F177" s="109"/>
      <c r="G177" s="109"/>
      <c r="H177" s="109"/>
      <c r="I177" s="109"/>
      <c r="J177" s="109"/>
      <c r="K177" s="111"/>
      <c r="L177" s="108"/>
      <c r="M177" s="108"/>
      <c r="N177" s="109"/>
    </row>
    <row r="178" spans="1:14" x14ac:dyDescent="0.25">
      <c r="A178" s="108"/>
      <c r="B178" s="109"/>
      <c r="C178" s="109"/>
      <c r="D178" s="109"/>
      <c r="E178" s="109"/>
      <c r="F178" s="109"/>
      <c r="G178" s="109"/>
      <c r="H178" s="109"/>
      <c r="I178" s="109"/>
      <c r="J178" s="109"/>
      <c r="K178" s="111"/>
      <c r="L178" s="108"/>
      <c r="M178" s="108"/>
      <c r="N178" s="109"/>
    </row>
    <row r="179" spans="1:14" x14ac:dyDescent="0.25">
      <c r="A179" s="108"/>
      <c r="B179" s="109"/>
      <c r="C179" s="109"/>
      <c r="D179" s="109"/>
      <c r="E179" s="109"/>
      <c r="F179" s="109"/>
      <c r="G179" s="109"/>
      <c r="H179" s="109"/>
      <c r="I179" s="109"/>
      <c r="J179" s="109"/>
      <c r="K179" s="111"/>
      <c r="L179" s="108"/>
      <c r="M179" s="108"/>
      <c r="N179" s="109"/>
    </row>
    <row r="180" spans="1:14" x14ac:dyDescent="0.25">
      <c r="A180" s="108"/>
      <c r="B180" s="109"/>
      <c r="C180" s="109"/>
      <c r="D180" s="109"/>
      <c r="E180" s="109"/>
      <c r="F180" s="109"/>
      <c r="G180" s="109"/>
      <c r="H180" s="109"/>
      <c r="I180" s="109"/>
      <c r="J180" s="109"/>
      <c r="K180" s="111"/>
      <c r="L180" s="108"/>
      <c r="M180" s="108"/>
      <c r="N180" s="109"/>
    </row>
    <row r="181" spans="1:14" x14ac:dyDescent="0.25">
      <c r="A181" s="108"/>
      <c r="B181" s="109"/>
      <c r="C181" s="109"/>
      <c r="D181" s="109"/>
      <c r="E181" s="109"/>
      <c r="F181" s="109"/>
      <c r="G181" s="109"/>
      <c r="H181" s="109"/>
      <c r="I181" s="109"/>
      <c r="J181" s="109"/>
      <c r="K181" s="111"/>
      <c r="L181" s="108"/>
      <c r="M181" s="108"/>
      <c r="N181" s="109"/>
    </row>
    <row r="182" spans="1:14" x14ac:dyDescent="0.25">
      <c r="A182" s="108"/>
      <c r="B182" s="109"/>
      <c r="C182" s="109"/>
      <c r="D182" s="109"/>
      <c r="E182" s="109"/>
      <c r="F182" s="109"/>
      <c r="G182" s="109"/>
      <c r="H182" s="109"/>
      <c r="I182" s="109"/>
      <c r="J182" s="109"/>
      <c r="K182" s="111"/>
      <c r="L182" s="108"/>
      <c r="M182" s="108"/>
      <c r="N182" s="109"/>
    </row>
    <row r="183" spans="1:14" x14ac:dyDescent="0.25">
      <c r="A183" s="108"/>
      <c r="B183" s="109"/>
      <c r="C183" s="109"/>
      <c r="D183" s="109"/>
      <c r="E183" s="109"/>
      <c r="F183" s="109"/>
      <c r="G183" s="109"/>
      <c r="H183" s="109"/>
      <c r="I183" s="109"/>
      <c r="J183" s="109"/>
      <c r="K183" s="111"/>
      <c r="L183" s="108"/>
      <c r="M183" s="108"/>
      <c r="N183" s="109"/>
    </row>
    <row r="184" spans="1:14" x14ac:dyDescent="0.25">
      <c r="A184" s="108"/>
      <c r="B184" s="109"/>
      <c r="C184" s="109"/>
      <c r="D184" s="109"/>
      <c r="E184" s="109"/>
      <c r="F184" s="109"/>
      <c r="G184" s="109"/>
      <c r="H184" s="109"/>
      <c r="I184" s="109"/>
      <c r="J184" s="109"/>
      <c r="K184" s="111"/>
      <c r="L184" s="108"/>
      <c r="M184" s="108"/>
      <c r="N184" s="109"/>
    </row>
    <row r="185" spans="1:14" x14ac:dyDescent="0.25">
      <c r="A185" s="108"/>
      <c r="B185" s="109"/>
      <c r="C185" s="109"/>
      <c r="D185" s="109"/>
      <c r="E185" s="109"/>
      <c r="F185" s="109"/>
      <c r="G185" s="109"/>
      <c r="H185" s="109"/>
      <c r="I185" s="109"/>
      <c r="J185" s="109"/>
      <c r="K185" s="111"/>
      <c r="L185" s="108"/>
      <c r="M185" s="108"/>
      <c r="N185" s="109"/>
    </row>
    <row r="186" spans="1:14" x14ac:dyDescent="0.25">
      <c r="A186" s="108"/>
      <c r="B186" s="109"/>
      <c r="C186" s="109"/>
      <c r="D186" s="109"/>
      <c r="E186" s="109"/>
      <c r="F186" s="109"/>
      <c r="G186" s="109"/>
      <c r="H186" s="109"/>
      <c r="I186" s="109"/>
      <c r="J186" s="109"/>
      <c r="K186" s="111"/>
      <c r="L186" s="108"/>
      <c r="M186" s="108"/>
      <c r="N186" s="109"/>
    </row>
    <row r="187" spans="1:14" x14ac:dyDescent="0.25">
      <c r="A187" s="108"/>
      <c r="B187" s="109"/>
      <c r="C187" s="109"/>
      <c r="D187" s="109"/>
      <c r="E187" s="109"/>
      <c r="F187" s="109"/>
      <c r="G187" s="109"/>
      <c r="H187" s="109"/>
      <c r="I187" s="109"/>
      <c r="J187" s="109"/>
      <c r="K187" s="111"/>
      <c r="L187" s="108"/>
      <c r="M187" s="108"/>
      <c r="N187" s="109"/>
    </row>
    <row r="188" spans="1:14" x14ac:dyDescent="0.25">
      <c r="A188" s="108"/>
      <c r="B188" s="109"/>
      <c r="C188" s="109"/>
      <c r="D188" s="109"/>
      <c r="E188" s="109"/>
      <c r="F188" s="109"/>
      <c r="G188" s="109"/>
      <c r="H188" s="109"/>
      <c r="I188" s="109"/>
      <c r="J188" s="109"/>
      <c r="K188" s="111"/>
      <c r="L188" s="108"/>
      <c r="M188" s="108"/>
      <c r="N188" s="109"/>
    </row>
    <row r="189" spans="1:14" x14ac:dyDescent="0.25">
      <c r="A189" s="108"/>
      <c r="B189" s="109"/>
      <c r="C189" s="109"/>
      <c r="D189" s="109"/>
      <c r="E189" s="109"/>
      <c r="F189" s="109"/>
      <c r="G189" s="109"/>
      <c r="H189" s="109"/>
      <c r="I189" s="109"/>
      <c r="J189" s="109"/>
      <c r="K189" s="111"/>
      <c r="L189" s="108"/>
      <c r="M189" s="108"/>
      <c r="N189" s="109"/>
    </row>
    <row r="190" spans="1:14" x14ac:dyDescent="0.25">
      <c r="A190" s="108"/>
      <c r="B190" s="109"/>
      <c r="C190" s="109"/>
      <c r="D190" s="109"/>
      <c r="E190" s="109"/>
      <c r="F190" s="109"/>
      <c r="G190" s="109"/>
      <c r="H190" s="109"/>
      <c r="I190" s="109"/>
      <c r="J190" s="109"/>
      <c r="K190" s="111"/>
      <c r="L190" s="108"/>
      <c r="M190" s="108"/>
      <c r="N190" s="109"/>
    </row>
    <row r="191" spans="1:14" x14ac:dyDescent="0.25">
      <c r="A191" s="108"/>
      <c r="B191" s="109"/>
      <c r="C191" s="109"/>
      <c r="D191" s="109"/>
      <c r="E191" s="109"/>
      <c r="F191" s="109"/>
      <c r="G191" s="109"/>
      <c r="H191" s="109"/>
      <c r="I191" s="109"/>
      <c r="J191" s="109"/>
      <c r="K191" s="111"/>
      <c r="L191" s="108"/>
      <c r="M191" s="108"/>
      <c r="N191" s="109"/>
    </row>
    <row r="192" spans="1:14" x14ac:dyDescent="0.25">
      <c r="A192" s="108"/>
      <c r="B192" s="109"/>
      <c r="C192" s="109"/>
      <c r="D192" s="109"/>
      <c r="E192" s="109"/>
      <c r="F192" s="109"/>
      <c r="G192" s="109"/>
      <c r="H192" s="109"/>
      <c r="I192" s="109"/>
      <c r="J192" s="109"/>
      <c r="K192" s="111"/>
      <c r="L192" s="108"/>
      <c r="M192" s="108"/>
      <c r="N192" s="109"/>
    </row>
    <row r="193" spans="1:14" x14ac:dyDescent="0.25">
      <c r="A193" s="108"/>
      <c r="B193" s="109"/>
      <c r="C193" s="109"/>
      <c r="D193" s="109"/>
      <c r="E193" s="109"/>
      <c r="F193" s="109"/>
      <c r="G193" s="109"/>
      <c r="H193" s="109"/>
      <c r="I193" s="109"/>
      <c r="J193" s="109"/>
      <c r="K193" s="111"/>
      <c r="L193" s="108"/>
      <c r="M193" s="108"/>
      <c r="N193" s="109"/>
    </row>
    <row r="194" spans="1:14" x14ac:dyDescent="0.25">
      <c r="A194" s="108"/>
      <c r="B194" s="109"/>
      <c r="C194" s="109"/>
      <c r="D194" s="109"/>
      <c r="E194" s="109"/>
      <c r="F194" s="109"/>
      <c r="G194" s="109"/>
      <c r="H194" s="109"/>
      <c r="I194" s="109"/>
      <c r="J194" s="109"/>
      <c r="K194" s="111"/>
      <c r="L194" s="108"/>
      <c r="M194" s="108"/>
      <c r="N194" s="109"/>
    </row>
    <row r="195" spans="1:14" x14ac:dyDescent="0.25">
      <c r="A195" s="108"/>
      <c r="B195" s="109"/>
      <c r="C195" s="109"/>
      <c r="D195" s="109"/>
      <c r="E195" s="109"/>
      <c r="F195" s="109"/>
      <c r="G195" s="109"/>
      <c r="H195" s="109"/>
      <c r="I195" s="109"/>
      <c r="J195" s="109"/>
      <c r="K195" s="111"/>
      <c r="L195" s="108"/>
      <c r="M195" s="108"/>
      <c r="N195" s="109"/>
    </row>
    <row r="196" spans="1:14" x14ac:dyDescent="0.25">
      <c r="A196" s="108"/>
      <c r="B196" s="109"/>
      <c r="C196" s="109"/>
      <c r="D196" s="109"/>
      <c r="E196" s="109"/>
      <c r="F196" s="109"/>
      <c r="G196" s="109"/>
      <c r="H196" s="109"/>
      <c r="I196" s="109"/>
      <c r="J196" s="109"/>
      <c r="K196" s="111"/>
      <c r="L196" s="108"/>
      <c r="M196" s="108"/>
      <c r="N196" s="109"/>
    </row>
    <row r="197" spans="1:14" x14ac:dyDescent="0.25">
      <c r="A197" s="108"/>
      <c r="B197" s="109"/>
      <c r="C197" s="109"/>
      <c r="D197" s="109"/>
      <c r="E197" s="109"/>
      <c r="F197" s="109"/>
      <c r="G197" s="109"/>
      <c r="H197" s="109"/>
      <c r="I197" s="109"/>
      <c r="J197" s="109"/>
      <c r="K197" s="111"/>
      <c r="L197" s="108"/>
      <c r="M197" s="108"/>
      <c r="N197" s="109"/>
    </row>
    <row r="198" spans="1:14" x14ac:dyDescent="0.25">
      <c r="A198" s="108"/>
      <c r="B198" s="109"/>
      <c r="C198" s="109"/>
      <c r="D198" s="109"/>
      <c r="E198" s="109"/>
      <c r="F198" s="109"/>
      <c r="G198" s="109"/>
      <c r="H198" s="109"/>
      <c r="I198" s="109"/>
      <c r="J198" s="109"/>
      <c r="K198" s="111"/>
      <c r="L198" s="108"/>
      <c r="M198" s="108"/>
      <c r="N198" s="109"/>
    </row>
    <row r="199" spans="1:14" x14ac:dyDescent="0.25">
      <c r="A199" s="108"/>
      <c r="B199" s="109"/>
      <c r="C199" s="109"/>
      <c r="D199" s="109"/>
      <c r="E199" s="109"/>
      <c r="F199" s="109"/>
      <c r="G199" s="109"/>
      <c r="H199" s="109"/>
      <c r="I199" s="109"/>
      <c r="J199" s="109"/>
      <c r="K199" s="111"/>
      <c r="L199" s="108"/>
      <c r="M199" s="108"/>
      <c r="N199" s="109"/>
    </row>
    <row r="200" spans="1:14" x14ac:dyDescent="0.25">
      <c r="A200" s="108"/>
      <c r="B200" s="109"/>
      <c r="C200" s="109"/>
      <c r="D200" s="109"/>
      <c r="E200" s="109"/>
      <c r="F200" s="109"/>
      <c r="G200" s="109"/>
      <c r="H200" s="109"/>
      <c r="I200" s="109"/>
      <c r="J200" s="109"/>
      <c r="K200" s="111"/>
      <c r="L200" s="108"/>
      <c r="M200" s="108"/>
      <c r="N200" s="109"/>
    </row>
    <row r="201" spans="1:14" x14ac:dyDescent="0.25">
      <c r="A201" s="108"/>
      <c r="B201" s="109"/>
      <c r="C201" s="109"/>
      <c r="D201" s="109"/>
      <c r="E201" s="109"/>
      <c r="F201" s="109"/>
      <c r="G201" s="109"/>
      <c r="H201" s="109"/>
      <c r="I201" s="109"/>
      <c r="J201" s="109"/>
      <c r="K201" s="111"/>
      <c r="L201" s="108"/>
      <c r="M201" s="108"/>
      <c r="N201" s="109"/>
    </row>
    <row r="202" spans="1:14" x14ac:dyDescent="0.25">
      <c r="A202" s="108"/>
      <c r="B202" s="109"/>
      <c r="C202" s="109"/>
      <c r="D202" s="109"/>
      <c r="E202" s="109"/>
      <c r="F202" s="109"/>
      <c r="G202" s="109"/>
      <c r="H202" s="109"/>
      <c r="I202" s="109"/>
      <c r="J202" s="109"/>
      <c r="K202" s="111"/>
      <c r="L202" s="108"/>
      <c r="M202" s="108"/>
      <c r="N202" s="109"/>
    </row>
    <row r="203" spans="1:14" x14ac:dyDescent="0.25">
      <c r="A203" s="108"/>
      <c r="B203" s="109"/>
      <c r="C203" s="109"/>
      <c r="D203" s="109"/>
      <c r="E203" s="109"/>
      <c r="F203" s="109"/>
      <c r="G203" s="109"/>
      <c r="H203" s="109"/>
      <c r="I203" s="109"/>
      <c r="J203" s="109"/>
      <c r="K203" s="111"/>
      <c r="L203" s="108"/>
      <c r="M203" s="108"/>
      <c r="N203" s="109"/>
    </row>
    <row r="204" spans="1:14" x14ac:dyDescent="0.25">
      <c r="A204" s="108"/>
      <c r="B204" s="109"/>
      <c r="C204" s="109"/>
      <c r="D204" s="109"/>
      <c r="E204" s="109"/>
      <c r="F204" s="109"/>
      <c r="G204" s="109"/>
      <c r="H204" s="109"/>
      <c r="I204" s="109"/>
      <c r="J204" s="109"/>
      <c r="K204" s="111"/>
      <c r="L204" s="108"/>
      <c r="M204" s="108"/>
      <c r="N204" s="109"/>
    </row>
    <row r="205" spans="1:14" x14ac:dyDescent="0.25">
      <c r="A205" s="108"/>
      <c r="B205" s="109"/>
      <c r="C205" s="109"/>
      <c r="D205" s="109"/>
      <c r="E205" s="109"/>
      <c r="F205" s="109"/>
      <c r="G205" s="109"/>
      <c r="H205" s="109"/>
      <c r="I205" s="109"/>
      <c r="J205" s="109"/>
      <c r="K205" s="111"/>
      <c r="L205" s="108"/>
      <c r="M205" s="108"/>
      <c r="N205" s="109"/>
    </row>
    <row r="206" spans="1:14" x14ac:dyDescent="0.25">
      <c r="A206" s="108"/>
      <c r="B206" s="109"/>
      <c r="C206" s="109"/>
      <c r="D206" s="109"/>
      <c r="E206" s="109"/>
      <c r="F206" s="109"/>
      <c r="G206" s="109"/>
      <c r="H206" s="109"/>
      <c r="I206" s="109"/>
      <c r="J206" s="109"/>
      <c r="K206" s="111"/>
      <c r="L206" s="108"/>
      <c r="M206" s="108"/>
      <c r="N206" s="109"/>
    </row>
    <row r="207" spans="1:14" x14ac:dyDescent="0.25">
      <c r="A207" s="108"/>
      <c r="B207" s="109"/>
      <c r="C207" s="109"/>
      <c r="D207" s="109"/>
      <c r="E207" s="109"/>
      <c r="F207" s="109"/>
      <c r="G207" s="109"/>
      <c r="H207" s="109"/>
      <c r="I207" s="109"/>
      <c r="J207" s="109"/>
      <c r="K207" s="111"/>
      <c r="L207" s="108"/>
      <c r="M207" s="108"/>
      <c r="N207" s="109"/>
    </row>
    <row r="208" spans="1:14" x14ac:dyDescent="0.25">
      <c r="A208" s="108"/>
      <c r="B208" s="109"/>
      <c r="C208" s="109"/>
      <c r="D208" s="109"/>
      <c r="E208" s="109"/>
      <c r="F208" s="109"/>
      <c r="G208" s="109"/>
      <c r="H208" s="109"/>
      <c r="I208" s="109"/>
      <c r="J208" s="109"/>
      <c r="K208" s="111"/>
      <c r="L208" s="108"/>
      <c r="M208" s="108"/>
      <c r="N208" s="109"/>
    </row>
    <row r="209" spans="1:14" x14ac:dyDescent="0.25">
      <c r="A209" s="108"/>
      <c r="B209" s="109"/>
      <c r="C209" s="109"/>
      <c r="D209" s="109"/>
      <c r="E209" s="109"/>
      <c r="F209" s="109"/>
      <c r="G209" s="109"/>
      <c r="H209" s="109"/>
      <c r="I209" s="109"/>
      <c r="J209" s="109"/>
      <c r="K209" s="111"/>
      <c r="L209" s="108"/>
      <c r="M209" s="108"/>
      <c r="N209" s="109"/>
    </row>
    <row r="210" spans="1:14" x14ac:dyDescent="0.25">
      <c r="A210" s="108"/>
      <c r="B210" s="109"/>
      <c r="C210" s="109"/>
      <c r="D210" s="109"/>
      <c r="E210" s="109"/>
      <c r="F210" s="109"/>
      <c r="G210" s="109"/>
      <c r="H210" s="109"/>
      <c r="I210" s="109"/>
      <c r="J210" s="109"/>
      <c r="K210" s="111"/>
      <c r="L210" s="108"/>
      <c r="M210" s="108"/>
      <c r="N210" s="109"/>
    </row>
    <row r="211" spans="1:14" x14ac:dyDescent="0.25">
      <c r="A211" s="108"/>
      <c r="B211" s="109"/>
      <c r="C211" s="109"/>
      <c r="D211" s="109"/>
      <c r="E211" s="109"/>
      <c r="F211" s="109"/>
      <c r="G211" s="109"/>
      <c r="H211" s="109"/>
      <c r="I211" s="109"/>
      <c r="J211" s="109"/>
      <c r="K211" s="111"/>
      <c r="L211" s="108"/>
      <c r="M211" s="108"/>
      <c r="N211" s="109"/>
    </row>
    <row r="212" spans="1:14" x14ac:dyDescent="0.25">
      <c r="A212" s="108"/>
      <c r="B212" s="109"/>
      <c r="C212" s="109"/>
      <c r="D212" s="109"/>
      <c r="E212" s="109"/>
      <c r="F212" s="109"/>
      <c r="G212" s="109"/>
      <c r="H212" s="109"/>
      <c r="I212" s="109"/>
      <c r="J212" s="109"/>
      <c r="K212" s="109"/>
      <c r="L212" s="108"/>
      <c r="M212" s="108"/>
      <c r="N212" s="109"/>
    </row>
    <row r="213" spans="1:14" x14ac:dyDescent="0.25">
      <c r="A213" s="112"/>
      <c r="B213" s="113"/>
      <c r="C213" s="114"/>
      <c r="D213" s="113"/>
      <c r="E213" s="113"/>
      <c r="F213" s="113"/>
      <c r="G213" s="113"/>
      <c r="H213" s="113"/>
      <c r="I213" s="113"/>
      <c r="J213" s="113"/>
      <c r="K213" s="113"/>
      <c r="L213" s="113"/>
      <c r="M213" s="113"/>
      <c r="N213" s="113"/>
    </row>
    <row r="214" spans="1:14" x14ac:dyDescent="0.25">
      <c r="A214" s="112"/>
      <c r="B214" s="113"/>
      <c r="C214" s="114"/>
      <c r="D214" s="113"/>
      <c r="E214" s="113"/>
      <c r="F214" s="113"/>
      <c r="G214" s="113"/>
      <c r="H214" s="113"/>
      <c r="I214" s="113"/>
      <c r="J214" s="113"/>
      <c r="K214" s="113"/>
      <c r="L214" s="113"/>
      <c r="M214" s="113"/>
      <c r="N214" s="113"/>
    </row>
    <row r="215" spans="1:14" x14ac:dyDescent="0.25">
      <c r="A215" s="112"/>
      <c r="B215" s="113"/>
      <c r="C215" s="113"/>
      <c r="D215" s="113"/>
      <c r="E215" s="113"/>
      <c r="F215" s="113"/>
      <c r="G215" s="113"/>
      <c r="H215" s="113"/>
      <c r="I215" s="113"/>
      <c r="J215" s="113"/>
      <c r="K215" s="113"/>
      <c r="L215" s="113"/>
      <c r="M215" s="113"/>
      <c r="N215" s="113"/>
    </row>
    <row r="216" spans="1:14" x14ac:dyDescent="0.25">
      <c r="A216" s="112"/>
      <c r="B216" s="113"/>
      <c r="C216" s="113"/>
      <c r="D216" s="113"/>
      <c r="E216" s="113"/>
      <c r="F216" s="113"/>
      <c r="G216" s="113"/>
      <c r="H216" s="113"/>
      <c r="I216" s="113"/>
      <c r="J216" s="113"/>
      <c r="K216" s="113"/>
      <c r="L216" s="113"/>
      <c r="M216" s="113"/>
      <c r="N216" s="113"/>
    </row>
    <row r="217" spans="1:14" x14ac:dyDescent="0.25">
      <c r="A217" s="112"/>
      <c r="B217" s="113"/>
      <c r="C217" s="113"/>
      <c r="D217" s="113"/>
      <c r="E217" s="113"/>
      <c r="F217" s="113"/>
      <c r="G217" s="113"/>
      <c r="H217" s="113"/>
      <c r="I217" s="113"/>
      <c r="J217" s="113"/>
      <c r="K217" s="113"/>
      <c r="L217" s="113"/>
      <c r="M217" s="113"/>
      <c r="N217" s="113"/>
    </row>
    <row r="218" spans="1:14" x14ac:dyDescent="0.25">
      <c r="A218" s="112"/>
      <c r="B218" s="113"/>
      <c r="C218" s="113"/>
      <c r="D218" s="113"/>
      <c r="E218" s="113"/>
      <c r="F218" s="113"/>
      <c r="G218" s="113"/>
      <c r="H218" s="113"/>
      <c r="I218" s="113"/>
      <c r="J218" s="113"/>
      <c r="K218" s="113"/>
      <c r="L218" s="113"/>
      <c r="M218" s="113"/>
      <c r="N218" s="113"/>
    </row>
    <row r="219" spans="1:14" x14ac:dyDescent="0.25">
      <c r="A219" s="112"/>
      <c r="B219" s="113"/>
      <c r="C219" s="113"/>
      <c r="D219" s="113"/>
      <c r="E219" s="113"/>
      <c r="F219" s="113"/>
      <c r="G219" s="113"/>
      <c r="H219" s="113"/>
      <c r="I219" s="113"/>
      <c r="J219" s="113"/>
      <c r="K219" s="113"/>
      <c r="L219" s="113"/>
      <c r="M219" s="113"/>
      <c r="N219" s="113"/>
    </row>
    <row r="220" spans="1:14" x14ac:dyDescent="0.25">
      <c r="A220" s="112"/>
      <c r="B220" s="113"/>
      <c r="C220" s="113"/>
      <c r="D220" s="113"/>
      <c r="E220" s="113"/>
      <c r="F220" s="113"/>
      <c r="G220" s="113"/>
      <c r="H220" s="113"/>
      <c r="I220" s="113"/>
      <c r="J220" s="113"/>
      <c r="K220" s="113"/>
      <c r="L220" s="113"/>
      <c r="M220" s="113"/>
      <c r="N220" s="113"/>
    </row>
    <row r="221" spans="1:14" x14ac:dyDescent="0.25">
      <c r="A221" s="112"/>
      <c r="B221" s="113"/>
      <c r="C221" s="113"/>
      <c r="D221" s="113"/>
      <c r="E221" s="113"/>
      <c r="F221" s="113"/>
      <c r="G221" s="113"/>
      <c r="H221" s="113"/>
      <c r="I221" s="113"/>
      <c r="J221" s="113"/>
      <c r="K221" s="113"/>
      <c r="L221" s="113"/>
      <c r="M221" s="113"/>
      <c r="N221" s="113"/>
    </row>
    <row r="222" spans="1:14" x14ac:dyDescent="0.25">
      <c r="A222" s="112"/>
      <c r="B222" s="113"/>
      <c r="C222" s="113"/>
      <c r="D222" s="113"/>
      <c r="E222" s="113"/>
      <c r="F222" s="113"/>
      <c r="G222" s="113"/>
      <c r="H222" s="113"/>
      <c r="I222" s="113"/>
      <c r="J222" s="113"/>
      <c r="K222" s="113"/>
      <c r="L222" s="113"/>
      <c r="M222" s="113"/>
      <c r="N222" s="113"/>
    </row>
    <row r="223" spans="1:14" x14ac:dyDescent="0.25">
      <c r="A223" s="112"/>
      <c r="B223" s="113"/>
      <c r="C223" s="113"/>
      <c r="D223" s="113"/>
      <c r="E223" s="113"/>
      <c r="F223" s="113"/>
      <c r="G223" s="113"/>
      <c r="H223" s="113"/>
      <c r="I223" s="113"/>
      <c r="J223" s="113"/>
      <c r="K223" s="113"/>
      <c r="L223" s="113"/>
      <c r="M223" s="113"/>
      <c r="N223" s="113"/>
    </row>
    <row r="224" spans="1:14" x14ac:dyDescent="0.25">
      <c r="A224" s="112"/>
      <c r="B224" s="113"/>
      <c r="C224" s="113"/>
      <c r="D224" s="113"/>
      <c r="E224" s="113"/>
      <c r="F224" s="113"/>
      <c r="G224" s="113"/>
      <c r="H224" s="113"/>
      <c r="I224" s="113"/>
      <c r="J224" s="113"/>
      <c r="K224" s="113"/>
      <c r="L224" s="113"/>
      <c r="M224" s="113"/>
      <c r="N224" s="113"/>
    </row>
    <row r="225" spans="1:14" x14ac:dyDescent="0.25">
      <c r="A225" s="112"/>
      <c r="B225" s="113"/>
      <c r="C225" s="113"/>
      <c r="D225" s="113"/>
      <c r="E225" s="113"/>
      <c r="F225" s="113"/>
      <c r="G225" s="113"/>
      <c r="H225" s="113"/>
      <c r="I225" s="113"/>
      <c r="J225" s="113"/>
      <c r="K225" s="113"/>
      <c r="L225" s="113"/>
      <c r="M225" s="113"/>
      <c r="N225" s="113"/>
    </row>
    <row r="226" spans="1:14" x14ac:dyDescent="0.25">
      <c r="A226" s="112"/>
      <c r="B226" s="113"/>
      <c r="C226" s="113"/>
      <c r="D226" s="113"/>
      <c r="E226" s="113"/>
      <c r="F226" s="113"/>
      <c r="G226" s="113"/>
      <c r="H226" s="113"/>
      <c r="I226" s="113"/>
      <c r="J226" s="113"/>
      <c r="K226" s="113"/>
      <c r="L226" s="113"/>
      <c r="M226" s="113"/>
      <c r="N226" s="113"/>
    </row>
    <row r="227" spans="1:14" x14ac:dyDescent="0.25">
      <c r="A227" s="112"/>
      <c r="B227" s="113"/>
      <c r="C227" s="113"/>
      <c r="D227" s="113"/>
      <c r="E227" s="113"/>
      <c r="F227" s="113"/>
      <c r="G227" s="113"/>
      <c r="H227" s="113"/>
      <c r="I227" s="113"/>
      <c r="J227" s="113"/>
      <c r="K227" s="113"/>
      <c r="L227" s="113"/>
      <c r="M227" s="113"/>
      <c r="N227" s="113"/>
    </row>
    <row r="228" spans="1:14" x14ac:dyDescent="0.25">
      <c r="A228" s="112"/>
      <c r="B228" s="113"/>
      <c r="C228" s="113"/>
      <c r="D228" s="113"/>
      <c r="E228" s="113"/>
      <c r="F228" s="113"/>
      <c r="G228" s="113"/>
      <c r="H228" s="113"/>
      <c r="I228" s="113"/>
      <c r="J228" s="113"/>
      <c r="K228" s="113"/>
      <c r="L228" s="113"/>
      <c r="M228" s="113"/>
      <c r="N228" s="113"/>
    </row>
    <row r="229" spans="1:14" x14ac:dyDescent="0.25">
      <c r="A229" s="112"/>
      <c r="B229" s="113"/>
      <c r="C229" s="113"/>
      <c r="D229" s="113"/>
      <c r="E229" s="113"/>
      <c r="F229" s="113"/>
      <c r="G229" s="113"/>
      <c r="H229" s="113"/>
      <c r="I229" s="113"/>
      <c r="J229" s="113"/>
      <c r="K229" s="113"/>
      <c r="L229" s="113"/>
      <c r="M229" s="113"/>
      <c r="N229" s="113"/>
    </row>
    <row r="230" spans="1:14" x14ac:dyDescent="0.25">
      <c r="A230" s="112"/>
      <c r="B230" s="113"/>
      <c r="C230" s="113"/>
      <c r="D230" s="113"/>
      <c r="E230" s="113"/>
      <c r="F230" s="113"/>
      <c r="G230" s="113"/>
      <c r="H230" s="113"/>
      <c r="I230" s="113"/>
      <c r="J230" s="113"/>
      <c r="K230" s="113"/>
      <c r="L230" s="113"/>
      <c r="M230" s="113"/>
      <c r="N230" s="113"/>
    </row>
    <row r="231" spans="1:14" x14ac:dyDescent="0.25">
      <c r="A231" s="112"/>
      <c r="B231" s="113"/>
      <c r="C231" s="113"/>
      <c r="D231" s="113"/>
      <c r="E231" s="113"/>
      <c r="F231" s="113"/>
      <c r="G231" s="113"/>
      <c r="H231" s="113"/>
      <c r="I231" s="113"/>
      <c r="J231" s="113"/>
      <c r="K231" s="113"/>
      <c r="L231" s="113"/>
      <c r="M231" s="113"/>
      <c r="N231" s="113"/>
    </row>
    <row r="232" spans="1:14" x14ac:dyDescent="0.25">
      <c r="A232" s="112"/>
      <c r="B232" s="113"/>
      <c r="C232" s="113"/>
      <c r="D232" s="113"/>
      <c r="E232" s="113"/>
      <c r="F232" s="113"/>
      <c r="G232" s="113"/>
      <c r="H232" s="113"/>
      <c r="I232" s="113"/>
      <c r="J232" s="113"/>
      <c r="K232" s="113"/>
      <c r="L232" s="113"/>
      <c r="M232" s="113"/>
      <c r="N232" s="113"/>
    </row>
    <row r="233" spans="1:14" x14ac:dyDescent="0.25">
      <c r="A233" s="112"/>
      <c r="B233" s="113"/>
      <c r="C233" s="113"/>
      <c r="D233" s="113"/>
      <c r="E233" s="113"/>
      <c r="F233" s="113"/>
      <c r="G233" s="113"/>
      <c r="H233" s="113"/>
      <c r="I233" s="113"/>
      <c r="J233" s="113"/>
      <c r="K233" s="113"/>
      <c r="L233" s="113"/>
      <c r="M233" s="113"/>
      <c r="N233" s="113"/>
    </row>
    <row r="234" spans="1:14" x14ac:dyDescent="0.25">
      <c r="A234" s="112"/>
      <c r="B234" s="113"/>
      <c r="C234" s="113"/>
      <c r="D234" s="113"/>
      <c r="E234" s="113"/>
      <c r="F234" s="113"/>
      <c r="G234" s="113"/>
      <c r="H234" s="113"/>
      <c r="I234" s="113"/>
      <c r="J234" s="113"/>
      <c r="K234" s="113"/>
      <c r="L234" s="113"/>
      <c r="M234" s="113"/>
      <c r="N234" s="113"/>
    </row>
    <row r="235" spans="1:14" x14ac:dyDescent="0.25">
      <c r="A235" s="112"/>
      <c r="B235" s="113"/>
      <c r="C235" s="113"/>
      <c r="D235" s="113"/>
      <c r="E235" s="113"/>
      <c r="F235" s="113"/>
      <c r="G235" s="113"/>
      <c r="H235" s="113"/>
      <c r="I235" s="113"/>
      <c r="J235" s="113"/>
      <c r="K235" s="113"/>
      <c r="L235" s="113"/>
      <c r="M235" s="113"/>
      <c r="N235" s="113"/>
    </row>
    <row r="236" spans="1:14" x14ac:dyDescent="0.25">
      <c r="A236" s="113"/>
      <c r="B236" s="113"/>
      <c r="C236" s="113"/>
      <c r="D236" s="113"/>
      <c r="E236" s="113"/>
      <c r="F236" s="113"/>
      <c r="G236" s="113"/>
      <c r="H236" s="113"/>
      <c r="I236" s="113"/>
      <c r="J236" s="113"/>
      <c r="K236" s="113"/>
      <c r="L236" s="113"/>
      <c r="M236" s="113"/>
      <c r="N236" s="113"/>
    </row>
    <row r="237" spans="1:14" x14ac:dyDescent="0.25">
      <c r="A237" s="113"/>
      <c r="B237" s="113"/>
      <c r="C237" s="113"/>
      <c r="D237" s="113"/>
      <c r="E237" s="113"/>
      <c r="F237" s="113"/>
      <c r="G237" s="113"/>
      <c r="H237" s="113"/>
      <c r="I237" s="113"/>
      <c r="J237" s="113"/>
      <c r="K237" s="113"/>
      <c r="L237" s="113"/>
      <c r="M237" s="113"/>
      <c r="N237" s="113"/>
    </row>
    <row r="238" spans="1:14" x14ac:dyDescent="0.25">
      <c r="A238" s="113"/>
      <c r="B238" s="113"/>
      <c r="C238" s="113"/>
      <c r="D238" s="113"/>
      <c r="E238" s="113"/>
      <c r="F238" s="113"/>
      <c r="G238" s="113"/>
      <c r="H238" s="113"/>
      <c r="I238" s="113"/>
      <c r="J238" s="113"/>
      <c r="K238" s="113"/>
      <c r="L238" s="113"/>
      <c r="M238" s="113"/>
      <c r="N238" s="113"/>
    </row>
    <row r="239" spans="1:14" x14ac:dyDescent="0.25">
      <c r="A239" s="113"/>
      <c r="B239" s="113"/>
      <c r="C239" s="113"/>
      <c r="D239" s="113"/>
      <c r="E239" s="113"/>
      <c r="F239" s="113"/>
      <c r="G239" s="113"/>
      <c r="H239" s="113"/>
      <c r="I239" s="113"/>
      <c r="J239" s="113"/>
      <c r="K239" s="113"/>
      <c r="L239" s="113"/>
      <c r="M239" s="113"/>
      <c r="N239" s="113"/>
    </row>
    <row r="240" spans="1:14" x14ac:dyDescent="0.25">
      <c r="A240" s="113"/>
      <c r="B240" s="113"/>
      <c r="C240" s="113"/>
      <c r="D240" s="113"/>
      <c r="E240" s="113"/>
      <c r="F240" s="113"/>
      <c r="G240" s="113"/>
      <c r="H240" s="113"/>
      <c r="I240" s="113"/>
      <c r="J240" s="113"/>
      <c r="K240" s="113"/>
      <c r="L240" s="113"/>
      <c r="M240" s="113"/>
      <c r="N240" s="113"/>
    </row>
    <row r="241" spans="1:14" x14ac:dyDescent="0.25">
      <c r="A241" s="113"/>
      <c r="B241" s="113"/>
      <c r="C241" s="113"/>
      <c r="D241" s="113"/>
      <c r="E241" s="113"/>
      <c r="F241" s="113"/>
      <c r="G241" s="113"/>
      <c r="H241" s="113"/>
      <c r="I241" s="113"/>
      <c r="J241" s="113"/>
      <c r="K241" s="113"/>
      <c r="L241" s="113"/>
      <c r="M241" s="113"/>
      <c r="N241" s="113"/>
    </row>
    <row r="242" spans="1:14" x14ac:dyDescent="0.25">
      <c r="A242" s="113"/>
      <c r="B242" s="113"/>
      <c r="C242" s="113"/>
      <c r="D242" s="113"/>
      <c r="E242" s="113"/>
      <c r="F242" s="113"/>
      <c r="G242" s="113"/>
      <c r="H242" s="113"/>
      <c r="I242" s="113"/>
      <c r="J242" s="113"/>
      <c r="K242" s="113"/>
      <c r="L242" s="113"/>
      <c r="M242" s="113"/>
      <c r="N242" s="113"/>
    </row>
    <row r="243" spans="1:14" x14ac:dyDescent="0.25">
      <c r="A243" s="113"/>
      <c r="B243" s="113"/>
      <c r="C243" s="113"/>
      <c r="D243" s="113"/>
      <c r="E243" s="113"/>
      <c r="F243" s="113"/>
      <c r="G243" s="113"/>
      <c r="H243" s="113"/>
      <c r="I243" s="113"/>
      <c r="J243" s="113"/>
      <c r="K243" s="113"/>
      <c r="L243" s="113"/>
      <c r="M243" s="113"/>
      <c r="N243" s="113"/>
    </row>
    <row r="244" spans="1:14" x14ac:dyDescent="0.25">
      <c r="A244" s="113"/>
      <c r="B244" s="113"/>
      <c r="C244" s="113"/>
      <c r="D244" s="113"/>
      <c r="E244" s="113"/>
      <c r="F244" s="113"/>
      <c r="G244" s="113"/>
      <c r="H244" s="113"/>
      <c r="I244" s="113"/>
      <c r="J244" s="113"/>
      <c r="K244" s="113"/>
      <c r="L244" s="113"/>
      <c r="M244" s="113"/>
      <c r="N244" s="113"/>
    </row>
    <row r="245" spans="1:14" x14ac:dyDescent="0.25">
      <c r="A245" s="113"/>
      <c r="B245" s="113"/>
      <c r="C245" s="113"/>
      <c r="D245" s="113"/>
      <c r="E245" s="113"/>
      <c r="F245" s="113"/>
      <c r="G245" s="113"/>
      <c r="H245" s="113"/>
      <c r="I245" s="113"/>
      <c r="J245" s="113"/>
      <c r="K245" s="113"/>
      <c r="L245" s="113"/>
      <c r="M245" s="113"/>
      <c r="N245" s="113"/>
    </row>
    <row r="246" spans="1:14" x14ac:dyDescent="0.25">
      <c r="A246" s="113"/>
      <c r="B246" s="113"/>
      <c r="C246" s="113"/>
      <c r="D246" s="113"/>
      <c r="E246" s="113"/>
      <c r="F246" s="113"/>
      <c r="G246" s="113"/>
      <c r="H246" s="113"/>
      <c r="I246" s="113"/>
      <c r="J246" s="113"/>
      <c r="K246" s="113"/>
      <c r="L246" s="113"/>
      <c r="M246" s="113"/>
      <c r="N246" s="113"/>
    </row>
    <row r="247" spans="1:14" x14ac:dyDescent="0.25">
      <c r="A247" s="113"/>
      <c r="B247" s="113"/>
      <c r="C247" s="113"/>
      <c r="D247" s="113"/>
      <c r="E247" s="113"/>
      <c r="F247" s="113"/>
      <c r="G247" s="113"/>
      <c r="H247" s="113"/>
      <c r="I247" s="113"/>
      <c r="J247" s="113"/>
      <c r="K247" s="113"/>
      <c r="L247" s="113"/>
      <c r="M247" s="113"/>
      <c r="N247" s="113"/>
    </row>
    <row r="248" spans="1:14" x14ac:dyDescent="0.25">
      <c r="A248" s="113"/>
      <c r="B248" s="113"/>
      <c r="C248" s="113"/>
      <c r="D248" s="113"/>
      <c r="E248" s="113"/>
      <c r="F248" s="113"/>
      <c r="G248" s="113"/>
      <c r="H248" s="113"/>
      <c r="I248" s="113"/>
      <c r="J248" s="113"/>
      <c r="K248" s="113"/>
      <c r="L248" s="113"/>
      <c r="M248" s="113"/>
      <c r="N248" s="113"/>
    </row>
    <row r="249" spans="1:14" x14ac:dyDescent="0.25">
      <c r="A249" s="113"/>
      <c r="B249" s="113"/>
      <c r="C249" s="113"/>
      <c r="D249" s="113"/>
      <c r="E249" s="113"/>
      <c r="F249" s="113"/>
      <c r="G249" s="113"/>
      <c r="H249" s="113"/>
      <c r="I249" s="113"/>
      <c r="J249" s="113"/>
      <c r="K249" s="113"/>
      <c r="L249" s="113"/>
      <c r="M249" s="113"/>
      <c r="N249" s="113"/>
    </row>
    <row r="250" spans="1:14" x14ac:dyDescent="0.25">
      <c r="A250" s="113"/>
      <c r="B250" s="113"/>
      <c r="C250" s="113"/>
      <c r="D250" s="113"/>
      <c r="E250" s="113"/>
      <c r="F250" s="113"/>
      <c r="G250" s="113"/>
      <c r="H250" s="113"/>
      <c r="I250" s="113"/>
      <c r="J250" s="113"/>
      <c r="K250" s="113"/>
      <c r="L250" s="113"/>
      <c r="M250" s="113"/>
      <c r="N250" s="113"/>
    </row>
    <row r="251" spans="1:14" x14ac:dyDescent="0.25">
      <c r="A251" s="113"/>
      <c r="B251" s="113"/>
      <c r="C251" s="113"/>
      <c r="D251" s="113"/>
      <c r="E251" s="113"/>
      <c r="F251" s="113"/>
      <c r="G251" s="113"/>
      <c r="H251" s="113"/>
      <c r="I251" s="113"/>
      <c r="J251" s="113"/>
      <c r="K251" s="113"/>
      <c r="L251" s="113"/>
      <c r="M251" s="113"/>
      <c r="N251" s="113"/>
    </row>
    <row r="252" spans="1:14" x14ac:dyDescent="0.25">
      <c r="A252" s="113"/>
      <c r="B252" s="113"/>
      <c r="C252" s="113"/>
      <c r="D252" s="113"/>
      <c r="E252" s="113"/>
      <c r="F252" s="113"/>
      <c r="G252" s="113"/>
      <c r="H252" s="113"/>
      <c r="I252" s="113"/>
      <c r="J252" s="113"/>
      <c r="K252" s="113"/>
      <c r="L252" s="113"/>
      <c r="M252" s="113"/>
      <c r="N252" s="113"/>
    </row>
    <row r="253" spans="1:14" x14ac:dyDescent="0.25">
      <c r="A253" s="113"/>
      <c r="B253" s="113"/>
      <c r="C253" s="113"/>
      <c r="D253" s="113"/>
      <c r="E253" s="113"/>
      <c r="F253" s="113"/>
      <c r="G253" s="113"/>
      <c r="H253" s="113"/>
      <c r="I253" s="113"/>
      <c r="J253" s="113"/>
      <c r="K253" s="113"/>
      <c r="L253" s="113"/>
      <c r="M253" s="113"/>
      <c r="N253" s="113"/>
    </row>
    <row r="254" spans="1:14" x14ac:dyDescent="0.25">
      <c r="A254" s="113"/>
      <c r="B254" s="113"/>
      <c r="C254" s="113"/>
      <c r="D254" s="113"/>
      <c r="E254" s="113"/>
      <c r="F254" s="113"/>
      <c r="G254" s="113"/>
      <c r="H254" s="113"/>
      <c r="I254" s="113"/>
      <c r="J254" s="113"/>
      <c r="K254" s="113"/>
      <c r="L254" s="113"/>
      <c r="M254" s="113"/>
      <c r="N254" s="113"/>
    </row>
    <row r="255" spans="1:14" x14ac:dyDescent="0.25">
      <c r="A255" s="113"/>
      <c r="B255" s="113"/>
      <c r="C255" s="113"/>
      <c r="D255" s="113"/>
      <c r="E255" s="113"/>
      <c r="F255" s="113"/>
      <c r="G255" s="113"/>
      <c r="H255" s="113"/>
      <c r="I255" s="113"/>
      <c r="J255" s="113"/>
      <c r="K255" s="113"/>
      <c r="L255" s="113"/>
      <c r="M255" s="113"/>
      <c r="N255" s="113"/>
    </row>
    <row r="256" spans="1:14" x14ac:dyDescent="0.25">
      <c r="A256" s="113"/>
      <c r="B256" s="113"/>
      <c r="C256" s="113"/>
      <c r="D256" s="113"/>
      <c r="E256" s="113"/>
      <c r="F256" s="113"/>
      <c r="G256" s="113"/>
      <c r="H256" s="113"/>
      <c r="I256" s="113"/>
      <c r="J256" s="113"/>
      <c r="K256" s="113"/>
      <c r="L256" s="113"/>
      <c r="M256" s="113"/>
      <c r="N256" s="113"/>
    </row>
    <row r="257" spans="1:14" x14ac:dyDescent="0.25">
      <c r="A257" s="113"/>
      <c r="B257" s="113"/>
      <c r="C257" s="113"/>
      <c r="D257" s="113"/>
      <c r="E257" s="113"/>
      <c r="F257" s="113"/>
      <c r="G257" s="113"/>
      <c r="H257" s="113"/>
      <c r="I257" s="113"/>
      <c r="J257" s="113"/>
      <c r="K257" s="113"/>
      <c r="L257" s="113"/>
      <c r="M257" s="113"/>
      <c r="N257" s="113"/>
    </row>
    <row r="258" spans="1:14" x14ac:dyDescent="0.25">
      <c r="A258" s="113"/>
      <c r="B258" s="113"/>
      <c r="C258" s="113"/>
      <c r="D258" s="113"/>
      <c r="E258" s="113"/>
      <c r="F258" s="113"/>
      <c r="G258" s="113"/>
      <c r="H258" s="113"/>
      <c r="I258" s="113"/>
      <c r="J258" s="113"/>
      <c r="K258" s="113"/>
      <c r="L258" s="113"/>
      <c r="M258" s="113"/>
      <c r="N258" s="113"/>
    </row>
    <row r="259" spans="1:14" x14ac:dyDescent="0.25">
      <c r="A259" s="113"/>
      <c r="B259" s="113"/>
      <c r="C259" s="113"/>
      <c r="D259" s="113"/>
      <c r="E259" s="113"/>
      <c r="F259" s="113"/>
      <c r="G259" s="113"/>
      <c r="H259" s="113"/>
      <c r="I259" s="113"/>
      <c r="J259" s="113"/>
      <c r="K259" s="113"/>
      <c r="L259" s="113"/>
      <c r="M259" s="113"/>
      <c r="N259" s="113"/>
    </row>
    <row r="260" spans="1:14" x14ac:dyDescent="0.25">
      <c r="A260" s="113"/>
      <c r="B260" s="113"/>
      <c r="C260" s="113"/>
      <c r="D260" s="113"/>
      <c r="E260" s="113"/>
      <c r="F260" s="113"/>
      <c r="G260" s="113"/>
      <c r="H260" s="113"/>
      <c r="I260" s="113"/>
      <c r="J260" s="113"/>
      <c r="K260" s="113"/>
      <c r="L260" s="113"/>
      <c r="M260" s="113"/>
      <c r="N260" s="113"/>
    </row>
    <row r="261" spans="1:14" x14ac:dyDescent="0.25">
      <c r="A261" s="113"/>
      <c r="B261" s="113"/>
      <c r="C261" s="113"/>
      <c r="D261" s="113"/>
      <c r="E261" s="113"/>
      <c r="F261" s="113"/>
      <c r="G261" s="113"/>
      <c r="H261" s="113"/>
      <c r="I261" s="113"/>
      <c r="J261" s="113"/>
      <c r="K261" s="113"/>
      <c r="L261" s="113"/>
      <c r="M261" s="113"/>
      <c r="N261" s="113"/>
    </row>
    <row r="262" spans="1:14" x14ac:dyDescent="0.25">
      <c r="A262" s="113"/>
      <c r="B262" s="113"/>
      <c r="C262" s="113"/>
      <c r="D262" s="113"/>
      <c r="E262" s="113"/>
      <c r="F262" s="113"/>
      <c r="G262" s="113"/>
      <c r="H262" s="113"/>
      <c r="I262" s="113"/>
      <c r="J262" s="113"/>
      <c r="K262" s="113"/>
      <c r="L262" s="113"/>
      <c r="M262" s="113"/>
      <c r="N262" s="113"/>
    </row>
    <row r="263" spans="1:14" x14ac:dyDescent="0.25">
      <c r="A263" s="113"/>
      <c r="B263" s="113"/>
      <c r="C263" s="113"/>
      <c r="D263" s="113"/>
      <c r="E263" s="113"/>
      <c r="F263" s="113"/>
      <c r="G263" s="113"/>
      <c r="H263" s="113"/>
      <c r="I263" s="113"/>
      <c r="J263" s="113"/>
      <c r="K263" s="113"/>
      <c r="L263" s="113"/>
      <c r="M263" s="113"/>
      <c r="N263" s="113"/>
    </row>
    <row r="264" spans="1:14" x14ac:dyDescent="0.25">
      <c r="A264" s="113"/>
      <c r="B264" s="113"/>
      <c r="C264" s="113"/>
      <c r="D264" s="113"/>
      <c r="E264" s="113"/>
      <c r="F264" s="113"/>
      <c r="G264" s="113"/>
      <c r="H264" s="113"/>
      <c r="I264" s="113"/>
      <c r="J264" s="113"/>
      <c r="K264" s="113"/>
      <c r="L264" s="113"/>
      <c r="M264" s="113"/>
      <c r="N264" s="113"/>
    </row>
    <row r="265" spans="1:14" x14ac:dyDescent="0.25">
      <c r="A265" s="113"/>
      <c r="B265" s="113"/>
      <c r="C265" s="113"/>
      <c r="D265" s="113"/>
      <c r="E265" s="113"/>
      <c r="F265" s="113"/>
      <c r="G265" s="113"/>
      <c r="H265" s="113"/>
      <c r="I265" s="113"/>
      <c r="J265" s="113"/>
      <c r="K265" s="113"/>
      <c r="L265" s="113"/>
      <c r="M265" s="113"/>
      <c r="N265" s="113"/>
    </row>
    <row r="266" spans="1:14" x14ac:dyDescent="0.25">
      <c r="A266" s="113"/>
      <c r="B266" s="113"/>
      <c r="C266" s="113"/>
      <c r="D266" s="113"/>
      <c r="E266" s="113"/>
      <c r="F266" s="113"/>
      <c r="G266" s="113"/>
      <c r="H266" s="113"/>
      <c r="I266" s="113"/>
      <c r="J266" s="113"/>
      <c r="K266" s="113"/>
      <c r="L266" s="113"/>
      <c r="M266" s="113"/>
      <c r="N266" s="113"/>
    </row>
    <row r="267" spans="1:14" x14ac:dyDescent="0.25">
      <c r="A267" s="113"/>
      <c r="B267" s="113"/>
      <c r="C267" s="113"/>
      <c r="D267" s="113"/>
      <c r="E267" s="113"/>
      <c r="F267" s="113"/>
      <c r="G267" s="113"/>
      <c r="H267" s="113"/>
      <c r="I267" s="113"/>
      <c r="J267" s="113"/>
      <c r="K267" s="113"/>
      <c r="L267" s="113"/>
      <c r="M267" s="113"/>
      <c r="N267" s="113"/>
    </row>
    <row r="268" spans="1:14" x14ac:dyDescent="0.25">
      <c r="A268" s="113"/>
      <c r="B268" s="113"/>
      <c r="C268" s="113"/>
      <c r="D268" s="113"/>
      <c r="E268" s="113"/>
      <c r="F268" s="113"/>
      <c r="G268" s="113"/>
      <c r="H268" s="113"/>
      <c r="I268" s="113"/>
      <c r="J268" s="113"/>
      <c r="K268" s="113"/>
      <c r="L268" s="113"/>
      <c r="M268" s="113"/>
      <c r="N268" s="113"/>
    </row>
    <row r="269" spans="1:14" x14ac:dyDescent="0.25">
      <c r="A269" s="113"/>
      <c r="B269" s="113"/>
      <c r="C269" s="113"/>
      <c r="D269" s="113"/>
      <c r="E269" s="113"/>
      <c r="F269" s="113"/>
      <c r="G269" s="113"/>
      <c r="H269" s="113"/>
      <c r="I269" s="113"/>
      <c r="J269" s="113"/>
      <c r="K269" s="113"/>
      <c r="L269" s="113"/>
      <c r="M269" s="113"/>
      <c r="N269" s="113"/>
    </row>
    <row r="270" spans="1:14" x14ac:dyDescent="0.25">
      <c r="A270" s="113"/>
      <c r="B270" s="113"/>
      <c r="C270" s="113"/>
      <c r="D270" s="113"/>
      <c r="E270" s="113"/>
      <c r="F270" s="113"/>
      <c r="G270" s="113"/>
      <c r="H270" s="113"/>
      <c r="I270" s="113"/>
      <c r="J270" s="113"/>
      <c r="K270" s="113"/>
      <c r="L270" s="113"/>
      <c r="M270" s="113"/>
      <c r="N270" s="113"/>
    </row>
    <row r="271" spans="1:14" x14ac:dyDescent="0.25">
      <c r="A271" s="113"/>
      <c r="B271" s="113"/>
      <c r="C271" s="113"/>
      <c r="D271" s="113"/>
      <c r="E271" s="113"/>
      <c r="F271" s="113"/>
      <c r="G271" s="113"/>
      <c r="H271" s="113"/>
      <c r="I271" s="113"/>
      <c r="J271" s="113"/>
      <c r="K271" s="113"/>
      <c r="L271" s="113"/>
      <c r="M271" s="113"/>
      <c r="N271" s="113"/>
    </row>
    <row r="272" spans="1:14" x14ac:dyDescent="0.25">
      <c r="A272" s="28"/>
      <c r="B272" s="28"/>
      <c r="C272" s="28"/>
      <c r="D272" s="28"/>
      <c r="E272" s="28"/>
      <c r="F272" s="28"/>
      <c r="G272" s="28"/>
      <c r="H272" s="28"/>
      <c r="I272" s="28"/>
      <c r="J272" s="28"/>
      <c r="K272" s="28"/>
      <c r="L272" s="28"/>
      <c r="M272" s="28"/>
      <c r="N272" s="28"/>
    </row>
    <row r="273" spans="1:14" x14ac:dyDescent="0.25">
      <c r="A273" s="28"/>
      <c r="B273" s="28"/>
      <c r="C273" s="28"/>
      <c r="D273" s="28"/>
      <c r="E273" s="28"/>
      <c r="F273" s="28"/>
      <c r="G273" s="28"/>
      <c r="H273" s="28"/>
      <c r="I273" s="28"/>
      <c r="J273" s="28"/>
      <c r="K273" s="28"/>
      <c r="L273" s="28"/>
      <c r="M273" s="28"/>
      <c r="N273" s="28"/>
    </row>
    <row r="274" spans="1:14" x14ac:dyDescent="0.25">
      <c r="A274" s="28"/>
      <c r="B274" s="28"/>
      <c r="C274" s="28"/>
      <c r="D274" s="28"/>
      <c r="E274" s="28"/>
      <c r="F274" s="28"/>
      <c r="G274" s="28"/>
      <c r="H274" s="28"/>
      <c r="I274" s="28"/>
      <c r="J274" s="28"/>
      <c r="K274" s="28"/>
      <c r="L274" s="28"/>
      <c r="M274" s="28"/>
      <c r="N274" s="28"/>
    </row>
    <row r="275" spans="1:14" x14ac:dyDescent="0.25">
      <c r="A275" s="28"/>
      <c r="B275" s="28"/>
      <c r="C275" s="28"/>
      <c r="D275" s="28"/>
      <c r="E275" s="28"/>
      <c r="F275" s="28"/>
      <c r="G275" s="28"/>
      <c r="H275" s="28"/>
      <c r="I275" s="28"/>
      <c r="J275" s="28"/>
      <c r="K275" s="28"/>
      <c r="L275" s="28"/>
      <c r="M275" s="28"/>
      <c r="N275" s="28"/>
    </row>
    <row r="276" spans="1:14" x14ac:dyDescent="0.25">
      <c r="A276" s="28"/>
      <c r="B276" s="28"/>
      <c r="C276" s="28"/>
      <c r="D276" s="28"/>
      <c r="E276" s="28"/>
      <c r="F276" s="28"/>
      <c r="G276" s="28"/>
      <c r="H276" s="28"/>
      <c r="I276" s="28"/>
      <c r="J276" s="28"/>
      <c r="K276" s="28"/>
      <c r="L276" s="28"/>
      <c r="M276" s="28"/>
      <c r="N276" s="28"/>
    </row>
    <row r="277" spans="1:14" x14ac:dyDescent="0.25">
      <c r="A277" s="28"/>
      <c r="B277" s="28"/>
      <c r="C277" s="28"/>
      <c r="D277" s="28"/>
      <c r="E277" s="28"/>
      <c r="F277" s="28"/>
      <c r="G277" s="28"/>
      <c r="H277" s="28"/>
      <c r="I277" s="28"/>
      <c r="J277" s="28"/>
      <c r="K277" s="28"/>
      <c r="L277" s="28"/>
      <c r="M277" s="28"/>
      <c r="N277" s="28"/>
    </row>
    <row r="278" spans="1:14" x14ac:dyDescent="0.25">
      <c r="A278" s="28"/>
      <c r="B278" s="28"/>
      <c r="C278" s="28"/>
      <c r="D278" s="28"/>
      <c r="E278" s="28"/>
      <c r="F278" s="28"/>
      <c r="G278" s="28"/>
      <c r="H278" s="28"/>
      <c r="I278" s="28"/>
      <c r="J278" s="28"/>
      <c r="K278" s="28"/>
      <c r="L278" s="28"/>
      <c r="M278" s="28"/>
      <c r="N278" s="28"/>
    </row>
    <row r="279" spans="1:14" x14ac:dyDescent="0.25">
      <c r="A279" s="28"/>
      <c r="B279" s="28"/>
      <c r="C279" s="28"/>
      <c r="D279" s="28"/>
      <c r="E279" s="28"/>
      <c r="F279" s="28"/>
      <c r="G279" s="28"/>
      <c r="H279" s="28"/>
      <c r="I279" s="28"/>
      <c r="J279" s="28"/>
      <c r="K279" s="28"/>
      <c r="L279" s="28"/>
      <c r="M279" s="28"/>
      <c r="N279" s="28"/>
    </row>
    <row r="280" spans="1:14" x14ac:dyDescent="0.25">
      <c r="A280" s="28"/>
      <c r="B280" s="28"/>
      <c r="C280" s="28"/>
      <c r="D280" s="28"/>
      <c r="E280" s="28"/>
      <c r="F280" s="28"/>
      <c r="G280" s="28"/>
      <c r="H280" s="28"/>
      <c r="I280" s="28"/>
      <c r="J280" s="28"/>
      <c r="K280" s="28"/>
      <c r="L280" s="28"/>
      <c r="M280" s="28"/>
      <c r="N280" s="28"/>
    </row>
    <row r="281" spans="1:14" x14ac:dyDescent="0.25">
      <c r="A281" s="28"/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28"/>
    </row>
    <row r="282" spans="1:14" x14ac:dyDescent="0.25">
      <c r="A282" s="28"/>
      <c r="B282" s="28"/>
      <c r="C282" s="28"/>
      <c r="D282" s="28"/>
      <c r="E282" s="28"/>
      <c r="F282" s="28"/>
      <c r="G282" s="28"/>
      <c r="H282" s="28"/>
      <c r="I282" s="28"/>
      <c r="J282" s="28"/>
      <c r="K282" s="28"/>
      <c r="L282" s="28"/>
      <c r="M282" s="28"/>
      <c r="N282" s="28"/>
    </row>
    <row r="283" spans="1:14" x14ac:dyDescent="0.25">
      <c r="A283" s="28"/>
      <c r="B283" s="28"/>
      <c r="C283" s="28"/>
      <c r="D283" s="28"/>
      <c r="E283" s="28"/>
      <c r="F283" s="28"/>
      <c r="G283" s="28"/>
      <c r="H283" s="28"/>
      <c r="I283" s="28"/>
      <c r="J283" s="28"/>
      <c r="K283" s="28"/>
      <c r="L283" s="28"/>
      <c r="M283" s="28"/>
      <c r="N283" s="28"/>
    </row>
    <row r="284" spans="1:14" x14ac:dyDescent="0.25">
      <c r="A284" s="28"/>
      <c r="B284" s="28"/>
      <c r="C284" s="28"/>
      <c r="D284" s="28"/>
      <c r="E284" s="28"/>
      <c r="F284" s="28"/>
      <c r="G284" s="28"/>
      <c r="H284" s="28"/>
      <c r="I284" s="28"/>
      <c r="J284" s="28"/>
      <c r="K284" s="28"/>
      <c r="L284" s="28"/>
      <c r="M284" s="28"/>
      <c r="N284" s="28"/>
    </row>
    <row r="285" spans="1:14" x14ac:dyDescent="0.25">
      <c r="A285" s="28"/>
      <c r="B285" s="28"/>
      <c r="C285" s="28"/>
      <c r="D285" s="28"/>
      <c r="E285" s="28"/>
      <c r="F285" s="28"/>
      <c r="G285" s="28"/>
      <c r="H285" s="28"/>
      <c r="I285" s="28"/>
      <c r="J285" s="28"/>
      <c r="K285" s="28"/>
      <c r="L285" s="28"/>
      <c r="M285" s="28"/>
      <c r="N285" s="28"/>
    </row>
    <row r="286" spans="1:14" x14ac:dyDescent="0.25">
      <c r="A286" s="28"/>
      <c r="B286" s="28"/>
      <c r="C286" s="28"/>
      <c r="D286" s="28"/>
      <c r="E286" s="28"/>
      <c r="F286" s="28"/>
      <c r="G286" s="28"/>
      <c r="H286" s="28"/>
      <c r="I286" s="28"/>
      <c r="J286" s="28"/>
      <c r="K286" s="28"/>
      <c r="L286" s="28"/>
      <c r="M286" s="28"/>
      <c r="N286" s="28"/>
    </row>
    <row r="287" spans="1:14" x14ac:dyDescent="0.25">
      <c r="A287" s="28"/>
      <c r="B287" s="28"/>
      <c r="C287" s="28"/>
      <c r="D287" s="28"/>
      <c r="E287" s="28"/>
      <c r="F287" s="28"/>
      <c r="G287" s="28"/>
      <c r="H287" s="28"/>
      <c r="I287" s="28"/>
      <c r="J287" s="28"/>
      <c r="K287" s="28"/>
      <c r="L287" s="28"/>
      <c r="M287" s="28"/>
      <c r="N287" s="28"/>
    </row>
    <row r="288" spans="1:14" x14ac:dyDescent="0.25">
      <c r="A288" s="28"/>
      <c r="B288" s="28"/>
      <c r="C288" s="28"/>
      <c r="D288" s="28"/>
      <c r="E288" s="28"/>
      <c r="F288" s="28"/>
      <c r="G288" s="28"/>
      <c r="H288" s="28"/>
      <c r="I288" s="28"/>
      <c r="J288" s="28"/>
      <c r="K288" s="28"/>
      <c r="L288" s="28"/>
      <c r="M288" s="28"/>
      <c r="N288" s="28"/>
    </row>
    <row r="289" spans="1:14" x14ac:dyDescent="0.25">
      <c r="A289" s="28"/>
      <c r="B289" s="28"/>
      <c r="C289" s="28"/>
      <c r="D289" s="28"/>
      <c r="E289" s="28"/>
      <c r="F289" s="28"/>
      <c r="G289" s="28"/>
      <c r="H289" s="28"/>
      <c r="I289" s="28"/>
      <c r="J289" s="28"/>
      <c r="K289" s="28"/>
      <c r="L289" s="28"/>
      <c r="M289" s="28"/>
      <c r="N289" s="28"/>
    </row>
    <row r="290" spans="1:14" x14ac:dyDescent="0.25">
      <c r="A290" s="28"/>
      <c r="B290" s="28"/>
      <c r="C290" s="28"/>
      <c r="D290" s="28"/>
      <c r="E290" s="28"/>
      <c r="F290" s="28"/>
      <c r="G290" s="28"/>
      <c r="H290" s="28"/>
      <c r="I290" s="28"/>
      <c r="J290" s="28"/>
      <c r="K290" s="28"/>
      <c r="L290" s="28"/>
      <c r="M290" s="28"/>
      <c r="N290" s="28"/>
    </row>
    <row r="291" spans="1:14" x14ac:dyDescent="0.25">
      <c r="A291" s="28"/>
      <c r="B291" s="28"/>
      <c r="C291" s="28"/>
      <c r="D291" s="28"/>
      <c r="E291" s="28"/>
      <c r="F291" s="28"/>
      <c r="G291" s="28"/>
      <c r="H291" s="28"/>
      <c r="I291" s="28"/>
      <c r="J291" s="28"/>
      <c r="K291" s="28"/>
      <c r="L291" s="28"/>
      <c r="M291" s="28"/>
      <c r="N291" s="28"/>
    </row>
    <row r="292" spans="1:14" x14ac:dyDescent="0.25">
      <c r="A292" s="28"/>
      <c r="B292" s="28"/>
      <c r="C292" s="28"/>
      <c r="D292" s="28"/>
      <c r="E292" s="28"/>
      <c r="F292" s="28"/>
      <c r="G292" s="28"/>
      <c r="H292" s="28"/>
      <c r="I292" s="28"/>
      <c r="J292" s="28"/>
      <c r="K292" s="28"/>
      <c r="L292" s="28"/>
      <c r="M292" s="28"/>
      <c r="N292" s="28"/>
    </row>
    <row r="293" spans="1:14" x14ac:dyDescent="0.25">
      <c r="A293" s="28"/>
      <c r="B293" s="28"/>
      <c r="C293" s="28"/>
      <c r="D293" s="28"/>
      <c r="E293" s="28"/>
      <c r="F293" s="28"/>
      <c r="G293" s="28"/>
      <c r="H293" s="28"/>
      <c r="I293" s="28"/>
      <c r="J293" s="28"/>
      <c r="K293" s="28"/>
      <c r="L293" s="28"/>
      <c r="M293" s="28"/>
      <c r="N293" s="28"/>
    </row>
    <row r="294" spans="1:14" x14ac:dyDescent="0.25">
      <c r="A294" s="28"/>
      <c r="B294" s="28"/>
      <c r="C294" s="28"/>
      <c r="D294" s="28"/>
      <c r="E294" s="28"/>
      <c r="F294" s="28"/>
      <c r="G294" s="28"/>
      <c r="H294" s="28"/>
      <c r="I294" s="28"/>
      <c r="J294" s="28"/>
      <c r="K294" s="28"/>
      <c r="L294" s="28"/>
      <c r="M294" s="28"/>
      <c r="N294" s="28"/>
    </row>
    <row r="295" spans="1:14" x14ac:dyDescent="0.25">
      <c r="A295" s="28"/>
      <c r="B295" s="28"/>
      <c r="C295" s="28"/>
      <c r="D295" s="28"/>
      <c r="E295" s="28"/>
      <c r="F295" s="28"/>
      <c r="G295" s="28"/>
      <c r="H295" s="28"/>
      <c r="I295" s="28"/>
      <c r="J295" s="28"/>
      <c r="K295" s="28"/>
      <c r="L295" s="28"/>
      <c r="M295" s="28"/>
      <c r="N295" s="28"/>
    </row>
    <row r="296" spans="1:14" x14ac:dyDescent="0.25">
      <c r="A296" s="28"/>
      <c r="B296" s="28"/>
      <c r="C296" s="28"/>
      <c r="D296" s="28"/>
      <c r="E296" s="28"/>
      <c r="F296" s="28"/>
      <c r="G296" s="28"/>
      <c r="H296" s="28"/>
      <c r="I296" s="28"/>
      <c r="J296" s="28"/>
      <c r="K296" s="28"/>
      <c r="L296" s="28"/>
      <c r="M296" s="28"/>
      <c r="N296" s="28"/>
    </row>
    <row r="297" spans="1:14" x14ac:dyDescent="0.25">
      <c r="A297" s="28"/>
      <c r="B297" s="28"/>
      <c r="C297" s="28"/>
      <c r="D297" s="28"/>
      <c r="E297" s="28"/>
      <c r="F297" s="28"/>
      <c r="G297" s="28"/>
      <c r="H297" s="28"/>
      <c r="I297" s="28"/>
      <c r="J297" s="28"/>
      <c r="K297" s="28"/>
      <c r="L297" s="28"/>
      <c r="M297" s="28"/>
      <c r="N297" s="28"/>
    </row>
    <row r="298" spans="1:14" x14ac:dyDescent="0.25">
      <c r="A298" s="28"/>
      <c r="B298" s="28"/>
      <c r="C298" s="28"/>
      <c r="D298" s="28"/>
      <c r="E298" s="28"/>
      <c r="F298" s="28"/>
      <c r="G298" s="28"/>
      <c r="H298" s="28"/>
      <c r="I298" s="28"/>
      <c r="J298" s="28"/>
      <c r="K298" s="28"/>
      <c r="L298" s="28"/>
      <c r="M298" s="28"/>
      <c r="N298" s="28"/>
    </row>
    <row r="299" spans="1:14" x14ac:dyDescent="0.25">
      <c r="A299" s="28"/>
      <c r="B299" s="28"/>
      <c r="C299" s="28"/>
      <c r="D299" s="28"/>
      <c r="E299" s="28"/>
      <c r="F299" s="28"/>
      <c r="G299" s="28"/>
      <c r="H299" s="28"/>
      <c r="I299" s="28"/>
      <c r="J299" s="28"/>
      <c r="K299" s="28"/>
      <c r="L299" s="28"/>
      <c r="M299" s="28"/>
      <c r="N299" s="28"/>
    </row>
    <row r="300" spans="1:14" x14ac:dyDescent="0.25">
      <c r="A300" s="28"/>
      <c r="B300" s="28"/>
      <c r="C300" s="28"/>
      <c r="D300" s="28"/>
      <c r="E300" s="28"/>
      <c r="F300" s="28"/>
      <c r="G300" s="28"/>
      <c r="H300" s="28"/>
      <c r="I300" s="28"/>
      <c r="J300" s="28"/>
      <c r="K300" s="28"/>
      <c r="L300" s="28"/>
      <c r="M300" s="28"/>
      <c r="N300" s="28"/>
    </row>
    <row r="301" spans="1:14" x14ac:dyDescent="0.25">
      <c r="A301" s="28"/>
      <c r="B301" s="28"/>
      <c r="C301" s="28"/>
      <c r="D301" s="28"/>
      <c r="E301" s="28"/>
      <c r="F301" s="28"/>
      <c r="G301" s="28"/>
      <c r="H301" s="28"/>
      <c r="I301" s="28"/>
      <c r="J301" s="28"/>
      <c r="K301" s="28"/>
      <c r="L301" s="28"/>
      <c r="M301" s="28"/>
      <c r="N301" s="28"/>
    </row>
    <row r="302" spans="1:14" x14ac:dyDescent="0.25">
      <c r="A302" s="28"/>
      <c r="B302" s="28"/>
      <c r="C302" s="28"/>
      <c r="D302" s="28"/>
      <c r="E302" s="28"/>
      <c r="F302" s="28"/>
      <c r="G302" s="28"/>
      <c r="H302" s="28"/>
      <c r="I302" s="28"/>
      <c r="J302" s="28"/>
      <c r="K302" s="28"/>
      <c r="L302" s="28"/>
      <c r="M302" s="28"/>
      <c r="N302" s="28"/>
    </row>
    <row r="303" spans="1:14" x14ac:dyDescent="0.25">
      <c r="A303" s="28"/>
      <c r="B303" s="28"/>
      <c r="C303" s="28"/>
      <c r="D303" s="28"/>
      <c r="E303" s="28"/>
      <c r="F303" s="28"/>
      <c r="G303" s="28"/>
      <c r="H303" s="28"/>
      <c r="I303" s="28"/>
      <c r="J303" s="28"/>
      <c r="K303" s="28"/>
      <c r="L303" s="28"/>
      <c r="M303" s="28"/>
      <c r="N303" s="28"/>
    </row>
    <row r="304" spans="1:14" x14ac:dyDescent="0.25">
      <c r="A304" s="28"/>
      <c r="B304" s="28"/>
      <c r="C304" s="28"/>
      <c r="D304" s="28"/>
      <c r="E304" s="28"/>
      <c r="F304" s="28"/>
      <c r="G304" s="28"/>
      <c r="H304" s="28"/>
      <c r="I304" s="28"/>
      <c r="J304" s="28"/>
      <c r="K304" s="28"/>
      <c r="L304" s="28"/>
      <c r="M304" s="28"/>
      <c r="N304" s="28"/>
    </row>
    <row r="305" spans="1:14" x14ac:dyDescent="0.25">
      <c r="A305" s="28"/>
      <c r="B305" s="28"/>
      <c r="C305" s="28"/>
      <c r="D305" s="28"/>
      <c r="E305" s="28"/>
      <c r="F305" s="28"/>
      <c r="G305" s="28"/>
      <c r="H305" s="28"/>
      <c r="I305" s="28"/>
      <c r="J305" s="28"/>
      <c r="K305" s="28"/>
      <c r="L305" s="28"/>
      <c r="M305" s="28"/>
      <c r="N305" s="28"/>
    </row>
    <row r="306" spans="1:14" x14ac:dyDescent="0.25">
      <c r="A306" s="28"/>
      <c r="B306" s="28"/>
      <c r="C306" s="28"/>
      <c r="D306" s="28"/>
      <c r="E306" s="28"/>
      <c r="F306" s="28"/>
      <c r="G306" s="28"/>
      <c r="H306" s="28"/>
      <c r="I306" s="28"/>
      <c r="J306" s="28"/>
      <c r="K306" s="28"/>
      <c r="L306" s="28"/>
      <c r="M306" s="28"/>
      <c r="N306" s="28"/>
    </row>
    <row r="307" spans="1:14" x14ac:dyDescent="0.25">
      <c r="A307" s="28"/>
      <c r="B307" s="28"/>
      <c r="C307" s="28"/>
      <c r="D307" s="28"/>
      <c r="E307" s="28"/>
      <c r="F307" s="28"/>
      <c r="G307" s="28"/>
      <c r="H307" s="28"/>
      <c r="I307" s="28"/>
      <c r="J307" s="28"/>
      <c r="K307" s="28"/>
      <c r="L307" s="28"/>
      <c r="M307" s="28"/>
      <c r="N307" s="28"/>
    </row>
    <row r="308" spans="1:14" x14ac:dyDescent="0.25">
      <c r="A308" s="28"/>
      <c r="B308" s="28"/>
      <c r="C308" s="28"/>
      <c r="D308" s="28"/>
      <c r="E308" s="28"/>
      <c r="F308" s="28"/>
      <c r="G308" s="28"/>
      <c r="H308" s="28"/>
      <c r="I308" s="28"/>
      <c r="J308" s="28"/>
      <c r="K308" s="28"/>
      <c r="L308" s="28"/>
      <c r="M308" s="28"/>
      <c r="N308" s="28"/>
    </row>
    <row r="309" spans="1:14" x14ac:dyDescent="0.25">
      <c r="A309" s="28"/>
      <c r="B309" s="28"/>
      <c r="C309" s="28"/>
      <c r="D309" s="28"/>
      <c r="E309" s="28"/>
      <c r="F309" s="28"/>
      <c r="G309" s="28"/>
      <c r="H309" s="28"/>
      <c r="I309" s="28"/>
      <c r="J309" s="28"/>
      <c r="K309" s="28"/>
      <c r="L309" s="28"/>
      <c r="M309" s="28"/>
      <c r="N309" s="28"/>
    </row>
    <row r="310" spans="1:14" x14ac:dyDescent="0.25">
      <c r="A310" s="28"/>
      <c r="B310" s="28"/>
      <c r="C310" s="28"/>
      <c r="D310" s="28"/>
      <c r="E310" s="28"/>
      <c r="F310" s="28"/>
      <c r="G310" s="28"/>
      <c r="H310" s="28"/>
      <c r="I310" s="28"/>
      <c r="J310" s="28"/>
      <c r="K310" s="28"/>
      <c r="L310" s="28"/>
      <c r="M310" s="28"/>
      <c r="N310" s="28"/>
    </row>
    <row r="311" spans="1:14" x14ac:dyDescent="0.25">
      <c r="A311" s="28"/>
      <c r="B311" s="28"/>
      <c r="C311" s="28"/>
      <c r="D311" s="28"/>
      <c r="E311" s="28"/>
      <c r="F311" s="28"/>
      <c r="G311" s="28"/>
      <c r="H311" s="28"/>
      <c r="I311" s="28"/>
      <c r="J311" s="28"/>
      <c r="K311" s="28"/>
      <c r="L311" s="28"/>
      <c r="M311" s="28"/>
      <c r="N311" s="28"/>
    </row>
    <row r="312" spans="1:14" x14ac:dyDescent="0.25">
      <c r="A312" s="28"/>
      <c r="B312" s="28"/>
      <c r="C312" s="28"/>
      <c r="D312" s="28"/>
      <c r="E312" s="28"/>
      <c r="F312" s="28"/>
      <c r="G312" s="28"/>
      <c r="H312" s="28"/>
      <c r="I312" s="28"/>
      <c r="J312" s="28"/>
      <c r="K312" s="28"/>
      <c r="L312" s="28"/>
      <c r="M312" s="28"/>
      <c r="N312" s="28"/>
    </row>
    <row r="313" spans="1:14" x14ac:dyDescent="0.25">
      <c r="A313" s="28"/>
      <c r="B313" s="28"/>
      <c r="C313" s="28"/>
      <c r="D313" s="28"/>
      <c r="E313" s="28"/>
      <c r="F313" s="28"/>
      <c r="G313" s="28"/>
      <c r="H313" s="28"/>
      <c r="I313" s="28"/>
      <c r="J313" s="28"/>
      <c r="K313" s="28"/>
      <c r="L313" s="28"/>
      <c r="M313" s="28"/>
      <c r="N313" s="28"/>
    </row>
    <row r="314" spans="1:14" x14ac:dyDescent="0.25">
      <c r="A314" s="28"/>
      <c r="B314" s="28"/>
      <c r="C314" s="28"/>
      <c r="D314" s="28"/>
      <c r="E314" s="28"/>
      <c r="F314" s="28"/>
      <c r="G314" s="28"/>
      <c r="H314" s="28"/>
      <c r="I314" s="28"/>
      <c r="J314" s="28"/>
      <c r="K314" s="28"/>
      <c r="L314" s="28"/>
      <c r="M314" s="28"/>
      <c r="N314" s="28"/>
    </row>
    <row r="315" spans="1:14" x14ac:dyDescent="0.25">
      <c r="A315" s="28"/>
      <c r="B315" s="28"/>
      <c r="C315" s="28"/>
      <c r="D315" s="28"/>
      <c r="E315" s="28"/>
      <c r="F315" s="28"/>
      <c r="G315" s="28"/>
      <c r="H315" s="28"/>
      <c r="I315" s="28"/>
      <c r="J315" s="28"/>
      <c r="K315" s="28"/>
      <c r="L315" s="28"/>
      <c r="M315" s="28"/>
      <c r="N315" s="28"/>
    </row>
    <row r="316" spans="1:14" x14ac:dyDescent="0.25">
      <c r="A316" s="28"/>
      <c r="B316" s="28"/>
      <c r="C316" s="28"/>
      <c r="D316" s="28"/>
      <c r="E316" s="28"/>
      <c r="F316" s="28"/>
      <c r="G316" s="28"/>
      <c r="H316" s="28"/>
      <c r="I316" s="28"/>
      <c r="J316" s="28"/>
      <c r="K316" s="28"/>
      <c r="L316" s="28"/>
      <c r="M316" s="28"/>
      <c r="N316" s="28"/>
    </row>
    <row r="317" spans="1:14" x14ac:dyDescent="0.25">
      <c r="A317" s="28"/>
      <c r="B317" s="28"/>
      <c r="C317" s="28"/>
      <c r="D317" s="28"/>
      <c r="E317" s="28"/>
      <c r="F317" s="28"/>
      <c r="G317" s="28"/>
      <c r="H317" s="28"/>
      <c r="I317" s="28"/>
      <c r="J317" s="28"/>
      <c r="K317" s="28"/>
      <c r="L317" s="28"/>
      <c r="M317" s="28"/>
      <c r="N317" s="28"/>
    </row>
    <row r="318" spans="1:14" x14ac:dyDescent="0.25">
      <c r="A318" s="28"/>
      <c r="B318" s="28"/>
      <c r="C318" s="28"/>
      <c r="D318" s="28"/>
      <c r="E318" s="28"/>
      <c r="F318" s="28"/>
      <c r="G318" s="28"/>
      <c r="H318" s="28"/>
      <c r="I318" s="28"/>
      <c r="J318" s="28"/>
      <c r="K318" s="28"/>
      <c r="L318" s="28"/>
      <c r="M318" s="28"/>
      <c r="N318" s="28"/>
    </row>
    <row r="319" spans="1:14" x14ac:dyDescent="0.25">
      <c r="A319" s="28"/>
      <c r="B319" s="28"/>
      <c r="C319" s="28"/>
      <c r="D319" s="28"/>
      <c r="E319" s="28"/>
      <c r="F319" s="28"/>
      <c r="G319" s="28"/>
      <c r="H319" s="28"/>
      <c r="I319" s="28"/>
      <c r="J319" s="28"/>
      <c r="K319" s="28"/>
      <c r="L319" s="28"/>
      <c r="M319" s="28"/>
      <c r="N319" s="28"/>
    </row>
    <row r="320" spans="1:14" x14ac:dyDescent="0.25">
      <c r="A320" s="28"/>
      <c r="B320" s="28"/>
      <c r="C320" s="28"/>
      <c r="D320" s="28"/>
      <c r="E320" s="28"/>
      <c r="F320" s="28"/>
      <c r="G320" s="28"/>
      <c r="H320" s="28"/>
      <c r="I320" s="28"/>
      <c r="J320" s="28"/>
      <c r="K320" s="28"/>
      <c r="L320" s="28"/>
      <c r="M320" s="28"/>
      <c r="N320" s="28"/>
    </row>
    <row r="321" spans="1:14" x14ac:dyDescent="0.25">
      <c r="A321" s="28"/>
      <c r="B321" s="28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</row>
    <row r="322" spans="1:14" x14ac:dyDescent="0.25">
      <c r="A322" s="28"/>
      <c r="B322" s="28"/>
      <c r="C322" s="28"/>
      <c r="D322" s="28"/>
      <c r="E322" s="28"/>
      <c r="F322" s="28"/>
      <c r="G322" s="28"/>
      <c r="H322" s="28"/>
      <c r="I322" s="28"/>
      <c r="J322" s="28"/>
      <c r="K322" s="28"/>
      <c r="L322" s="28"/>
      <c r="M322" s="28"/>
      <c r="N322" s="28"/>
    </row>
    <row r="323" spans="1:14" x14ac:dyDescent="0.25">
      <c r="A323" s="28"/>
      <c r="B323" s="28"/>
      <c r="C323" s="28"/>
      <c r="D323" s="28"/>
      <c r="E323" s="28"/>
      <c r="F323" s="28"/>
      <c r="G323" s="28"/>
      <c r="H323" s="28"/>
      <c r="I323" s="28"/>
      <c r="J323" s="28"/>
      <c r="K323" s="28"/>
      <c r="L323" s="28"/>
      <c r="M323" s="28"/>
      <c r="N323" s="28"/>
    </row>
    <row r="324" spans="1:14" x14ac:dyDescent="0.25">
      <c r="A324" s="28"/>
      <c r="B324" s="28"/>
      <c r="C324" s="28"/>
      <c r="D324" s="28"/>
      <c r="E324" s="28"/>
      <c r="F324" s="28"/>
      <c r="G324" s="28"/>
      <c r="H324" s="28"/>
      <c r="I324" s="28"/>
      <c r="J324" s="28"/>
      <c r="K324" s="28"/>
      <c r="L324" s="28"/>
      <c r="M324" s="28"/>
      <c r="N324" s="28"/>
    </row>
    <row r="325" spans="1:14" x14ac:dyDescent="0.25">
      <c r="A325" s="28"/>
      <c r="B325" s="28"/>
      <c r="C325" s="28"/>
      <c r="D325" s="28"/>
      <c r="E325" s="28"/>
      <c r="F325" s="28"/>
      <c r="G325" s="28"/>
      <c r="H325" s="28"/>
      <c r="I325" s="28"/>
      <c r="J325" s="28"/>
      <c r="K325" s="28"/>
      <c r="L325" s="28"/>
      <c r="M325" s="28"/>
      <c r="N325" s="28"/>
    </row>
    <row r="326" spans="1:14" x14ac:dyDescent="0.25">
      <c r="A326" s="28"/>
      <c r="B326" s="28"/>
      <c r="C326" s="28"/>
      <c r="D326" s="28"/>
      <c r="E326" s="28"/>
      <c r="F326" s="28"/>
      <c r="G326" s="28"/>
      <c r="H326" s="28"/>
      <c r="I326" s="28"/>
      <c r="J326" s="28"/>
      <c r="K326" s="28"/>
      <c r="L326" s="28"/>
      <c r="M326" s="28"/>
      <c r="N326" s="28"/>
    </row>
    <row r="327" spans="1:14" x14ac:dyDescent="0.25">
      <c r="A327" s="28"/>
      <c r="B327" s="28"/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28"/>
    </row>
    <row r="328" spans="1:14" x14ac:dyDescent="0.25">
      <c r="A328" s="28"/>
      <c r="B328" s="28"/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28"/>
    </row>
    <row r="329" spans="1:14" x14ac:dyDescent="0.25">
      <c r="A329" s="28"/>
      <c r="B329" s="28"/>
      <c r="C329" s="28"/>
      <c r="D329" s="28"/>
      <c r="E329" s="28"/>
      <c r="F329" s="28"/>
      <c r="G329" s="28"/>
      <c r="H329" s="28"/>
      <c r="I329" s="28"/>
      <c r="J329" s="28"/>
      <c r="K329" s="28"/>
      <c r="L329" s="28"/>
      <c r="M329" s="28"/>
      <c r="N329" s="28"/>
    </row>
    <row r="330" spans="1:14" x14ac:dyDescent="0.25">
      <c r="A330" s="28"/>
      <c r="B330" s="28"/>
      <c r="C330" s="28"/>
      <c r="D330" s="28"/>
      <c r="E330" s="28"/>
      <c r="F330" s="28"/>
      <c r="G330" s="28"/>
      <c r="H330" s="28"/>
      <c r="I330" s="28"/>
      <c r="J330" s="28"/>
      <c r="K330" s="28"/>
      <c r="L330" s="28"/>
      <c r="M330" s="28"/>
      <c r="N330" s="28"/>
    </row>
    <row r="331" spans="1:14" x14ac:dyDescent="0.25">
      <c r="M331" s="28"/>
      <c r="N331" s="28"/>
    </row>
    <row r="332" spans="1:14" x14ac:dyDescent="0.25">
      <c r="M332" s="28"/>
      <c r="N332" s="28"/>
    </row>
    <row r="333" spans="1:14" x14ac:dyDescent="0.25">
      <c r="M333" s="28"/>
      <c r="N333" s="28"/>
    </row>
    <row r="334" spans="1:14" x14ac:dyDescent="0.25">
      <c r="M334" s="28"/>
      <c r="N334" s="28"/>
    </row>
    <row r="335" spans="1:14" x14ac:dyDescent="0.25">
      <c r="M335" s="28"/>
      <c r="N335" s="28"/>
    </row>
    <row r="336" spans="1:14" x14ac:dyDescent="0.25">
      <c r="M336" s="28"/>
      <c r="N336" s="28"/>
    </row>
    <row r="337" spans="13:14" x14ac:dyDescent="0.25">
      <c r="M337" s="28"/>
      <c r="N337" s="28"/>
    </row>
    <row r="338" spans="13:14" x14ac:dyDescent="0.25">
      <c r="M338" s="28"/>
      <c r="N338" s="28"/>
    </row>
    <row r="339" spans="13:14" x14ac:dyDescent="0.25">
      <c r="M339" s="28"/>
      <c r="N339" s="28"/>
    </row>
    <row r="340" spans="13:14" x14ac:dyDescent="0.25">
      <c r="M340" s="28"/>
      <c r="N340" s="28"/>
    </row>
    <row r="341" spans="13:14" x14ac:dyDescent="0.25">
      <c r="M341" s="28"/>
      <c r="N341" s="28"/>
    </row>
    <row r="342" spans="13:14" x14ac:dyDescent="0.25">
      <c r="M342" s="28"/>
      <c r="N342" s="28"/>
    </row>
    <row r="343" spans="13:14" x14ac:dyDescent="0.25">
      <c r="M343" s="28"/>
      <c r="N343" s="28"/>
    </row>
    <row r="344" spans="13:14" x14ac:dyDescent="0.25">
      <c r="M344" s="28"/>
      <c r="N344" s="28"/>
    </row>
    <row r="345" spans="13:14" x14ac:dyDescent="0.25">
      <c r="M345" s="28"/>
      <c r="N345" s="28"/>
    </row>
    <row r="346" spans="13:14" x14ac:dyDescent="0.25">
      <c r="M346" s="28"/>
      <c r="N346" s="28"/>
    </row>
    <row r="347" spans="13:14" x14ac:dyDescent="0.25">
      <c r="M347" s="28"/>
      <c r="N347" s="28"/>
    </row>
    <row r="348" spans="13:14" x14ac:dyDescent="0.25">
      <c r="M348" s="28"/>
      <c r="N348" s="28"/>
    </row>
    <row r="349" spans="13:14" x14ac:dyDescent="0.25">
      <c r="M349" s="28"/>
      <c r="N349" s="28"/>
    </row>
    <row r="350" spans="13:14" x14ac:dyDescent="0.25">
      <c r="M350" s="28"/>
      <c r="N350" s="28"/>
    </row>
    <row r="351" spans="13:14" x14ac:dyDescent="0.25">
      <c r="M351" s="28"/>
      <c r="N351" s="28"/>
    </row>
    <row r="352" spans="13:14" x14ac:dyDescent="0.25">
      <c r="M352" s="28"/>
      <c r="N352" s="28"/>
    </row>
    <row r="353" spans="13:14" x14ac:dyDescent="0.25">
      <c r="M353" s="28"/>
      <c r="N353" s="28"/>
    </row>
  </sheetData>
  <autoFilter ref="A1:N71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6"/>
  <sheetViews>
    <sheetView topLeftCell="A44" workbookViewId="0">
      <selection activeCell="D27" sqref="D27"/>
    </sheetView>
  </sheetViews>
  <sheetFormatPr baseColWidth="10" defaultRowHeight="15" x14ac:dyDescent="0.25"/>
  <cols>
    <col min="3" max="3" width="17.42578125" customWidth="1"/>
    <col min="4" max="4" width="12.140625" customWidth="1"/>
    <col min="6" max="6" width="15" customWidth="1"/>
    <col min="8" max="8" width="14.42578125" customWidth="1"/>
    <col min="9" max="9" width="23.140625" customWidth="1"/>
    <col min="10" max="10" width="13.7109375" customWidth="1"/>
    <col min="12" max="12" width="13" customWidth="1"/>
  </cols>
  <sheetData>
    <row r="1" spans="1:13" x14ac:dyDescent="0.25">
      <c r="A1" s="120" t="s">
        <v>53</v>
      </c>
      <c r="B1" s="120" t="s">
        <v>54</v>
      </c>
      <c r="C1" s="120" t="s">
        <v>55</v>
      </c>
      <c r="D1" s="120" t="s">
        <v>56</v>
      </c>
      <c r="E1" s="120" t="s">
        <v>57</v>
      </c>
      <c r="F1" s="120" t="s">
        <v>9</v>
      </c>
      <c r="G1" s="120" t="s">
        <v>10</v>
      </c>
      <c r="H1" s="120" t="s">
        <v>11</v>
      </c>
      <c r="I1" s="120" t="s">
        <v>58</v>
      </c>
      <c r="J1" s="120" t="s">
        <v>13</v>
      </c>
      <c r="K1" s="120" t="s">
        <v>50</v>
      </c>
      <c r="L1" s="120" t="s">
        <v>59</v>
      </c>
      <c r="M1" s="120" t="s">
        <v>60</v>
      </c>
    </row>
    <row r="2" spans="1:13" x14ac:dyDescent="0.25">
      <c r="A2" s="122">
        <v>4421</v>
      </c>
      <c r="B2" s="123">
        <v>40817</v>
      </c>
      <c r="C2" s="121">
        <v>4889</v>
      </c>
      <c r="D2" s="124">
        <v>1301</v>
      </c>
      <c r="E2" s="124">
        <v>1320</v>
      </c>
      <c r="F2" s="122" t="s">
        <v>0</v>
      </c>
      <c r="G2" s="124" t="s">
        <v>46</v>
      </c>
      <c r="H2" s="124" t="s">
        <v>214</v>
      </c>
      <c r="I2" s="124" t="s">
        <v>34</v>
      </c>
      <c r="J2" s="124" t="s">
        <v>16</v>
      </c>
      <c r="K2" s="125">
        <v>10.94</v>
      </c>
      <c r="L2" s="124">
        <v>10.94</v>
      </c>
      <c r="M2" s="122">
        <v>23</v>
      </c>
    </row>
    <row r="3" spans="1:13" x14ac:dyDescent="0.25">
      <c r="A3" s="122">
        <v>4422</v>
      </c>
      <c r="B3" s="123">
        <v>40817</v>
      </c>
      <c r="C3" s="121">
        <v>4718</v>
      </c>
      <c r="D3" s="124">
        <v>1334</v>
      </c>
      <c r="E3" s="124">
        <v>1354</v>
      </c>
      <c r="F3" s="122" t="s">
        <v>0</v>
      </c>
      <c r="G3" s="124" t="s">
        <v>28</v>
      </c>
      <c r="H3" s="124" t="s">
        <v>52</v>
      </c>
      <c r="I3" s="124" t="s">
        <v>3</v>
      </c>
      <c r="J3" s="124" t="s">
        <v>16</v>
      </c>
      <c r="K3" s="125">
        <v>12.12</v>
      </c>
      <c r="L3" s="124">
        <f>SUM(L2+K3)</f>
        <v>23.06</v>
      </c>
      <c r="M3" s="122">
        <v>23</v>
      </c>
    </row>
    <row r="4" spans="1:13" x14ac:dyDescent="0.25">
      <c r="A4" s="122">
        <v>4423</v>
      </c>
      <c r="B4" s="123">
        <v>40817</v>
      </c>
      <c r="C4" s="121">
        <v>5432</v>
      </c>
      <c r="D4" s="124">
        <v>1521</v>
      </c>
      <c r="E4" s="124">
        <v>1541</v>
      </c>
      <c r="F4" s="122" t="s">
        <v>0</v>
      </c>
      <c r="G4" s="124" t="s">
        <v>48</v>
      </c>
      <c r="H4" s="124" t="s">
        <v>51</v>
      </c>
      <c r="I4" s="124" t="s">
        <v>2</v>
      </c>
      <c r="J4" s="124" t="s">
        <v>16</v>
      </c>
      <c r="K4" s="125">
        <v>14.78</v>
      </c>
      <c r="L4" s="124">
        <f t="shared" ref="L4:L67" si="0">SUM(L3+K4)</f>
        <v>37.839999999999996</v>
      </c>
      <c r="M4" s="122">
        <v>23</v>
      </c>
    </row>
    <row r="5" spans="1:13" x14ac:dyDescent="0.25">
      <c r="A5" s="122">
        <v>4424</v>
      </c>
      <c r="B5" s="123">
        <v>40817</v>
      </c>
      <c r="C5" s="121">
        <v>5433</v>
      </c>
      <c r="D5" s="124">
        <v>1628</v>
      </c>
      <c r="E5" s="124">
        <v>1648</v>
      </c>
      <c r="F5" s="122" t="s">
        <v>0</v>
      </c>
      <c r="G5" s="124" t="s">
        <v>48</v>
      </c>
      <c r="H5" s="124" t="s">
        <v>51</v>
      </c>
      <c r="I5" s="124" t="s">
        <v>2</v>
      </c>
      <c r="J5" s="124" t="s">
        <v>16</v>
      </c>
      <c r="K5" s="125">
        <v>14.69</v>
      </c>
      <c r="L5" s="124">
        <f t="shared" si="0"/>
        <v>52.529999999999994</v>
      </c>
      <c r="M5" s="122">
        <v>23</v>
      </c>
    </row>
    <row r="6" spans="1:13" x14ac:dyDescent="0.25">
      <c r="A6" s="122">
        <v>4425</v>
      </c>
      <c r="B6" s="123">
        <v>40817</v>
      </c>
      <c r="C6" s="121">
        <v>1351</v>
      </c>
      <c r="D6" s="124">
        <v>1631</v>
      </c>
      <c r="E6" s="124">
        <v>1651</v>
      </c>
      <c r="F6" s="122" t="s">
        <v>176</v>
      </c>
      <c r="G6" s="124" t="s">
        <v>182</v>
      </c>
      <c r="H6" s="124" t="s">
        <v>183</v>
      </c>
      <c r="I6" s="124" t="s">
        <v>185</v>
      </c>
      <c r="J6" s="124" t="s">
        <v>16</v>
      </c>
      <c r="K6" s="125">
        <v>6.3</v>
      </c>
      <c r="L6" s="124">
        <f t="shared" si="0"/>
        <v>58.829999999999991</v>
      </c>
      <c r="M6" s="122">
        <v>23</v>
      </c>
    </row>
    <row r="7" spans="1:13" x14ac:dyDescent="0.25">
      <c r="A7" s="122">
        <v>4426</v>
      </c>
      <c r="B7" s="123">
        <v>40817</v>
      </c>
      <c r="C7" s="121">
        <v>1305</v>
      </c>
      <c r="D7" s="124">
        <v>1712</v>
      </c>
      <c r="E7" s="124">
        <v>1750</v>
      </c>
      <c r="F7" s="122" t="s">
        <v>176</v>
      </c>
      <c r="G7" s="124" t="s">
        <v>182</v>
      </c>
      <c r="H7" s="124" t="s">
        <v>183</v>
      </c>
      <c r="I7" s="124" t="s">
        <v>179</v>
      </c>
      <c r="J7" s="124" t="s">
        <v>16</v>
      </c>
      <c r="K7" s="125">
        <v>11.59</v>
      </c>
      <c r="L7" s="124">
        <f t="shared" si="0"/>
        <v>70.419999999999987</v>
      </c>
      <c r="M7" s="122">
        <v>23</v>
      </c>
    </row>
    <row r="8" spans="1:13" x14ac:dyDescent="0.25">
      <c r="A8" s="122">
        <v>4427</v>
      </c>
      <c r="B8" s="123">
        <v>40817</v>
      </c>
      <c r="C8" s="121">
        <v>5604</v>
      </c>
      <c r="D8" s="124">
        <v>1746</v>
      </c>
      <c r="E8" s="124">
        <v>1805</v>
      </c>
      <c r="F8" s="122" t="s">
        <v>0</v>
      </c>
      <c r="G8" s="124" t="s">
        <v>23</v>
      </c>
      <c r="H8" s="124" t="s">
        <v>66</v>
      </c>
      <c r="I8" s="124" t="s">
        <v>39</v>
      </c>
      <c r="J8" s="124" t="s">
        <v>16</v>
      </c>
      <c r="K8" s="125">
        <v>9.84</v>
      </c>
      <c r="L8" s="124">
        <f t="shared" si="0"/>
        <v>80.259999999999991</v>
      </c>
      <c r="M8" s="122">
        <v>23</v>
      </c>
    </row>
    <row r="9" spans="1:13" x14ac:dyDescent="0.25">
      <c r="A9" s="122">
        <v>4428</v>
      </c>
      <c r="B9" s="123">
        <v>40817</v>
      </c>
      <c r="C9" s="121">
        <v>5603</v>
      </c>
      <c r="D9" s="124">
        <v>1801</v>
      </c>
      <c r="E9" s="124">
        <v>1830</v>
      </c>
      <c r="F9" s="122" t="s">
        <v>0</v>
      </c>
      <c r="G9" s="124" t="s">
        <v>23</v>
      </c>
      <c r="H9" s="124" t="s">
        <v>66</v>
      </c>
      <c r="I9" s="124" t="s">
        <v>3</v>
      </c>
      <c r="J9" s="124" t="s">
        <v>16</v>
      </c>
      <c r="K9" s="125">
        <v>10.51</v>
      </c>
      <c r="L9" s="124">
        <f t="shared" si="0"/>
        <v>90.77</v>
      </c>
      <c r="M9" s="122">
        <v>23</v>
      </c>
    </row>
    <row r="10" spans="1:13" x14ac:dyDescent="0.25">
      <c r="A10" s="122">
        <v>4429</v>
      </c>
      <c r="B10" s="123">
        <v>40819</v>
      </c>
      <c r="C10" s="121">
        <v>5605</v>
      </c>
      <c r="D10" s="124">
        <v>957</v>
      </c>
      <c r="E10" s="124">
        <v>1017</v>
      </c>
      <c r="F10" s="122" t="s">
        <v>0</v>
      </c>
      <c r="G10" s="124" t="s">
        <v>23</v>
      </c>
      <c r="H10" s="124" t="s">
        <v>66</v>
      </c>
      <c r="I10" s="124" t="s">
        <v>31</v>
      </c>
      <c r="J10" s="124" t="s">
        <v>16</v>
      </c>
      <c r="K10" s="125">
        <v>7.81</v>
      </c>
      <c r="L10" s="124">
        <f t="shared" si="0"/>
        <v>98.58</v>
      </c>
      <c r="M10" s="122">
        <v>23</v>
      </c>
    </row>
    <row r="11" spans="1:13" x14ac:dyDescent="0.25">
      <c r="A11" s="122">
        <v>4430</v>
      </c>
      <c r="B11" s="123">
        <v>40819</v>
      </c>
      <c r="C11" s="121">
        <v>5605</v>
      </c>
      <c r="D11" s="124">
        <v>1030</v>
      </c>
      <c r="E11" s="124">
        <v>1050</v>
      </c>
      <c r="F11" s="122" t="s">
        <v>0</v>
      </c>
      <c r="G11" s="124" t="s">
        <v>23</v>
      </c>
      <c r="H11" s="124" t="s">
        <v>66</v>
      </c>
      <c r="I11" s="124" t="s">
        <v>31</v>
      </c>
      <c r="J11" s="124" t="s">
        <v>16</v>
      </c>
      <c r="K11" s="125">
        <v>11.05</v>
      </c>
      <c r="L11" s="124">
        <f t="shared" si="0"/>
        <v>109.63</v>
      </c>
      <c r="M11" s="122">
        <v>23</v>
      </c>
    </row>
    <row r="12" spans="1:13" x14ac:dyDescent="0.25">
      <c r="A12" s="122">
        <v>4431</v>
      </c>
      <c r="B12" s="123">
        <v>40819</v>
      </c>
      <c r="C12" s="121">
        <v>5434</v>
      </c>
      <c r="D12" s="124">
        <v>1158</v>
      </c>
      <c r="E12" s="124">
        <v>1218</v>
      </c>
      <c r="F12" s="122" t="s">
        <v>0</v>
      </c>
      <c r="G12" s="124" t="s">
        <v>48</v>
      </c>
      <c r="H12" s="124" t="s">
        <v>51</v>
      </c>
      <c r="I12" s="124" t="s">
        <v>2</v>
      </c>
      <c r="J12" s="124" t="s">
        <v>16</v>
      </c>
      <c r="K12" s="125">
        <v>15.45</v>
      </c>
      <c r="L12" s="124">
        <f t="shared" si="0"/>
        <v>125.08</v>
      </c>
      <c r="M12" s="122">
        <v>23</v>
      </c>
    </row>
    <row r="13" spans="1:13" x14ac:dyDescent="0.25">
      <c r="A13" s="122">
        <v>4432</v>
      </c>
      <c r="B13" s="123">
        <v>40819</v>
      </c>
      <c r="C13" s="121">
        <v>4890</v>
      </c>
      <c r="D13" s="124">
        <v>1202</v>
      </c>
      <c r="E13" s="124">
        <v>1222</v>
      </c>
      <c r="F13" s="122" t="s">
        <v>0</v>
      </c>
      <c r="G13" s="124" t="s">
        <v>46</v>
      </c>
      <c r="H13" s="124" t="s">
        <v>214</v>
      </c>
      <c r="I13" s="124" t="s">
        <v>3</v>
      </c>
      <c r="J13" s="124" t="s">
        <v>16</v>
      </c>
      <c r="K13" s="125">
        <v>10.36</v>
      </c>
      <c r="L13" s="124">
        <f t="shared" si="0"/>
        <v>135.44</v>
      </c>
      <c r="M13" s="122">
        <v>23</v>
      </c>
    </row>
    <row r="14" spans="1:13" x14ac:dyDescent="0.25">
      <c r="A14" s="122">
        <v>4433</v>
      </c>
      <c r="B14" s="123">
        <v>40819</v>
      </c>
      <c r="C14" s="121">
        <v>4720</v>
      </c>
      <c r="D14" s="124">
        <v>1246</v>
      </c>
      <c r="E14" s="124">
        <v>1300</v>
      </c>
      <c r="F14" s="122" t="s">
        <v>0</v>
      </c>
      <c r="G14" s="124" t="s">
        <v>28</v>
      </c>
      <c r="H14" s="124" t="s">
        <v>52</v>
      </c>
      <c r="I14" s="124" t="s">
        <v>3</v>
      </c>
      <c r="J14" s="124" t="s">
        <v>16</v>
      </c>
      <c r="K14" s="125">
        <v>14.75</v>
      </c>
      <c r="L14" s="124">
        <f t="shared" si="0"/>
        <v>150.19</v>
      </c>
      <c r="M14" s="122">
        <v>23</v>
      </c>
    </row>
    <row r="15" spans="1:13" x14ac:dyDescent="0.25">
      <c r="A15" s="122">
        <v>4434</v>
      </c>
      <c r="B15" s="123">
        <v>40819</v>
      </c>
      <c r="C15" s="121">
        <v>4720</v>
      </c>
      <c r="D15" s="124">
        <v>1309</v>
      </c>
      <c r="E15" s="124">
        <v>1329</v>
      </c>
      <c r="F15" s="122" t="s">
        <v>0</v>
      </c>
      <c r="G15" s="124" t="s">
        <v>28</v>
      </c>
      <c r="H15" s="124" t="s">
        <v>52</v>
      </c>
      <c r="I15" s="124" t="s">
        <v>3</v>
      </c>
      <c r="J15" s="124" t="s">
        <v>16</v>
      </c>
      <c r="K15" s="125">
        <v>12.7</v>
      </c>
      <c r="L15" s="124">
        <f t="shared" si="0"/>
        <v>162.88999999999999</v>
      </c>
      <c r="M15" s="122">
        <v>23</v>
      </c>
    </row>
    <row r="16" spans="1:13" x14ac:dyDescent="0.25">
      <c r="A16" s="122">
        <v>4435</v>
      </c>
      <c r="B16" s="123">
        <v>40819</v>
      </c>
      <c r="C16" s="121">
        <v>5435</v>
      </c>
      <c r="D16" s="124">
        <v>1325</v>
      </c>
      <c r="E16" s="124">
        <v>1345</v>
      </c>
      <c r="F16" s="122" t="s">
        <v>0</v>
      </c>
      <c r="G16" s="124" t="s">
        <v>48</v>
      </c>
      <c r="H16" s="124" t="s">
        <v>51</v>
      </c>
      <c r="I16" s="124" t="s">
        <v>2</v>
      </c>
      <c r="J16" s="124" t="s">
        <v>16</v>
      </c>
      <c r="K16" s="125">
        <v>5.0599999999999996</v>
      </c>
      <c r="L16" s="124">
        <f t="shared" si="0"/>
        <v>167.95</v>
      </c>
      <c r="M16" s="122">
        <v>23</v>
      </c>
    </row>
    <row r="17" spans="1:13" x14ac:dyDescent="0.25">
      <c r="A17" s="122">
        <v>4436</v>
      </c>
      <c r="B17" s="123">
        <v>40819</v>
      </c>
      <c r="C17" s="121">
        <v>4722</v>
      </c>
      <c r="D17" s="124">
        <v>1640</v>
      </c>
      <c r="E17" s="124">
        <v>1700</v>
      </c>
      <c r="F17" s="122" t="s">
        <v>0</v>
      </c>
      <c r="G17" s="124" t="s">
        <v>28</v>
      </c>
      <c r="H17" s="124" t="s">
        <v>52</v>
      </c>
      <c r="I17" s="124" t="s">
        <v>31</v>
      </c>
      <c r="J17" s="124" t="s">
        <v>16</v>
      </c>
      <c r="K17" s="125">
        <v>10.9</v>
      </c>
      <c r="L17" s="124">
        <f t="shared" si="0"/>
        <v>178.85</v>
      </c>
      <c r="M17" s="122">
        <v>23</v>
      </c>
    </row>
    <row r="18" spans="1:13" x14ac:dyDescent="0.25">
      <c r="A18" s="122">
        <v>4437</v>
      </c>
      <c r="B18" s="123">
        <v>40819</v>
      </c>
      <c r="C18" s="121">
        <v>4721</v>
      </c>
      <c r="D18" s="124">
        <v>1659</v>
      </c>
      <c r="E18" s="124">
        <v>1719</v>
      </c>
      <c r="F18" s="122" t="s">
        <v>0</v>
      </c>
      <c r="G18" s="124" t="s">
        <v>28</v>
      </c>
      <c r="H18" s="124" t="s">
        <v>52</v>
      </c>
      <c r="I18" s="124" t="s">
        <v>31</v>
      </c>
      <c r="J18" s="124" t="s">
        <v>16</v>
      </c>
      <c r="K18" s="125">
        <v>6.68</v>
      </c>
      <c r="L18" s="124">
        <f t="shared" si="0"/>
        <v>185.53</v>
      </c>
      <c r="M18" s="122">
        <v>23</v>
      </c>
    </row>
    <row r="19" spans="1:13" x14ac:dyDescent="0.25">
      <c r="A19" s="122">
        <v>4438</v>
      </c>
      <c r="B19" s="123">
        <v>40819</v>
      </c>
      <c r="C19" s="121">
        <v>5608</v>
      </c>
      <c r="D19" s="124">
        <v>1734</v>
      </c>
      <c r="E19" s="124">
        <v>1754</v>
      </c>
      <c r="F19" s="122" t="s">
        <v>0</v>
      </c>
      <c r="G19" s="124" t="s">
        <v>23</v>
      </c>
      <c r="H19" s="124" t="s">
        <v>66</v>
      </c>
      <c r="I19" s="124" t="s">
        <v>116</v>
      </c>
      <c r="J19" s="124" t="s">
        <v>16</v>
      </c>
      <c r="K19" s="125">
        <v>12.74</v>
      </c>
      <c r="L19" s="124">
        <f t="shared" si="0"/>
        <v>198.27</v>
      </c>
      <c r="M19" s="122">
        <v>23</v>
      </c>
    </row>
    <row r="20" spans="1:13" x14ac:dyDescent="0.25">
      <c r="A20" s="122">
        <v>4439</v>
      </c>
      <c r="B20" s="123">
        <v>40819</v>
      </c>
      <c r="C20" s="121">
        <v>5607</v>
      </c>
      <c r="D20" s="124">
        <v>1802</v>
      </c>
      <c r="E20" s="124">
        <v>1822</v>
      </c>
      <c r="F20" s="122" t="s">
        <v>0</v>
      </c>
      <c r="G20" s="124" t="s">
        <v>23</v>
      </c>
      <c r="H20" s="124" t="s">
        <v>66</v>
      </c>
      <c r="I20" s="124" t="s">
        <v>47</v>
      </c>
      <c r="J20" s="124" t="s">
        <v>16</v>
      </c>
      <c r="K20" s="125">
        <v>7.2</v>
      </c>
      <c r="L20" s="124">
        <f t="shared" si="0"/>
        <v>205.47</v>
      </c>
      <c r="M20" s="122">
        <v>23</v>
      </c>
    </row>
    <row r="21" spans="1:13" x14ac:dyDescent="0.25">
      <c r="A21" s="122">
        <v>4441</v>
      </c>
      <c r="B21" s="123">
        <v>40820</v>
      </c>
      <c r="C21" s="121">
        <v>1352</v>
      </c>
      <c r="D21" s="124">
        <v>929</v>
      </c>
      <c r="E21" s="124">
        <v>950</v>
      </c>
      <c r="F21" s="122" t="s">
        <v>176</v>
      </c>
      <c r="G21" s="124" t="s">
        <v>182</v>
      </c>
      <c r="H21" s="124" t="s">
        <v>183</v>
      </c>
      <c r="I21" s="124" t="s">
        <v>184</v>
      </c>
      <c r="J21" s="124" t="s">
        <v>16</v>
      </c>
      <c r="K21" s="125">
        <v>10.27</v>
      </c>
      <c r="L21" s="124">
        <f t="shared" si="0"/>
        <v>215.74</v>
      </c>
      <c r="M21" s="122">
        <v>23</v>
      </c>
    </row>
    <row r="22" spans="1:13" x14ac:dyDescent="0.25">
      <c r="A22" s="122">
        <v>4442</v>
      </c>
      <c r="B22" s="123">
        <v>40820</v>
      </c>
      <c r="C22" s="121">
        <v>1306</v>
      </c>
      <c r="D22" s="124">
        <v>953</v>
      </c>
      <c r="E22" s="124">
        <v>1030</v>
      </c>
      <c r="F22" s="122" t="s">
        <v>176</v>
      </c>
      <c r="G22" s="124" t="s">
        <v>182</v>
      </c>
      <c r="H22" s="124" t="s">
        <v>183</v>
      </c>
      <c r="I22" s="124" t="s">
        <v>179</v>
      </c>
      <c r="J22" s="124" t="s">
        <v>16</v>
      </c>
      <c r="K22" s="125">
        <v>7.54</v>
      </c>
      <c r="L22" s="124">
        <f t="shared" si="0"/>
        <v>223.28</v>
      </c>
      <c r="M22" s="122">
        <v>23</v>
      </c>
    </row>
    <row r="23" spans="1:13" x14ac:dyDescent="0.25">
      <c r="A23" s="122">
        <v>4443</v>
      </c>
      <c r="B23" s="123">
        <v>40820</v>
      </c>
      <c r="C23" s="121">
        <v>4723</v>
      </c>
      <c r="D23" s="124">
        <v>1206</v>
      </c>
      <c r="E23" s="124">
        <v>1226</v>
      </c>
      <c r="F23" s="122" t="s">
        <v>0</v>
      </c>
      <c r="G23" s="124" t="s">
        <v>28</v>
      </c>
      <c r="H23" s="124" t="s">
        <v>52</v>
      </c>
      <c r="I23" s="124" t="s">
        <v>3</v>
      </c>
      <c r="J23" s="124" t="s">
        <v>16</v>
      </c>
      <c r="K23" s="125">
        <v>14.4</v>
      </c>
      <c r="L23" s="124">
        <f t="shared" si="0"/>
        <v>237.68</v>
      </c>
      <c r="M23" s="122">
        <v>23</v>
      </c>
    </row>
    <row r="24" spans="1:13" x14ac:dyDescent="0.25">
      <c r="A24" s="122">
        <v>4444</v>
      </c>
      <c r="B24" s="123">
        <v>40820</v>
      </c>
      <c r="C24" s="121">
        <v>5436</v>
      </c>
      <c r="D24" s="124">
        <v>1230</v>
      </c>
      <c r="E24" s="124">
        <v>1250</v>
      </c>
      <c r="F24" s="122" t="s">
        <v>0</v>
      </c>
      <c r="G24" s="124" t="s">
        <v>48</v>
      </c>
      <c r="H24" s="124" t="s">
        <v>51</v>
      </c>
      <c r="I24" s="124" t="s">
        <v>2</v>
      </c>
      <c r="J24" s="124" t="s">
        <v>16</v>
      </c>
      <c r="K24" s="125">
        <v>15.07</v>
      </c>
      <c r="L24" s="124">
        <f t="shared" si="0"/>
        <v>252.75</v>
      </c>
      <c r="M24" s="122">
        <v>23</v>
      </c>
    </row>
    <row r="25" spans="1:13" x14ac:dyDescent="0.25">
      <c r="A25" s="122">
        <v>4445</v>
      </c>
      <c r="B25" s="123">
        <v>40820</v>
      </c>
      <c r="C25" s="121">
        <v>5066</v>
      </c>
      <c r="D25" s="124">
        <v>1316</v>
      </c>
      <c r="E25" s="124">
        <v>1336</v>
      </c>
      <c r="F25" s="122" t="s">
        <v>0</v>
      </c>
      <c r="G25" s="124" t="s">
        <v>1</v>
      </c>
      <c r="H25" s="124" t="s">
        <v>114</v>
      </c>
      <c r="I25" s="124" t="s">
        <v>42</v>
      </c>
      <c r="J25" s="124" t="s">
        <v>16</v>
      </c>
      <c r="K25" s="125">
        <v>9.4600000000000009</v>
      </c>
      <c r="L25" s="124">
        <f t="shared" si="0"/>
        <v>262.20999999999998</v>
      </c>
      <c r="M25" s="122">
        <v>23</v>
      </c>
    </row>
    <row r="26" spans="1:13" x14ac:dyDescent="0.25">
      <c r="A26" s="122">
        <v>4446</v>
      </c>
      <c r="B26" s="123">
        <v>40820</v>
      </c>
      <c r="C26" s="121">
        <v>5610</v>
      </c>
      <c r="D26" s="124">
        <v>1349</v>
      </c>
      <c r="E26" s="124">
        <v>1410</v>
      </c>
      <c r="F26" s="122" t="s">
        <v>0</v>
      </c>
      <c r="G26" s="124" t="s">
        <v>23</v>
      </c>
      <c r="H26" s="124" t="s">
        <v>66</v>
      </c>
      <c r="I26" s="124" t="s">
        <v>38</v>
      </c>
      <c r="J26" s="124" t="s">
        <v>16</v>
      </c>
      <c r="K26" s="125">
        <v>11.99</v>
      </c>
      <c r="L26" s="124">
        <f t="shared" si="0"/>
        <v>274.2</v>
      </c>
      <c r="M26" s="122">
        <v>23</v>
      </c>
    </row>
    <row r="27" spans="1:13" x14ac:dyDescent="0.25">
      <c r="A27" s="122">
        <v>4447</v>
      </c>
      <c r="B27" s="123">
        <v>40820</v>
      </c>
      <c r="C27" s="121">
        <v>5609</v>
      </c>
      <c r="D27" s="124">
        <v>1412</v>
      </c>
      <c r="E27" s="124">
        <v>1432</v>
      </c>
      <c r="F27" s="122" t="s">
        <v>0</v>
      </c>
      <c r="G27" s="124" t="s">
        <v>23</v>
      </c>
      <c r="H27" s="124" t="s">
        <v>66</v>
      </c>
      <c r="I27" s="124" t="s">
        <v>35</v>
      </c>
      <c r="J27" s="124" t="s">
        <v>16</v>
      </c>
      <c r="K27" s="125">
        <v>10.18</v>
      </c>
      <c r="L27" s="124">
        <f t="shared" si="0"/>
        <v>284.38</v>
      </c>
      <c r="M27" s="122">
        <v>23</v>
      </c>
    </row>
    <row r="28" spans="1:13" x14ac:dyDescent="0.25">
      <c r="A28" s="122">
        <v>4448</v>
      </c>
      <c r="B28" s="123">
        <v>40820</v>
      </c>
      <c r="C28" s="121">
        <v>5437</v>
      </c>
      <c r="D28" s="124">
        <v>1531</v>
      </c>
      <c r="E28" s="124">
        <v>1551</v>
      </c>
      <c r="F28" s="122" t="s">
        <v>0</v>
      </c>
      <c r="G28" s="124" t="s">
        <v>48</v>
      </c>
      <c r="H28" s="124" t="s">
        <v>51</v>
      </c>
      <c r="I28" s="124" t="s">
        <v>2</v>
      </c>
      <c r="J28" s="124" t="s">
        <v>16</v>
      </c>
      <c r="K28" s="125">
        <v>14.94</v>
      </c>
      <c r="L28" s="124">
        <f t="shared" si="0"/>
        <v>299.32</v>
      </c>
      <c r="M28" s="122">
        <v>23</v>
      </c>
    </row>
    <row r="29" spans="1:13" x14ac:dyDescent="0.25">
      <c r="A29" s="122">
        <v>4450</v>
      </c>
      <c r="B29" s="123">
        <v>40821</v>
      </c>
      <c r="C29" s="121">
        <v>5611</v>
      </c>
      <c r="D29" s="124">
        <v>1154</v>
      </c>
      <c r="E29" s="124">
        <v>1214</v>
      </c>
      <c r="F29" s="122" t="s">
        <v>0</v>
      </c>
      <c r="G29" s="124" t="s">
        <v>23</v>
      </c>
      <c r="H29" s="124" t="s">
        <v>66</v>
      </c>
      <c r="I29" s="124" t="s">
        <v>2</v>
      </c>
      <c r="J29" s="124" t="s">
        <v>16</v>
      </c>
      <c r="K29" s="125">
        <v>12.37</v>
      </c>
      <c r="L29" s="124">
        <f t="shared" si="0"/>
        <v>311.69</v>
      </c>
      <c r="M29" s="122">
        <v>23</v>
      </c>
    </row>
    <row r="30" spans="1:13" x14ac:dyDescent="0.25">
      <c r="A30" s="122">
        <v>4451</v>
      </c>
      <c r="B30" s="123">
        <v>40821</v>
      </c>
      <c r="C30" s="121">
        <v>5612</v>
      </c>
      <c r="D30" s="124">
        <v>1213</v>
      </c>
      <c r="E30" s="124">
        <v>1233</v>
      </c>
      <c r="F30" s="122" t="s">
        <v>0</v>
      </c>
      <c r="G30" s="124" t="s">
        <v>23</v>
      </c>
      <c r="H30" s="124" t="s">
        <v>66</v>
      </c>
      <c r="I30" s="124" t="s">
        <v>2</v>
      </c>
      <c r="J30" s="124" t="s">
        <v>16</v>
      </c>
      <c r="K30" s="125">
        <v>10.68</v>
      </c>
      <c r="L30" s="124">
        <f t="shared" si="0"/>
        <v>322.37</v>
      </c>
      <c r="M30" s="122">
        <v>23</v>
      </c>
    </row>
    <row r="31" spans="1:13" x14ac:dyDescent="0.25">
      <c r="A31" s="122">
        <v>4452</v>
      </c>
      <c r="B31" s="123">
        <v>40821</v>
      </c>
      <c r="C31" s="121">
        <v>4724</v>
      </c>
      <c r="D31" s="124">
        <v>1310</v>
      </c>
      <c r="E31" s="124">
        <v>1330</v>
      </c>
      <c r="F31" s="122" t="s">
        <v>0</v>
      </c>
      <c r="G31" s="124" t="s">
        <v>28</v>
      </c>
      <c r="H31" s="124" t="s">
        <v>52</v>
      </c>
      <c r="I31" s="124" t="s">
        <v>3</v>
      </c>
      <c r="J31" s="124" t="s">
        <v>16</v>
      </c>
      <c r="K31" s="125">
        <v>15.03</v>
      </c>
      <c r="L31" s="124">
        <f t="shared" si="0"/>
        <v>337.4</v>
      </c>
      <c r="M31" s="122">
        <v>23</v>
      </c>
    </row>
    <row r="32" spans="1:13" x14ac:dyDescent="0.25">
      <c r="A32" s="122">
        <v>4453</v>
      </c>
      <c r="B32" s="123">
        <v>40821</v>
      </c>
      <c r="C32" s="121">
        <v>5613</v>
      </c>
      <c r="D32" s="124">
        <v>1315</v>
      </c>
      <c r="E32" s="124">
        <v>1335</v>
      </c>
      <c r="F32" s="122" t="s">
        <v>0</v>
      </c>
      <c r="G32" s="124" t="s">
        <v>23</v>
      </c>
      <c r="H32" s="124" t="s">
        <v>66</v>
      </c>
      <c r="I32" s="124" t="s">
        <v>2</v>
      </c>
      <c r="J32" s="124" t="s">
        <v>16</v>
      </c>
      <c r="K32" s="125">
        <v>11.3</v>
      </c>
      <c r="L32" s="124">
        <f t="shared" si="0"/>
        <v>348.7</v>
      </c>
      <c r="M32" s="122">
        <v>23</v>
      </c>
    </row>
    <row r="33" spans="1:13" x14ac:dyDescent="0.25">
      <c r="A33" s="122">
        <v>4454</v>
      </c>
      <c r="B33" s="123">
        <v>40821</v>
      </c>
      <c r="C33" s="121">
        <v>5068</v>
      </c>
      <c r="D33" s="124">
        <v>1330</v>
      </c>
      <c r="E33" s="124">
        <v>1350</v>
      </c>
      <c r="F33" s="122" t="s">
        <v>0</v>
      </c>
      <c r="G33" s="124" t="s">
        <v>1</v>
      </c>
      <c r="H33" s="124" t="s">
        <v>114</v>
      </c>
      <c r="I33" s="124" t="s">
        <v>39</v>
      </c>
      <c r="J33" s="124" t="s">
        <v>16</v>
      </c>
      <c r="K33" s="125">
        <v>9.44</v>
      </c>
      <c r="L33" s="124">
        <f t="shared" si="0"/>
        <v>358.14</v>
      </c>
      <c r="M33" s="122">
        <v>23</v>
      </c>
    </row>
    <row r="34" spans="1:13" x14ac:dyDescent="0.25">
      <c r="A34" s="122">
        <v>4455</v>
      </c>
      <c r="B34" s="123">
        <v>40821</v>
      </c>
      <c r="C34" s="121">
        <v>4725</v>
      </c>
      <c r="D34" s="124">
        <v>1339</v>
      </c>
      <c r="E34" s="124">
        <v>1400</v>
      </c>
      <c r="F34" s="122" t="s">
        <v>0</v>
      </c>
      <c r="G34" s="124" t="s">
        <v>28</v>
      </c>
      <c r="H34" s="124" t="s">
        <v>52</v>
      </c>
      <c r="I34" s="124" t="s">
        <v>3</v>
      </c>
      <c r="J34" s="124" t="s">
        <v>16</v>
      </c>
      <c r="K34" s="125">
        <v>13.74</v>
      </c>
      <c r="L34" s="124">
        <f t="shared" si="0"/>
        <v>371.88</v>
      </c>
      <c r="M34" s="122">
        <v>23</v>
      </c>
    </row>
    <row r="35" spans="1:13" x14ac:dyDescent="0.25">
      <c r="A35" s="122">
        <v>4456</v>
      </c>
      <c r="B35" s="123">
        <v>40821</v>
      </c>
      <c r="C35" s="121">
        <v>4892</v>
      </c>
      <c r="D35" s="124">
        <v>1554</v>
      </c>
      <c r="E35" s="124">
        <v>1614</v>
      </c>
      <c r="F35" s="122" t="s">
        <v>0</v>
      </c>
      <c r="G35" s="124" t="s">
        <v>46</v>
      </c>
      <c r="H35" s="124" t="s">
        <v>214</v>
      </c>
      <c r="I35" s="124" t="s">
        <v>34</v>
      </c>
      <c r="J35" s="124" t="s">
        <v>16</v>
      </c>
      <c r="K35" s="125">
        <v>9.8800000000000008</v>
      </c>
      <c r="L35" s="124">
        <f t="shared" si="0"/>
        <v>381.76</v>
      </c>
      <c r="M35" s="122">
        <v>23</v>
      </c>
    </row>
    <row r="36" spans="1:13" x14ac:dyDescent="0.25">
      <c r="A36" s="122">
        <v>4457</v>
      </c>
      <c r="B36" s="123">
        <v>40821</v>
      </c>
      <c r="C36" s="121">
        <v>4726</v>
      </c>
      <c r="D36" s="124">
        <v>1705</v>
      </c>
      <c r="E36" s="124">
        <v>1725</v>
      </c>
      <c r="F36" s="122" t="s">
        <v>0</v>
      </c>
      <c r="G36" s="124" t="s">
        <v>28</v>
      </c>
      <c r="H36" s="124" t="s">
        <v>52</v>
      </c>
      <c r="I36" s="124" t="s">
        <v>31</v>
      </c>
      <c r="J36" s="124" t="s">
        <v>16</v>
      </c>
      <c r="K36" s="125">
        <v>10.220000000000001</v>
      </c>
      <c r="L36" s="124">
        <f t="shared" si="0"/>
        <v>391.98</v>
      </c>
      <c r="M36" s="122">
        <v>23</v>
      </c>
    </row>
    <row r="37" spans="1:13" x14ac:dyDescent="0.25">
      <c r="A37" s="122">
        <v>4458</v>
      </c>
      <c r="B37" s="123">
        <v>40821</v>
      </c>
      <c r="C37" s="121">
        <v>4727</v>
      </c>
      <c r="D37" s="124">
        <v>1726</v>
      </c>
      <c r="E37" s="124">
        <v>1746</v>
      </c>
      <c r="F37" s="122" t="s">
        <v>0</v>
      </c>
      <c r="G37" s="124" t="s">
        <v>28</v>
      </c>
      <c r="H37" s="124" t="s">
        <v>52</v>
      </c>
      <c r="I37" s="124" t="s">
        <v>31</v>
      </c>
      <c r="J37" s="124" t="s">
        <v>16</v>
      </c>
      <c r="K37" s="125">
        <v>9.9600000000000009</v>
      </c>
      <c r="L37" s="124">
        <f t="shared" si="0"/>
        <v>401.94</v>
      </c>
      <c r="M37" s="122">
        <v>23</v>
      </c>
    </row>
    <row r="38" spans="1:13" x14ac:dyDescent="0.25">
      <c r="A38" s="122">
        <v>4459</v>
      </c>
      <c r="B38" s="123">
        <v>40822</v>
      </c>
      <c r="C38" s="121">
        <v>5438</v>
      </c>
      <c r="D38" s="124">
        <v>914</v>
      </c>
      <c r="E38" s="124">
        <v>930</v>
      </c>
      <c r="F38" s="122" t="s">
        <v>0</v>
      </c>
      <c r="G38" s="124" t="s">
        <v>48</v>
      </c>
      <c r="H38" s="124" t="s">
        <v>51</v>
      </c>
      <c r="I38" s="124" t="s">
        <v>115</v>
      </c>
      <c r="J38" s="124" t="s">
        <v>16</v>
      </c>
      <c r="K38" s="125">
        <v>8.17</v>
      </c>
      <c r="L38" s="124">
        <f t="shared" si="0"/>
        <v>410.11</v>
      </c>
      <c r="M38" s="122">
        <v>23</v>
      </c>
    </row>
    <row r="39" spans="1:13" x14ac:dyDescent="0.25">
      <c r="A39" s="122">
        <v>4460</v>
      </c>
      <c r="B39" s="123">
        <v>40822</v>
      </c>
      <c r="C39" s="121">
        <v>1307</v>
      </c>
      <c r="D39" s="124">
        <v>917</v>
      </c>
      <c r="E39" s="124">
        <v>937</v>
      </c>
      <c r="F39" s="122" t="s">
        <v>176</v>
      </c>
      <c r="G39" s="124" t="s">
        <v>182</v>
      </c>
      <c r="H39" s="124" t="s">
        <v>183</v>
      </c>
      <c r="I39" s="124" t="s">
        <v>184</v>
      </c>
      <c r="J39" s="124" t="s">
        <v>16</v>
      </c>
      <c r="K39" s="125">
        <v>10.94</v>
      </c>
      <c r="L39" s="124">
        <f t="shared" si="0"/>
        <v>421.05</v>
      </c>
      <c r="M39" s="122">
        <v>23</v>
      </c>
    </row>
    <row r="40" spans="1:13" x14ac:dyDescent="0.25">
      <c r="A40" s="122">
        <v>4461</v>
      </c>
      <c r="B40" s="123">
        <v>40822</v>
      </c>
      <c r="C40" s="121">
        <v>1308</v>
      </c>
      <c r="D40" s="124">
        <v>953</v>
      </c>
      <c r="E40" s="124">
        <v>1020</v>
      </c>
      <c r="F40" s="122" t="s">
        <v>176</v>
      </c>
      <c r="G40" s="124" t="s">
        <v>182</v>
      </c>
      <c r="H40" s="124" t="s">
        <v>183</v>
      </c>
      <c r="I40" s="124" t="s">
        <v>179</v>
      </c>
      <c r="J40" s="124" t="s">
        <v>16</v>
      </c>
      <c r="K40" s="125">
        <v>10.17</v>
      </c>
      <c r="L40" s="124">
        <f t="shared" si="0"/>
        <v>431.22</v>
      </c>
      <c r="M40" s="122">
        <v>23</v>
      </c>
    </row>
    <row r="41" spans="1:13" x14ac:dyDescent="0.25">
      <c r="A41" s="122">
        <v>4462</v>
      </c>
      <c r="B41" s="123">
        <v>40822</v>
      </c>
      <c r="C41" s="121">
        <v>5439</v>
      </c>
      <c r="D41" s="124">
        <v>1030</v>
      </c>
      <c r="E41" s="124">
        <v>1050</v>
      </c>
      <c r="F41" s="122" t="s">
        <v>0</v>
      </c>
      <c r="G41" s="124" t="s">
        <v>48</v>
      </c>
      <c r="H41" s="124" t="s">
        <v>51</v>
      </c>
      <c r="I41" s="124" t="s">
        <v>2</v>
      </c>
      <c r="J41" s="124" t="s">
        <v>16</v>
      </c>
      <c r="K41" s="125">
        <v>9.41</v>
      </c>
      <c r="L41" s="124">
        <f t="shared" si="0"/>
        <v>440.63000000000005</v>
      </c>
      <c r="M41" s="122">
        <v>23</v>
      </c>
    </row>
    <row r="42" spans="1:13" x14ac:dyDescent="0.25">
      <c r="A42" s="122">
        <v>4463</v>
      </c>
      <c r="B42" s="123">
        <v>40822</v>
      </c>
      <c r="C42" s="121">
        <v>4728</v>
      </c>
      <c r="D42" s="124">
        <v>1231</v>
      </c>
      <c r="E42" s="124">
        <v>1251</v>
      </c>
      <c r="F42" s="122" t="s">
        <v>0</v>
      </c>
      <c r="G42" s="124" t="s">
        <v>28</v>
      </c>
      <c r="H42" s="124" t="s">
        <v>52</v>
      </c>
      <c r="I42" s="124" t="s">
        <v>45</v>
      </c>
      <c r="J42" s="124" t="s">
        <v>16</v>
      </c>
      <c r="K42" s="125">
        <v>11.53</v>
      </c>
      <c r="L42" s="124">
        <f t="shared" si="0"/>
        <v>452.16</v>
      </c>
      <c r="M42" s="122">
        <v>23</v>
      </c>
    </row>
    <row r="43" spans="1:13" x14ac:dyDescent="0.25">
      <c r="A43" s="122">
        <v>4464</v>
      </c>
      <c r="B43" s="123">
        <v>40823</v>
      </c>
      <c r="C43" s="121">
        <v>1355</v>
      </c>
      <c r="D43" s="124">
        <v>1044</v>
      </c>
      <c r="E43" s="124">
        <v>1110</v>
      </c>
      <c r="F43" s="122" t="s">
        <v>176</v>
      </c>
      <c r="G43" s="124" t="s">
        <v>182</v>
      </c>
      <c r="H43" s="124" t="s">
        <v>183</v>
      </c>
      <c r="I43" s="124" t="s">
        <v>185</v>
      </c>
      <c r="J43" s="124" t="s">
        <v>16</v>
      </c>
      <c r="K43" s="125">
        <v>7.68</v>
      </c>
      <c r="L43" s="124">
        <f t="shared" si="0"/>
        <v>459.84000000000003</v>
      </c>
      <c r="M43" s="122">
        <v>23</v>
      </c>
    </row>
    <row r="44" spans="1:13" x14ac:dyDescent="0.25">
      <c r="A44" s="122">
        <v>4465</v>
      </c>
      <c r="B44" s="123">
        <v>40823</v>
      </c>
      <c r="C44" s="121" t="s">
        <v>382</v>
      </c>
      <c r="D44" s="124">
        <v>1023</v>
      </c>
      <c r="E44" s="124">
        <v>1043</v>
      </c>
      <c r="F44" s="122" t="s">
        <v>176</v>
      </c>
      <c r="G44" s="124" t="s">
        <v>182</v>
      </c>
      <c r="H44" s="124" t="s">
        <v>183</v>
      </c>
      <c r="I44" s="124" t="s">
        <v>383</v>
      </c>
      <c r="J44" s="124" t="s">
        <v>16</v>
      </c>
      <c r="K44" s="125">
        <v>9.41</v>
      </c>
      <c r="L44" s="124">
        <f t="shared" si="0"/>
        <v>469.25000000000006</v>
      </c>
      <c r="M44" s="122">
        <v>23</v>
      </c>
    </row>
    <row r="45" spans="1:13" x14ac:dyDescent="0.25">
      <c r="A45" s="122">
        <v>4468</v>
      </c>
      <c r="B45" s="123">
        <v>40823</v>
      </c>
      <c r="C45" s="121">
        <v>4729</v>
      </c>
      <c r="D45" s="124">
        <v>1130</v>
      </c>
      <c r="E45" s="124">
        <v>1150</v>
      </c>
      <c r="F45" s="122" t="s">
        <v>0</v>
      </c>
      <c r="G45" s="124" t="s">
        <v>28</v>
      </c>
      <c r="H45" s="124" t="s">
        <v>52</v>
      </c>
      <c r="I45" s="124" t="s">
        <v>3</v>
      </c>
      <c r="J45" s="124" t="s">
        <v>16</v>
      </c>
      <c r="K45" s="125">
        <v>12.22</v>
      </c>
      <c r="L45" s="124">
        <f t="shared" si="0"/>
        <v>481.47000000000008</v>
      </c>
      <c r="M45" s="122">
        <v>23</v>
      </c>
    </row>
    <row r="46" spans="1:13" x14ac:dyDescent="0.25">
      <c r="A46" s="122">
        <v>4469</v>
      </c>
      <c r="B46" s="123">
        <v>40823</v>
      </c>
      <c r="C46" s="121">
        <v>5618</v>
      </c>
      <c r="D46" s="124">
        <v>1137</v>
      </c>
      <c r="E46" s="124">
        <v>1157</v>
      </c>
      <c r="F46" s="122" t="s">
        <v>0</v>
      </c>
      <c r="G46" s="124" t="s">
        <v>23</v>
      </c>
      <c r="H46" s="124" t="s">
        <v>66</v>
      </c>
      <c r="I46" s="124" t="s">
        <v>2</v>
      </c>
      <c r="J46" s="124" t="s">
        <v>16</v>
      </c>
      <c r="K46" s="125">
        <v>11.36</v>
      </c>
      <c r="L46" s="124">
        <f t="shared" si="0"/>
        <v>492.8300000000001</v>
      </c>
      <c r="M46" s="122">
        <v>23</v>
      </c>
    </row>
    <row r="47" spans="1:13" x14ac:dyDescent="0.25">
      <c r="A47" s="122">
        <v>4470</v>
      </c>
      <c r="B47" s="123">
        <v>40823</v>
      </c>
      <c r="C47" s="121">
        <v>4730</v>
      </c>
      <c r="D47" s="124">
        <v>1156</v>
      </c>
      <c r="E47" s="124">
        <v>1220</v>
      </c>
      <c r="F47" s="122" t="s">
        <v>0</v>
      </c>
      <c r="G47" s="124" t="s">
        <v>28</v>
      </c>
      <c r="H47" s="124" t="s">
        <v>52</v>
      </c>
      <c r="I47" s="124" t="s">
        <v>3</v>
      </c>
      <c r="J47" s="124" t="s">
        <v>16</v>
      </c>
      <c r="K47" s="125">
        <v>11.03</v>
      </c>
      <c r="L47" s="124">
        <f t="shared" si="0"/>
        <v>503.86000000000007</v>
      </c>
      <c r="M47" s="122">
        <v>23</v>
      </c>
    </row>
    <row r="48" spans="1:13" x14ac:dyDescent="0.25">
      <c r="A48" s="122">
        <v>4472</v>
      </c>
      <c r="B48" s="123">
        <v>40823</v>
      </c>
      <c r="C48" s="121">
        <v>4732</v>
      </c>
      <c r="D48" s="124">
        <v>1519</v>
      </c>
      <c r="E48" s="124">
        <v>1539</v>
      </c>
      <c r="F48" s="122" t="s">
        <v>0</v>
      </c>
      <c r="G48" s="124" t="s">
        <v>28</v>
      </c>
      <c r="H48" s="124" t="s">
        <v>52</v>
      </c>
      <c r="I48" s="124" t="s">
        <v>31</v>
      </c>
      <c r="J48" s="124" t="s">
        <v>16</v>
      </c>
      <c r="K48" s="125">
        <v>14.59</v>
      </c>
      <c r="L48" s="124">
        <f t="shared" si="0"/>
        <v>518.45000000000005</v>
      </c>
      <c r="M48" s="122">
        <v>23</v>
      </c>
    </row>
    <row r="49" spans="1:13" x14ac:dyDescent="0.25">
      <c r="A49" s="122">
        <v>4473</v>
      </c>
      <c r="B49" s="123">
        <v>40823</v>
      </c>
      <c r="C49" s="121">
        <v>4731</v>
      </c>
      <c r="D49" s="124">
        <v>1538</v>
      </c>
      <c r="E49" s="124">
        <v>1558</v>
      </c>
      <c r="F49" s="122" t="s">
        <v>0</v>
      </c>
      <c r="G49" s="124" t="s">
        <v>28</v>
      </c>
      <c r="H49" s="124" t="s">
        <v>52</v>
      </c>
      <c r="I49" s="124" t="s">
        <v>31</v>
      </c>
      <c r="J49" s="124" t="s">
        <v>16</v>
      </c>
      <c r="K49" s="125">
        <v>11.15</v>
      </c>
      <c r="L49" s="124">
        <f t="shared" si="0"/>
        <v>529.6</v>
      </c>
      <c r="M49" s="122">
        <v>23</v>
      </c>
    </row>
    <row r="50" spans="1:13" x14ac:dyDescent="0.25">
      <c r="A50" s="122">
        <v>4495</v>
      </c>
      <c r="B50" s="123">
        <v>40827</v>
      </c>
      <c r="C50" s="121">
        <v>4738</v>
      </c>
      <c r="D50" s="124">
        <v>1335</v>
      </c>
      <c r="E50" s="124">
        <v>1435</v>
      </c>
      <c r="F50" s="122" t="s">
        <v>0</v>
      </c>
      <c r="G50" s="124" t="s">
        <v>28</v>
      </c>
      <c r="H50" s="124" t="s">
        <v>52</v>
      </c>
      <c r="I50" s="124" t="s">
        <v>3</v>
      </c>
      <c r="J50" s="124" t="s">
        <v>16</v>
      </c>
      <c r="K50" s="125">
        <v>11.85</v>
      </c>
      <c r="L50" s="124">
        <f t="shared" si="0"/>
        <v>541.45000000000005</v>
      </c>
      <c r="M50" s="122">
        <v>23</v>
      </c>
    </row>
    <row r="51" spans="1:13" x14ac:dyDescent="0.25">
      <c r="A51" s="122">
        <v>4496</v>
      </c>
      <c r="B51" s="123">
        <v>40827</v>
      </c>
      <c r="C51" s="121">
        <v>4737</v>
      </c>
      <c r="D51" s="124">
        <v>1355</v>
      </c>
      <c r="E51" s="124">
        <v>1435</v>
      </c>
      <c r="F51" s="122" t="s">
        <v>0</v>
      </c>
      <c r="G51" s="124" t="s">
        <v>28</v>
      </c>
      <c r="H51" s="124" t="s">
        <v>52</v>
      </c>
      <c r="I51" s="124" t="s">
        <v>3</v>
      </c>
      <c r="J51" s="124" t="s">
        <v>16</v>
      </c>
      <c r="K51" s="125">
        <v>11.06</v>
      </c>
      <c r="L51" s="124">
        <f t="shared" si="0"/>
        <v>552.51</v>
      </c>
      <c r="M51" s="122">
        <v>23</v>
      </c>
    </row>
    <row r="52" spans="1:13" x14ac:dyDescent="0.25">
      <c r="A52" s="122">
        <v>4497</v>
      </c>
      <c r="B52" s="123">
        <v>40827</v>
      </c>
      <c r="C52" s="121">
        <v>5627</v>
      </c>
      <c r="D52" s="124">
        <v>1601</v>
      </c>
      <c r="E52" s="124">
        <v>1617</v>
      </c>
      <c r="F52" s="122" t="s">
        <v>0</v>
      </c>
      <c r="G52" s="124" t="s">
        <v>23</v>
      </c>
      <c r="H52" s="124" t="s">
        <v>66</v>
      </c>
      <c r="I52" s="124" t="s">
        <v>35</v>
      </c>
      <c r="J52" s="124" t="s">
        <v>16</v>
      </c>
      <c r="K52" s="125">
        <v>8.91</v>
      </c>
      <c r="L52" s="124">
        <f t="shared" si="0"/>
        <v>561.41999999999996</v>
      </c>
      <c r="M52" s="122">
        <v>23</v>
      </c>
    </row>
    <row r="53" spans="1:13" x14ac:dyDescent="0.25">
      <c r="A53" s="122">
        <v>4498</v>
      </c>
      <c r="B53" s="123">
        <v>40827</v>
      </c>
      <c r="C53" s="121">
        <v>5446</v>
      </c>
      <c r="D53" s="124">
        <v>1606</v>
      </c>
      <c r="E53" s="124">
        <v>1620</v>
      </c>
      <c r="F53" s="122" t="s">
        <v>0</v>
      </c>
      <c r="G53" s="124" t="s">
        <v>48</v>
      </c>
      <c r="H53" s="124" t="s">
        <v>51</v>
      </c>
      <c r="I53" s="124" t="s">
        <v>2</v>
      </c>
      <c r="J53" s="124" t="s">
        <v>16</v>
      </c>
      <c r="K53" s="125">
        <v>14.84</v>
      </c>
      <c r="L53" s="124">
        <f t="shared" si="0"/>
        <v>576.26</v>
      </c>
      <c r="M53" s="122">
        <v>23</v>
      </c>
    </row>
    <row r="54" spans="1:13" x14ac:dyDescent="0.25">
      <c r="A54" s="122">
        <v>4499</v>
      </c>
      <c r="B54" s="123">
        <v>40827</v>
      </c>
      <c r="C54" s="121">
        <v>5626</v>
      </c>
      <c r="D54" s="124">
        <v>1618</v>
      </c>
      <c r="E54" s="124">
        <v>1640</v>
      </c>
      <c r="F54" s="122" t="s">
        <v>0</v>
      </c>
      <c r="G54" s="124" t="s">
        <v>23</v>
      </c>
      <c r="H54" s="124" t="s">
        <v>66</v>
      </c>
      <c r="I54" s="124" t="s">
        <v>32</v>
      </c>
      <c r="J54" s="124" t="s">
        <v>16</v>
      </c>
      <c r="K54" s="125">
        <v>13.17</v>
      </c>
      <c r="L54" s="124">
        <f t="shared" si="0"/>
        <v>589.42999999999995</v>
      </c>
      <c r="M54" s="122">
        <v>23</v>
      </c>
    </row>
    <row r="55" spans="1:13" x14ac:dyDescent="0.25">
      <c r="A55" s="122">
        <v>4500</v>
      </c>
      <c r="B55" s="123">
        <v>40827</v>
      </c>
      <c r="C55" s="121">
        <v>5447</v>
      </c>
      <c r="D55" s="124">
        <v>1719</v>
      </c>
      <c r="E55" s="124">
        <v>1739</v>
      </c>
      <c r="F55" s="122" t="s">
        <v>0</v>
      </c>
      <c r="G55" s="124" t="s">
        <v>48</v>
      </c>
      <c r="H55" s="124" t="s">
        <v>51</v>
      </c>
      <c r="I55" s="124" t="s">
        <v>2</v>
      </c>
      <c r="J55" s="124" t="s">
        <v>16</v>
      </c>
      <c r="K55" s="125">
        <v>15.02</v>
      </c>
      <c r="L55" s="124">
        <f t="shared" si="0"/>
        <v>604.44999999999993</v>
      </c>
      <c r="M55" s="122">
        <v>23</v>
      </c>
    </row>
    <row r="56" spans="1:13" x14ac:dyDescent="0.25">
      <c r="A56" s="122">
        <v>4501</v>
      </c>
      <c r="B56" s="123">
        <v>40827</v>
      </c>
      <c r="C56" s="121">
        <v>5448</v>
      </c>
      <c r="D56" s="124">
        <v>1824</v>
      </c>
      <c r="E56" s="124">
        <v>1844</v>
      </c>
      <c r="F56" s="122" t="s">
        <v>0</v>
      </c>
      <c r="G56" s="124" t="s">
        <v>48</v>
      </c>
      <c r="H56" s="124" t="s">
        <v>51</v>
      </c>
      <c r="I56" s="124" t="s">
        <v>2</v>
      </c>
      <c r="J56" s="124" t="s">
        <v>16</v>
      </c>
      <c r="K56" s="125">
        <v>15.11</v>
      </c>
      <c r="L56" s="124">
        <f t="shared" si="0"/>
        <v>619.55999999999995</v>
      </c>
      <c r="M56" s="122">
        <v>23</v>
      </c>
    </row>
    <row r="57" spans="1:13" x14ac:dyDescent="0.25">
      <c r="A57" s="122">
        <v>4502</v>
      </c>
      <c r="B57" s="123">
        <v>40827</v>
      </c>
      <c r="C57" s="121">
        <v>1358</v>
      </c>
      <c r="D57" s="124">
        <v>1838</v>
      </c>
      <c r="E57" s="124">
        <v>1850</v>
      </c>
      <c r="F57" s="122" t="s">
        <v>176</v>
      </c>
      <c r="G57" s="124" t="s">
        <v>182</v>
      </c>
      <c r="H57" s="124" t="s">
        <v>183</v>
      </c>
      <c r="I57" s="124" t="s">
        <v>179</v>
      </c>
      <c r="J57" s="124" t="s">
        <v>16</v>
      </c>
      <c r="K57" s="125">
        <v>6.5</v>
      </c>
      <c r="L57" s="124">
        <f t="shared" si="0"/>
        <v>626.05999999999995</v>
      </c>
      <c r="M57" s="122">
        <v>23</v>
      </c>
    </row>
    <row r="58" spans="1:13" x14ac:dyDescent="0.25">
      <c r="A58" s="122">
        <v>4503</v>
      </c>
      <c r="B58" s="123">
        <v>40827</v>
      </c>
      <c r="C58" s="121">
        <v>1361</v>
      </c>
      <c r="D58" s="124">
        <v>1857</v>
      </c>
      <c r="E58" s="124">
        <v>1917</v>
      </c>
      <c r="F58" s="122" t="s">
        <v>176</v>
      </c>
      <c r="G58" s="124" t="s">
        <v>182</v>
      </c>
      <c r="H58" s="124" t="s">
        <v>183</v>
      </c>
      <c r="I58" s="124" t="s">
        <v>185</v>
      </c>
      <c r="J58" s="124" t="s">
        <v>16</v>
      </c>
      <c r="K58" s="125">
        <v>6.06</v>
      </c>
      <c r="L58" s="124">
        <f t="shared" si="0"/>
        <v>632.11999999999989</v>
      </c>
      <c r="M58" s="122">
        <v>23</v>
      </c>
    </row>
    <row r="59" spans="1:13" x14ac:dyDescent="0.25">
      <c r="A59" s="122">
        <v>4504</v>
      </c>
      <c r="B59" s="123">
        <v>40828</v>
      </c>
      <c r="C59" s="121">
        <v>1364</v>
      </c>
      <c r="D59" s="124">
        <v>947</v>
      </c>
      <c r="E59" s="124">
        <v>1010</v>
      </c>
      <c r="F59" s="122" t="s">
        <v>176</v>
      </c>
      <c r="G59" s="124" t="s">
        <v>177</v>
      </c>
      <c r="H59" s="124" t="s">
        <v>178</v>
      </c>
      <c r="I59" s="124" t="s">
        <v>179</v>
      </c>
      <c r="J59" s="124" t="s">
        <v>16</v>
      </c>
      <c r="K59" s="125">
        <v>9.17</v>
      </c>
      <c r="L59" s="124">
        <f t="shared" si="0"/>
        <v>641.28999999999985</v>
      </c>
      <c r="M59" s="122">
        <v>23</v>
      </c>
    </row>
    <row r="60" spans="1:13" x14ac:dyDescent="0.25">
      <c r="A60" s="122">
        <v>4505</v>
      </c>
      <c r="B60" s="123">
        <v>40828</v>
      </c>
      <c r="C60" s="121">
        <v>5449</v>
      </c>
      <c r="D60" s="124">
        <v>1000</v>
      </c>
      <c r="E60" s="124">
        <v>1010</v>
      </c>
      <c r="F60" s="122" t="s">
        <v>0</v>
      </c>
      <c r="G60" s="124" t="s">
        <v>48</v>
      </c>
      <c r="H60" s="124" t="s">
        <v>51</v>
      </c>
      <c r="I60" s="124" t="s">
        <v>2</v>
      </c>
      <c r="J60" s="124" t="s">
        <v>16</v>
      </c>
      <c r="K60" s="125">
        <v>14.87</v>
      </c>
      <c r="L60" s="124">
        <f t="shared" si="0"/>
        <v>656.15999999999985</v>
      </c>
      <c r="M60" s="122">
        <v>23</v>
      </c>
    </row>
    <row r="61" spans="1:13" x14ac:dyDescent="0.25">
      <c r="A61" s="122">
        <v>4507</v>
      </c>
      <c r="B61" s="123">
        <v>40828</v>
      </c>
      <c r="C61" s="121">
        <v>5450</v>
      </c>
      <c r="D61" s="124">
        <v>1058</v>
      </c>
      <c r="E61" s="124">
        <v>1115</v>
      </c>
      <c r="F61" s="122" t="s">
        <v>0</v>
      </c>
      <c r="G61" s="124" t="s">
        <v>48</v>
      </c>
      <c r="H61" s="124" t="s">
        <v>51</v>
      </c>
      <c r="I61" s="124" t="s">
        <v>2</v>
      </c>
      <c r="J61" s="124" t="s">
        <v>16</v>
      </c>
      <c r="K61" s="125">
        <v>15.55</v>
      </c>
      <c r="L61" s="124">
        <f t="shared" si="0"/>
        <v>671.70999999999981</v>
      </c>
      <c r="M61" s="122">
        <v>23</v>
      </c>
    </row>
    <row r="62" spans="1:13" x14ac:dyDescent="0.25">
      <c r="A62" s="122">
        <v>4509</v>
      </c>
      <c r="B62" s="123">
        <v>40828</v>
      </c>
      <c r="C62" s="121">
        <v>5628</v>
      </c>
      <c r="D62" s="124">
        <v>1230</v>
      </c>
      <c r="E62" s="124">
        <v>1250</v>
      </c>
      <c r="F62" s="122" t="s">
        <v>0</v>
      </c>
      <c r="G62" s="124" t="s">
        <v>23</v>
      </c>
      <c r="H62" s="124" t="s">
        <v>66</v>
      </c>
      <c r="I62" s="124" t="s">
        <v>31</v>
      </c>
      <c r="J62" s="124" t="s">
        <v>16</v>
      </c>
      <c r="K62" s="125">
        <v>9.64</v>
      </c>
      <c r="L62" s="124">
        <f t="shared" si="0"/>
        <v>681.3499999999998</v>
      </c>
      <c r="M62" s="122">
        <v>23</v>
      </c>
    </row>
    <row r="63" spans="1:13" x14ac:dyDescent="0.25">
      <c r="A63" s="122">
        <v>4510</v>
      </c>
      <c r="B63" s="123">
        <v>40828</v>
      </c>
      <c r="C63" s="121">
        <v>1362</v>
      </c>
      <c r="D63" s="124">
        <v>1238</v>
      </c>
      <c r="E63" s="124">
        <v>1258</v>
      </c>
      <c r="F63" s="122" t="s">
        <v>176</v>
      </c>
      <c r="G63" s="124" t="s">
        <v>182</v>
      </c>
      <c r="H63" s="124" t="s">
        <v>183</v>
      </c>
      <c r="I63" s="124" t="s">
        <v>184</v>
      </c>
      <c r="J63" s="124" t="s">
        <v>16</v>
      </c>
      <c r="K63" s="125">
        <v>10.65</v>
      </c>
      <c r="L63" s="124">
        <f t="shared" si="0"/>
        <v>691.99999999999977</v>
      </c>
      <c r="M63" s="122">
        <v>23</v>
      </c>
    </row>
    <row r="64" spans="1:13" x14ac:dyDescent="0.25">
      <c r="A64" s="122">
        <v>4511</v>
      </c>
      <c r="B64" s="123">
        <v>40828</v>
      </c>
      <c r="C64" s="121">
        <v>5629</v>
      </c>
      <c r="D64" s="124">
        <v>1250</v>
      </c>
      <c r="E64" s="124">
        <v>1310</v>
      </c>
      <c r="F64" s="122" t="s">
        <v>0</v>
      </c>
      <c r="G64" s="124" t="s">
        <v>23</v>
      </c>
      <c r="H64" s="124" t="s">
        <v>66</v>
      </c>
      <c r="I64" s="124" t="s">
        <v>31</v>
      </c>
      <c r="J64" s="124" t="s">
        <v>16</v>
      </c>
      <c r="K64" s="125">
        <v>12.7</v>
      </c>
      <c r="L64" s="124">
        <f t="shared" si="0"/>
        <v>704.69999999999982</v>
      </c>
      <c r="M64" s="122">
        <v>23</v>
      </c>
    </row>
    <row r="65" spans="1:13" x14ac:dyDescent="0.25">
      <c r="A65" s="122">
        <v>4512</v>
      </c>
      <c r="B65" s="123">
        <v>40828</v>
      </c>
      <c r="C65" s="121">
        <v>5451</v>
      </c>
      <c r="D65" s="124">
        <v>1254</v>
      </c>
      <c r="E65" s="124">
        <v>1315</v>
      </c>
      <c r="F65" s="122" t="s">
        <v>0</v>
      </c>
      <c r="G65" s="124" t="s">
        <v>48</v>
      </c>
      <c r="H65" s="124" t="s">
        <v>51</v>
      </c>
      <c r="I65" s="124" t="s">
        <v>2</v>
      </c>
      <c r="J65" s="124" t="s">
        <v>16</v>
      </c>
      <c r="K65" s="125">
        <v>15.69</v>
      </c>
      <c r="L65" s="124">
        <f t="shared" si="0"/>
        <v>720.38999999999987</v>
      </c>
      <c r="M65" s="122">
        <v>23</v>
      </c>
    </row>
    <row r="66" spans="1:13" x14ac:dyDescent="0.25">
      <c r="A66" s="122">
        <v>4513</v>
      </c>
      <c r="B66" s="123">
        <v>40828</v>
      </c>
      <c r="C66" s="121">
        <v>1363</v>
      </c>
      <c r="D66" s="124">
        <v>1303</v>
      </c>
      <c r="E66" s="124">
        <v>1320</v>
      </c>
      <c r="F66" s="122" t="s">
        <v>176</v>
      </c>
      <c r="G66" s="124" t="s">
        <v>182</v>
      </c>
      <c r="H66" s="124" t="s">
        <v>183</v>
      </c>
      <c r="I66" s="124" t="s">
        <v>368</v>
      </c>
      <c r="J66" s="124" t="s">
        <v>16</v>
      </c>
      <c r="K66" s="125">
        <v>5.44</v>
      </c>
      <c r="L66" s="124">
        <f t="shared" si="0"/>
        <v>725.82999999999993</v>
      </c>
      <c r="M66" s="122">
        <v>23</v>
      </c>
    </row>
    <row r="67" spans="1:13" x14ac:dyDescent="0.25">
      <c r="A67" s="122">
        <v>4514</v>
      </c>
      <c r="B67" s="123">
        <v>40828</v>
      </c>
      <c r="C67" s="121">
        <v>4739</v>
      </c>
      <c r="D67" s="124">
        <v>1317</v>
      </c>
      <c r="E67" s="124">
        <v>1337</v>
      </c>
      <c r="F67" s="122" t="s">
        <v>0</v>
      </c>
      <c r="G67" s="124" t="s">
        <v>28</v>
      </c>
      <c r="H67" s="124" t="s">
        <v>52</v>
      </c>
      <c r="I67" s="124" t="s">
        <v>3</v>
      </c>
      <c r="J67" s="124" t="s">
        <v>16</v>
      </c>
      <c r="K67" s="125">
        <v>11.71</v>
      </c>
      <c r="L67" s="124">
        <f t="shared" si="0"/>
        <v>737.54</v>
      </c>
      <c r="M67" s="122">
        <v>23</v>
      </c>
    </row>
    <row r="68" spans="1:13" x14ac:dyDescent="0.25">
      <c r="A68" s="122">
        <v>4515</v>
      </c>
      <c r="B68" s="123">
        <v>40828</v>
      </c>
      <c r="C68" s="121">
        <v>4740</v>
      </c>
      <c r="D68" s="124">
        <v>1337</v>
      </c>
      <c r="E68" s="124">
        <v>1357</v>
      </c>
      <c r="F68" s="122" t="s">
        <v>0</v>
      </c>
      <c r="G68" s="124" t="s">
        <v>28</v>
      </c>
      <c r="H68" s="124" t="s">
        <v>52</v>
      </c>
      <c r="I68" s="124" t="s">
        <v>42</v>
      </c>
      <c r="J68" s="124" t="s">
        <v>16</v>
      </c>
      <c r="K68" s="125">
        <v>10.41</v>
      </c>
      <c r="L68" s="124">
        <f t="shared" ref="L68:L131" si="1">SUM(L67+K68)</f>
        <v>747.94999999999993</v>
      </c>
      <c r="M68" s="122">
        <v>23</v>
      </c>
    </row>
    <row r="69" spans="1:13" x14ac:dyDescent="0.25">
      <c r="A69" s="122">
        <v>4516</v>
      </c>
      <c r="B69" s="123">
        <v>40829</v>
      </c>
      <c r="C69" s="121">
        <v>5631</v>
      </c>
      <c r="D69" s="124">
        <v>1055</v>
      </c>
      <c r="E69" s="124">
        <v>1115</v>
      </c>
      <c r="F69" s="122" t="s">
        <v>0</v>
      </c>
      <c r="G69" s="124" t="s">
        <v>23</v>
      </c>
      <c r="H69" s="124" t="s">
        <v>66</v>
      </c>
      <c r="I69" s="124" t="s">
        <v>37</v>
      </c>
      <c r="J69" s="124" t="s">
        <v>16</v>
      </c>
      <c r="K69" s="125">
        <v>8.6199999999999992</v>
      </c>
      <c r="L69" s="124">
        <f t="shared" si="1"/>
        <v>756.56999999999994</v>
      </c>
      <c r="M69" s="122">
        <v>23</v>
      </c>
    </row>
    <row r="70" spans="1:13" x14ac:dyDescent="0.25">
      <c r="A70" s="122">
        <v>4517</v>
      </c>
      <c r="B70" s="123">
        <v>40829</v>
      </c>
      <c r="C70" s="121">
        <v>4742</v>
      </c>
      <c r="D70" s="124">
        <v>1245</v>
      </c>
      <c r="E70" s="124">
        <v>1303</v>
      </c>
      <c r="F70" s="122" t="s">
        <v>0</v>
      </c>
      <c r="G70" s="124" t="s">
        <v>28</v>
      </c>
      <c r="H70" s="124" t="s">
        <v>52</v>
      </c>
      <c r="I70" s="124" t="s">
        <v>3</v>
      </c>
      <c r="J70" s="124" t="s">
        <v>16</v>
      </c>
      <c r="K70" s="125">
        <v>14.44</v>
      </c>
      <c r="L70" s="124">
        <f t="shared" si="1"/>
        <v>771.01</v>
      </c>
      <c r="M70" s="122">
        <v>23</v>
      </c>
    </row>
    <row r="71" spans="1:13" x14ac:dyDescent="0.25">
      <c r="A71" s="122">
        <v>4518</v>
      </c>
      <c r="B71" s="123">
        <v>40829</v>
      </c>
      <c r="C71" s="121">
        <v>5633</v>
      </c>
      <c r="D71" s="124">
        <v>1248</v>
      </c>
      <c r="E71" s="124">
        <v>1308</v>
      </c>
      <c r="F71" s="122" t="s">
        <v>0</v>
      </c>
      <c r="G71" s="124" t="s">
        <v>23</v>
      </c>
      <c r="H71" s="124" t="s">
        <v>66</v>
      </c>
      <c r="I71" s="124" t="s">
        <v>115</v>
      </c>
      <c r="J71" s="124" t="s">
        <v>16</v>
      </c>
      <c r="K71" s="125">
        <v>8.08</v>
      </c>
      <c r="L71" s="124">
        <f t="shared" si="1"/>
        <v>779.09</v>
      </c>
      <c r="M71" s="122">
        <v>23</v>
      </c>
    </row>
    <row r="72" spans="1:13" x14ac:dyDescent="0.25">
      <c r="A72" s="122">
        <v>4519</v>
      </c>
      <c r="B72" s="123">
        <v>40829</v>
      </c>
      <c r="C72" s="121">
        <v>4741</v>
      </c>
      <c r="D72" s="124">
        <v>1305</v>
      </c>
      <c r="E72" s="124">
        <v>1320</v>
      </c>
      <c r="F72" s="122" t="s">
        <v>0</v>
      </c>
      <c r="G72" s="124" t="s">
        <v>28</v>
      </c>
      <c r="H72" s="124" t="s">
        <v>52</v>
      </c>
      <c r="I72" s="124" t="s">
        <v>3</v>
      </c>
      <c r="J72" s="124" t="s">
        <v>16</v>
      </c>
      <c r="K72" s="125">
        <v>12.33</v>
      </c>
      <c r="L72" s="124">
        <f t="shared" si="1"/>
        <v>791.42000000000007</v>
      </c>
      <c r="M72" s="122">
        <v>23</v>
      </c>
    </row>
    <row r="73" spans="1:13" x14ac:dyDescent="0.25">
      <c r="A73" s="122">
        <v>4520</v>
      </c>
      <c r="B73" s="123">
        <v>40829</v>
      </c>
      <c r="C73" s="121">
        <v>5632</v>
      </c>
      <c r="D73" s="124">
        <v>1317</v>
      </c>
      <c r="E73" s="124">
        <v>1337</v>
      </c>
      <c r="F73" s="122" t="s">
        <v>0</v>
      </c>
      <c r="G73" s="124" t="s">
        <v>23</v>
      </c>
      <c r="H73" s="124" t="s">
        <v>66</v>
      </c>
      <c r="I73" s="124" t="s">
        <v>38</v>
      </c>
      <c r="J73" s="124" t="s">
        <v>16</v>
      </c>
      <c r="K73" s="125">
        <v>13.37</v>
      </c>
      <c r="L73" s="124">
        <f t="shared" si="1"/>
        <v>804.79000000000008</v>
      </c>
      <c r="M73" s="122">
        <v>23</v>
      </c>
    </row>
    <row r="74" spans="1:13" x14ac:dyDescent="0.25">
      <c r="A74" s="122">
        <v>4521</v>
      </c>
      <c r="B74" s="123">
        <v>40829</v>
      </c>
      <c r="C74" s="121">
        <v>5452</v>
      </c>
      <c r="D74" s="124">
        <v>1415</v>
      </c>
      <c r="E74" s="124">
        <v>1430</v>
      </c>
      <c r="F74" s="122" t="s">
        <v>0</v>
      </c>
      <c r="G74" s="124" t="s">
        <v>48</v>
      </c>
      <c r="H74" s="124" t="s">
        <v>51</v>
      </c>
      <c r="I74" s="124" t="s">
        <v>2</v>
      </c>
      <c r="J74" s="124" t="s">
        <v>16</v>
      </c>
      <c r="K74" s="125">
        <v>15.48</v>
      </c>
      <c r="L74" s="124">
        <f t="shared" si="1"/>
        <v>820.2700000000001</v>
      </c>
      <c r="M74" s="122">
        <v>23</v>
      </c>
    </row>
    <row r="75" spans="1:13" x14ac:dyDescent="0.25">
      <c r="A75" s="122">
        <v>4522</v>
      </c>
      <c r="B75" s="123">
        <v>40829</v>
      </c>
      <c r="C75" s="121">
        <v>5073</v>
      </c>
      <c r="D75" s="124">
        <v>1523</v>
      </c>
      <c r="E75" s="124">
        <v>1543</v>
      </c>
      <c r="F75" s="122" t="s">
        <v>0</v>
      </c>
      <c r="G75" s="124" t="s">
        <v>46</v>
      </c>
      <c r="H75" s="124" t="s">
        <v>114</v>
      </c>
      <c r="I75" s="124" t="s">
        <v>34</v>
      </c>
      <c r="J75" s="124" t="s">
        <v>16</v>
      </c>
      <c r="K75" s="125">
        <v>13.57</v>
      </c>
      <c r="L75" s="124">
        <f t="shared" si="1"/>
        <v>833.84000000000015</v>
      </c>
      <c r="M75" s="122">
        <v>23</v>
      </c>
    </row>
    <row r="76" spans="1:13" x14ac:dyDescent="0.25">
      <c r="A76" s="122">
        <v>4523</v>
      </c>
      <c r="B76" s="123">
        <v>40829</v>
      </c>
      <c r="C76" s="121">
        <v>5453</v>
      </c>
      <c r="D76" s="124">
        <v>1518</v>
      </c>
      <c r="E76" s="124">
        <v>1538</v>
      </c>
      <c r="F76" s="122" t="s">
        <v>0</v>
      </c>
      <c r="G76" s="124" t="s">
        <v>48</v>
      </c>
      <c r="H76" s="124" t="s">
        <v>51</v>
      </c>
      <c r="I76" s="124" t="s">
        <v>2</v>
      </c>
      <c r="J76" s="124" t="s">
        <v>16</v>
      </c>
      <c r="K76" s="125">
        <v>15.12</v>
      </c>
      <c r="L76" s="124">
        <f t="shared" si="1"/>
        <v>848.96000000000015</v>
      </c>
      <c r="M76" s="122">
        <v>23</v>
      </c>
    </row>
    <row r="77" spans="1:13" x14ac:dyDescent="0.25">
      <c r="A77" s="122">
        <v>4524</v>
      </c>
      <c r="B77" s="123">
        <v>40829</v>
      </c>
      <c r="C77" s="121">
        <v>5454</v>
      </c>
      <c r="D77" s="124">
        <v>1625</v>
      </c>
      <c r="E77" s="124">
        <v>1645</v>
      </c>
      <c r="F77" s="122" t="s">
        <v>0</v>
      </c>
      <c r="G77" s="124" t="s">
        <v>48</v>
      </c>
      <c r="H77" s="124" t="s">
        <v>51</v>
      </c>
      <c r="I77" s="124" t="s">
        <v>2</v>
      </c>
      <c r="J77" s="124" t="s">
        <v>16</v>
      </c>
      <c r="K77" s="125">
        <v>15.61</v>
      </c>
      <c r="L77" s="124">
        <f t="shared" si="1"/>
        <v>864.57000000000016</v>
      </c>
      <c r="M77" s="122">
        <v>23</v>
      </c>
    </row>
    <row r="78" spans="1:13" x14ac:dyDescent="0.25">
      <c r="A78" s="122">
        <v>4525</v>
      </c>
      <c r="B78" s="123">
        <v>40829</v>
      </c>
      <c r="C78" s="121">
        <v>5635</v>
      </c>
      <c r="D78" s="124">
        <v>1631</v>
      </c>
      <c r="E78" s="124">
        <v>1651</v>
      </c>
      <c r="F78" s="122" t="s">
        <v>0</v>
      </c>
      <c r="G78" s="124" t="s">
        <v>23</v>
      </c>
      <c r="H78" s="124" t="s">
        <v>66</v>
      </c>
      <c r="I78" s="124" t="s">
        <v>31</v>
      </c>
      <c r="J78" s="124" t="s">
        <v>16</v>
      </c>
      <c r="K78" s="125">
        <v>10.93</v>
      </c>
      <c r="L78" s="124">
        <f t="shared" si="1"/>
        <v>875.50000000000011</v>
      </c>
      <c r="M78" s="122">
        <v>23</v>
      </c>
    </row>
    <row r="79" spans="1:13" x14ac:dyDescent="0.25">
      <c r="A79" s="122">
        <v>4526</v>
      </c>
      <c r="B79" s="123">
        <v>40829</v>
      </c>
      <c r="C79" s="121">
        <v>5634</v>
      </c>
      <c r="D79" s="124">
        <v>1704</v>
      </c>
      <c r="E79" s="124">
        <v>1724</v>
      </c>
      <c r="F79" s="122" t="s">
        <v>0</v>
      </c>
      <c r="G79" s="124" t="s">
        <v>23</v>
      </c>
      <c r="H79" s="124" t="s">
        <v>66</v>
      </c>
      <c r="I79" s="124" t="s">
        <v>31</v>
      </c>
      <c r="J79" s="124" t="s">
        <v>16</v>
      </c>
      <c r="K79" s="125">
        <v>7.97</v>
      </c>
      <c r="L79" s="124">
        <f t="shared" si="1"/>
        <v>883.47000000000014</v>
      </c>
      <c r="M79" s="122">
        <v>23</v>
      </c>
    </row>
    <row r="80" spans="1:13" x14ac:dyDescent="0.25">
      <c r="A80" s="122">
        <v>4527</v>
      </c>
      <c r="B80" s="123">
        <v>40829</v>
      </c>
      <c r="C80" s="121">
        <v>5074</v>
      </c>
      <c r="D80" s="124">
        <v>1806</v>
      </c>
      <c r="E80" s="124">
        <v>1826</v>
      </c>
      <c r="F80" s="122" t="s">
        <v>0</v>
      </c>
      <c r="G80" s="124" t="s">
        <v>46</v>
      </c>
      <c r="H80" s="124" t="s">
        <v>114</v>
      </c>
      <c r="I80" s="124" t="s">
        <v>39</v>
      </c>
      <c r="J80" s="124" t="s">
        <v>16</v>
      </c>
      <c r="K80" s="125">
        <v>10.63</v>
      </c>
      <c r="L80" s="124">
        <f t="shared" si="1"/>
        <v>894.10000000000014</v>
      </c>
      <c r="M80" s="122">
        <v>23</v>
      </c>
    </row>
    <row r="81" spans="1:13" x14ac:dyDescent="0.25">
      <c r="A81" s="122">
        <v>4530</v>
      </c>
      <c r="B81" s="123">
        <v>40830</v>
      </c>
      <c r="C81" s="121">
        <v>4743</v>
      </c>
      <c r="D81" s="124">
        <v>1207</v>
      </c>
      <c r="E81" s="124">
        <v>1225</v>
      </c>
      <c r="F81" s="122" t="s">
        <v>0</v>
      </c>
      <c r="G81" s="124" t="s">
        <v>28</v>
      </c>
      <c r="H81" s="124" t="s">
        <v>52</v>
      </c>
      <c r="I81" s="124" t="s">
        <v>3</v>
      </c>
      <c r="J81" s="124" t="s">
        <v>16</v>
      </c>
      <c r="K81" s="125">
        <v>10.97</v>
      </c>
      <c r="L81" s="124">
        <f t="shared" si="1"/>
        <v>905.07000000000016</v>
      </c>
      <c r="M81" s="122">
        <v>23</v>
      </c>
    </row>
    <row r="82" spans="1:13" x14ac:dyDescent="0.25">
      <c r="A82" s="122">
        <v>4531</v>
      </c>
      <c r="B82" s="123">
        <v>40830</v>
      </c>
      <c r="C82" s="121">
        <v>4744</v>
      </c>
      <c r="D82" s="124">
        <v>1227</v>
      </c>
      <c r="E82" s="124">
        <v>1247</v>
      </c>
      <c r="F82" s="122" t="s">
        <v>0</v>
      </c>
      <c r="G82" s="124" t="s">
        <v>28</v>
      </c>
      <c r="H82" s="124" t="s">
        <v>52</v>
      </c>
      <c r="I82" s="124" t="s">
        <v>3</v>
      </c>
      <c r="J82" s="124" t="s">
        <v>16</v>
      </c>
      <c r="K82" s="125">
        <v>11.84</v>
      </c>
      <c r="L82" s="124">
        <f t="shared" si="1"/>
        <v>916.9100000000002</v>
      </c>
      <c r="M82" s="122">
        <v>23</v>
      </c>
    </row>
    <row r="83" spans="1:13" x14ac:dyDescent="0.25">
      <c r="A83" s="122">
        <v>4532</v>
      </c>
      <c r="B83" s="123">
        <v>40830</v>
      </c>
      <c r="C83" s="121">
        <v>5636</v>
      </c>
      <c r="D83" s="124">
        <v>1404</v>
      </c>
      <c r="E83" s="124">
        <v>1424</v>
      </c>
      <c r="F83" s="122" t="s">
        <v>0</v>
      </c>
      <c r="G83" s="124" t="s">
        <v>23</v>
      </c>
      <c r="H83" s="124" t="s">
        <v>66</v>
      </c>
      <c r="I83" s="124" t="s">
        <v>116</v>
      </c>
      <c r="J83" s="124" t="s">
        <v>16</v>
      </c>
      <c r="K83" s="125">
        <v>12.22</v>
      </c>
      <c r="L83" s="124">
        <f t="shared" si="1"/>
        <v>929.13000000000022</v>
      </c>
      <c r="M83" s="122">
        <v>23</v>
      </c>
    </row>
    <row r="84" spans="1:13" x14ac:dyDescent="0.25">
      <c r="A84" s="122">
        <v>4533</v>
      </c>
      <c r="B84" s="123">
        <v>40830</v>
      </c>
      <c r="C84" s="121">
        <v>1451</v>
      </c>
      <c r="D84" s="124">
        <v>1407</v>
      </c>
      <c r="E84" s="124">
        <v>1427</v>
      </c>
      <c r="F84" s="122" t="s">
        <v>176</v>
      </c>
      <c r="G84" s="124" t="s">
        <v>182</v>
      </c>
      <c r="H84" s="124" t="s">
        <v>183</v>
      </c>
      <c r="I84" s="124" t="s">
        <v>184</v>
      </c>
      <c r="J84" s="124" t="s">
        <v>16</v>
      </c>
      <c r="K84" s="125">
        <v>10.25</v>
      </c>
      <c r="L84" s="124">
        <f t="shared" si="1"/>
        <v>939.38000000000022</v>
      </c>
      <c r="M84" s="122">
        <v>23</v>
      </c>
    </row>
    <row r="85" spans="1:13" x14ac:dyDescent="0.25">
      <c r="A85" s="122">
        <v>4534</v>
      </c>
      <c r="B85" s="123">
        <v>40830</v>
      </c>
      <c r="C85" s="121">
        <v>1365</v>
      </c>
      <c r="D85" s="124">
        <v>1432</v>
      </c>
      <c r="E85" s="124">
        <v>1452</v>
      </c>
      <c r="F85" s="122" t="s">
        <v>176</v>
      </c>
      <c r="G85" s="124" t="s">
        <v>182</v>
      </c>
      <c r="H85" s="124" t="s">
        <v>183</v>
      </c>
      <c r="I85" s="124" t="s">
        <v>215</v>
      </c>
      <c r="J85" s="124" t="s">
        <v>16</v>
      </c>
      <c r="K85" s="125">
        <v>6.38</v>
      </c>
      <c r="L85" s="124">
        <f t="shared" si="1"/>
        <v>945.76000000000022</v>
      </c>
      <c r="M85" s="122">
        <v>23</v>
      </c>
    </row>
    <row r="86" spans="1:13" x14ac:dyDescent="0.25">
      <c r="A86" s="122">
        <v>4535</v>
      </c>
      <c r="B86" s="123">
        <v>40830</v>
      </c>
      <c r="C86" s="121">
        <v>5455</v>
      </c>
      <c r="D86" s="124">
        <v>1511</v>
      </c>
      <c r="E86" s="124">
        <v>1530</v>
      </c>
      <c r="F86" s="122" t="s">
        <v>0</v>
      </c>
      <c r="G86" s="124" t="s">
        <v>48</v>
      </c>
      <c r="H86" s="124" t="s">
        <v>51</v>
      </c>
      <c r="I86" s="124" t="s">
        <v>2</v>
      </c>
      <c r="J86" s="124" t="s">
        <v>16</v>
      </c>
      <c r="K86" s="125">
        <v>16.059999999999999</v>
      </c>
      <c r="L86" s="124">
        <f t="shared" si="1"/>
        <v>961.82000000000016</v>
      </c>
      <c r="M86" s="122">
        <v>23</v>
      </c>
    </row>
    <row r="87" spans="1:13" x14ac:dyDescent="0.25">
      <c r="A87" s="122">
        <v>4536</v>
      </c>
      <c r="B87" s="123">
        <v>40830</v>
      </c>
      <c r="C87" s="121">
        <v>5456</v>
      </c>
      <c r="D87" s="124">
        <v>1616</v>
      </c>
      <c r="E87" s="124">
        <v>1636</v>
      </c>
      <c r="F87" s="122" t="s">
        <v>0</v>
      </c>
      <c r="G87" s="124" t="s">
        <v>48</v>
      </c>
      <c r="H87" s="124" t="s">
        <v>51</v>
      </c>
      <c r="I87" s="124" t="s">
        <v>2</v>
      </c>
      <c r="J87" s="124" t="s">
        <v>16</v>
      </c>
      <c r="K87" s="125">
        <v>16.04</v>
      </c>
      <c r="L87" s="124">
        <f t="shared" si="1"/>
        <v>977.86000000000013</v>
      </c>
      <c r="M87" s="122">
        <v>23</v>
      </c>
    </row>
    <row r="88" spans="1:13" x14ac:dyDescent="0.25">
      <c r="A88" s="122">
        <v>4538</v>
      </c>
      <c r="B88" s="123">
        <v>40831</v>
      </c>
      <c r="C88" s="121">
        <v>4746</v>
      </c>
      <c r="D88" s="124">
        <v>858</v>
      </c>
      <c r="E88" s="124">
        <v>958</v>
      </c>
      <c r="F88" s="122" t="s">
        <v>0</v>
      </c>
      <c r="G88" s="124" t="s">
        <v>28</v>
      </c>
      <c r="H88" s="124" t="s">
        <v>52</v>
      </c>
      <c r="I88" s="124" t="s">
        <v>3</v>
      </c>
      <c r="J88" s="124" t="s">
        <v>16</v>
      </c>
      <c r="K88" s="125">
        <v>12.21</v>
      </c>
      <c r="L88" s="124">
        <f t="shared" si="1"/>
        <v>990.07000000000016</v>
      </c>
      <c r="M88" s="122">
        <v>23</v>
      </c>
    </row>
    <row r="89" spans="1:13" x14ac:dyDescent="0.25">
      <c r="A89" s="122">
        <v>4539</v>
      </c>
      <c r="B89" s="123">
        <v>40831</v>
      </c>
      <c r="C89" s="121">
        <v>5637</v>
      </c>
      <c r="D89" s="124">
        <v>847</v>
      </c>
      <c r="E89" s="124">
        <v>907</v>
      </c>
      <c r="F89" s="122" t="s">
        <v>0</v>
      </c>
      <c r="G89" s="124" t="s">
        <v>23</v>
      </c>
      <c r="H89" s="124" t="s">
        <v>66</v>
      </c>
      <c r="I89" s="124" t="s">
        <v>31</v>
      </c>
      <c r="J89" s="124" t="s">
        <v>16</v>
      </c>
      <c r="K89" s="125">
        <v>9.69</v>
      </c>
      <c r="L89" s="124">
        <f t="shared" si="1"/>
        <v>999.76000000000022</v>
      </c>
      <c r="M89" s="122">
        <v>23</v>
      </c>
    </row>
    <row r="90" spans="1:13" x14ac:dyDescent="0.25">
      <c r="A90" s="122">
        <v>4540</v>
      </c>
      <c r="B90" s="123">
        <v>40831</v>
      </c>
      <c r="C90" s="121">
        <v>5638</v>
      </c>
      <c r="D90" s="124">
        <v>921</v>
      </c>
      <c r="E90" s="124">
        <v>945</v>
      </c>
      <c r="F90" s="122" t="s">
        <v>0</v>
      </c>
      <c r="G90" s="124" t="s">
        <v>23</v>
      </c>
      <c r="H90" s="124" t="s">
        <v>66</v>
      </c>
      <c r="I90" s="124" t="s">
        <v>31</v>
      </c>
      <c r="J90" s="124" t="s">
        <v>16</v>
      </c>
      <c r="K90" s="125">
        <v>12.46</v>
      </c>
      <c r="L90" s="124">
        <f t="shared" si="1"/>
        <v>1012.2200000000003</v>
      </c>
      <c r="M90" s="122">
        <v>23</v>
      </c>
    </row>
    <row r="91" spans="1:13" x14ac:dyDescent="0.25">
      <c r="A91" s="122">
        <v>4541</v>
      </c>
      <c r="B91" s="123">
        <v>40831</v>
      </c>
      <c r="C91" s="121">
        <v>5075</v>
      </c>
      <c r="D91" s="124">
        <v>1055</v>
      </c>
      <c r="E91" s="124">
        <v>1115</v>
      </c>
      <c r="F91" s="122" t="s">
        <v>0</v>
      </c>
      <c r="G91" s="124" t="s">
        <v>46</v>
      </c>
      <c r="H91" s="124" t="s">
        <v>114</v>
      </c>
      <c r="I91" s="124" t="s">
        <v>45</v>
      </c>
      <c r="J91" s="124" t="s">
        <v>16</v>
      </c>
      <c r="K91" s="125">
        <v>11.54</v>
      </c>
      <c r="L91" s="124">
        <f t="shared" si="1"/>
        <v>1023.7600000000002</v>
      </c>
      <c r="M91" s="122">
        <v>23</v>
      </c>
    </row>
    <row r="92" spans="1:13" x14ac:dyDescent="0.25">
      <c r="A92" s="122">
        <v>4542</v>
      </c>
      <c r="B92" s="123">
        <v>40831</v>
      </c>
      <c r="C92" s="121">
        <v>5639</v>
      </c>
      <c r="D92" s="124">
        <v>1115</v>
      </c>
      <c r="E92" s="124">
        <v>1135</v>
      </c>
      <c r="F92" s="122" t="s">
        <v>0</v>
      </c>
      <c r="G92" s="124" t="s">
        <v>23</v>
      </c>
      <c r="H92" s="124" t="s">
        <v>66</v>
      </c>
      <c r="I92" s="124" t="s">
        <v>2</v>
      </c>
      <c r="J92" s="124" t="s">
        <v>16</v>
      </c>
      <c r="K92" s="125">
        <v>12.89</v>
      </c>
      <c r="L92" s="124">
        <f t="shared" si="1"/>
        <v>1036.6500000000003</v>
      </c>
      <c r="M92" s="122">
        <v>23</v>
      </c>
    </row>
    <row r="93" spans="1:13" x14ac:dyDescent="0.25">
      <c r="A93" s="122">
        <v>4543</v>
      </c>
      <c r="B93" s="123">
        <v>40831</v>
      </c>
      <c r="C93" s="121">
        <v>5640</v>
      </c>
      <c r="D93" s="124">
        <v>1137</v>
      </c>
      <c r="E93" s="124">
        <v>1155</v>
      </c>
      <c r="F93" s="122" t="s">
        <v>0</v>
      </c>
      <c r="G93" s="124" t="s">
        <v>23</v>
      </c>
      <c r="H93" s="124" t="s">
        <v>66</v>
      </c>
      <c r="I93" s="124" t="s">
        <v>2</v>
      </c>
      <c r="J93" s="124" t="s">
        <v>16</v>
      </c>
      <c r="K93" s="125">
        <v>8.57</v>
      </c>
      <c r="L93" s="124">
        <f t="shared" si="1"/>
        <v>1045.2200000000003</v>
      </c>
      <c r="M93" s="122">
        <v>23</v>
      </c>
    </row>
    <row r="94" spans="1:13" x14ac:dyDescent="0.25">
      <c r="A94" s="122">
        <v>4544</v>
      </c>
      <c r="B94" s="123">
        <v>40831</v>
      </c>
      <c r="C94" s="121">
        <v>5457</v>
      </c>
      <c r="D94" s="124">
        <v>1317</v>
      </c>
      <c r="E94" s="124">
        <v>1335</v>
      </c>
      <c r="F94" s="122" t="s">
        <v>0</v>
      </c>
      <c r="G94" s="124" t="s">
        <v>48</v>
      </c>
      <c r="H94" s="124" t="s">
        <v>51</v>
      </c>
      <c r="I94" s="124" t="s">
        <v>2</v>
      </c>
      <c r="J94" s="124" t="s">
        <v>16</v>
      </c>
      <c r="K94" s="125">
        <v>14.33</v>
      </c>
      <c r="L94" s="124">
        <f t="shared" si="1"/>
        <v>1059.5500000000002</v>
      </c>
      <c r="M94" s="122">
        <v>23</v>
      </c>
    </row>
    <row r="95" spans="1:13" x14ac:dyDescent="0.25">
      <c r="A95" s="122">
        <v>4545</v>
      </c>
      <c r="B95" s="123">
        <v>40831</v>
      </c>
      <c r="C95" s="121">
        <v>5641</v>
      </c>
      <c r="D95" s="124">
        <v>1401</v>
      </c>
      <c r="E95" s="124">
        <v>1420</v>
      </c>
      <c r="F95" s="122" t="s">
        <v>0</v>
      </c>
      <c r="G95" s="124" t="s">
        <v>23</v>
      </c>
      <c r="H95" s="124" t="s">
        <v>66</v>
      </c>
      <c r="I95" s="124" t="s">
        <v>31</v>
      </c>
      <c r="J95" s="124" t="s">
        <v>16</v>
      </c>
      <c r="K95" s="125">
        <v>9.64</v>
      </c>
      <c r="L95" s="124">
        <f t="shared" si="1"/>
        <v>1069.1900000000003</v>
      </c>
      <c r="M95" s="122">
        <v>23</v>
      </c>
    </row>
    <row r="96" spans="1:13" x14ac:dyDescent="0.25">
      <c r="A96" s="122">
        <v>4546</v>
      </c>
      <c r="B96" s="123">
        <v>40831</v>
      </c>
      <c r="C96" s="121">
        <v>1368</v>
      </c>
      <c r="D96" s="124">
        <v>1416</v>
      </c>
      <c r="E96" s="124">
        <v>1440</v>
      </c>
      <c r="F96" s="122" t="s">
        <v>176</v>
      </c>
      <c r="G96" s="124" t="s">
        <v>182</v>
      </c>
      <c r="H96" s="124" t="s">
        <v>183</v>
      </c>
      <c r="I96" s="124" t="s">
        <v>179</v>
      </c>
      <c r="J96" s="124" t="s">
        <v>16</v>
      </c>
      <c r="K96" s="125">
        <v>10.97</v>
      </c>
      <c r="L96" s="124">
        <f t="shared" si="1"/>
        <v>1080.1600000000003</v>
      </c>
      <c r="M96" s="122">
        <v>23</v>
      </c>
    </row>
    <row r="97" spans="1:13" x14ac:dyDescent="0.25">
      <c r="A97" s="122">
        <v>4547</v>
      </c>
      <c r="B97" s="123">
        <v>40831</v>
      </c>
      <c r="C97" s="121">
        <v>5459</v>
      </c>
      <c r="D97" s="124">
        <v>1448</v>
      </c>
      <c r="E97" s="124">
        <v>1505</v>
      </c>
      <c r="F97" s="122" t="s">
        <v>0</v>
      </c>
      <c r="G97" s="124" t="s">
        <v>48</v>
      </c>
      <c r="H97" s="124" t="s">
        <v>52</v>
      </c>
      <c r="I97" s="124" t="s">
        <v>2</v>
      </c>
      <c r="J97" s="124" t="s">
        <v>16</v>
      </c>
      <c r="K97" s="125">
        <v>14.98</v>
      </c>
      <c r="L97" s="124">
        <f t="shared" si="1"/>
        <v>1095.1400000000003</v>
      </c>
      <c r="M97" s="122">
        <v>23</v>
      </c>
    </row>
    <row r="98" spans="1:13" x14ac:dyDescent="0.25">
      <c r="A98" s="122">
        <v>4548</v>
      </c>
      <c r="B98" s="123">
        <v>40831</v>
      </c>
      <c r="C98" s="121">
        <v>1452</v>
      </c>
      <c r="D98" s="124">
        <v>1509</v>
      </c>
      <c r="E98" s="124">
        <v>1530</v>
      </c>
      <c r="F98" s="122" t="s">
        <v>176</v>
      </c>
      <c r="G98" s="124" t="s">
        <v>182</v>
      </c>
      <c r="H98" s="124" t="s">
        <v>183</v>
      </c>
      <c r="I98" s="124" t="s">
        <v>184</v>
      </c>
      <c r="J98" s="124" t="s">
        <v>16</v>
      </c>
      <c r="K98" s="125">
        <v>10.01</v>
      </c>
      <c r="L98" s="124">
        <f t="shared" si="1"/>
        <v>1105.1500000000003</v>
      </c>
      <c r="M98" s="122">
        <v>23</v>
      </c>
    </row>
    <row r="99" spans="1:13" x14ac:dyDescent="0.25">
      <c r="A99" s="122">
        <v>4549</v>
      </c>
      <c r="B99" s="123">
        <v>40833</v>
      </c>
      <c r="C99" s="121">
        <v>5461</v>
      </c>
      <c r="D99" s="124">
        <v>1224</v>
      </c>
      <c r="E99" s="124">
        <v>1240</v>
      </c>
      <c r="F99" s="122" t="s">
        <v>0</v>
      </c>
      <c r="G99" s="124" t="s">
        <v>48</v>
      </c>
      <c r="H99" s="124" t="s">
        <v>51</v>
      </c>
      <c r="I99" s="124" t="s">
        <v>2</v>
      </c>
      <c r="J99" s="124" t="s">
        <v>16</v>
      </c>
      <c r="K99" s="125">
        <v>15.34</v>
      </c>
      <c r="L99" s="124">
        <f t="shared" si="1"/>
        <v>1120.4900000000002</v>
      </c>
      <c r="M99" s="122">
        <v>24</v>
      </c>
    </row>
    <row r="100" spans="1:13" x14ac:dyDescent="0.25">
      <c r="A100" s="122">
        <v>4550</v>
      </c>
      <c r="B100" s="123">
        <v>40833</v>
      </c>
      <c r="C100" s="121">
        <v>5642</v>
      </c>
      <c r="D100" s="124">
        <v>1332</v>
      </c>
      <c r="E100" s="124">
        <v>1352</v>
      </c>
      <c r="F100" s="122" t="s">
        <v>0</v>
      </c>
      <c r="G100" s="124" t="s">
        <v>23</v>
      </c>
      <c r="H100" s="124" t="s">
        <v>66</v>
      </c>
      <c r="I100" s="124" t="s">
        <v>3</v>
      </c>
      <c r="J100" s="124" t="s">
        <v>16</v>
      </c>
      <c r="K100" s="125">
        <v>9.3800000000000008</v>
      </c>
      <c r="L100" s="124">
        <f t="shared" si="1"/>
        <v>1129.8700000000003</v>
      </c>
      <c r="M100" s="122">
        <v>24</v>
      </c>
    </row>
    <row r="101" spans="1:13" x14ac:dyDescent="0.25">
      <c r="A101" s="122">
        <v>4551</v>
      </c>
      <c r="B101" s="123">
        <v>40833</v>
      </c>
      <c r="C101" s="121">
        <v>5076</v>
      </c>
      <c r="D101" s="124">
        <v>1339</v>
      </c>
      <c r="E101" s="124">
        <v>1359</v>
      </c>
      <c r="F101" s="122" t="s">
        <v>0</v>
      </c>
      <c r="G101" s="124" t="s">
        <v>46</v>
      </c>
      <c r="H101" s="124" t="s">
        <v>114</v>
      </c>
      <c r="I101" s="124" t="s">
        <v>3</v>
      </c>
      <c r="J101" s="124" t="s">
        <v>16</v>
      </c>
      <c r="K101" s="125">
        <v>10.45</v>
      </c>
      <c r="L101" s="124">
        <f t="shared" si="1"/>
        <v>1140.3200000000004</v>
      </c>
      <c r="M101" s="122">
        <v>24</v>
      </c>
    </row>
    <row r="102" spans="1:13" x14ac:dyDescent="0.25">
      <c r="A102" s="122">
        <v>4552</v>
      </c>
      <c r="B102" s="123">
        <v>40833</v>
      </c>
      <c r="C102" s="121">
        <v>5461</v>
      </c>
      <c r="D102" s="124">
        <v>1345</v>
      </c>
      <c r="E102" s="124">
        <v>1400</v>
      </c>
      <c r="F102" s="122" t="s">
        <v>0</v>
      </c>
      <c r="G102" s="124" t="s">
        <v>48</v>
      </c>
      <c r="H102" s="124" t="s">
        <v>51</v>
      </c>
      <c r="I102" s="124" t="s">
        <v>2</v>
      </c>
      <c r="J102" s="124" t="s">
        <v>16</v>
      </c>
      <c r="K102" s="125">
        <v>15.71</v>
      </c>
      <c r="L102" s="124">
        <f t="shared" si="1"/>
        <v>1156.0300000000004</v>
      </c>
      <c r="M102" s="122">
        <v>24</v>
      </c>
    </row>
    <row r="103" spans="1:13" x14ac:dyDescent="0.25">
      <c r="A103" s="122">
        <v>4553</v>
      </c>
      <c r="B103" s="123">
        <v>40833</v>
      </c>
      <c r="C103" s="121">
        <v>5462</v>
      </c>
      <c r="D103" s="124">
        <v>1518</v>
      </c>
      <c r="E103" s="124">
        <v>1538</v>
      </c>
      <c r="F103" s="122" t="s">
        <v>0</v>
      </c>
      <c r="G103" s="124" t="s">
        <v>48</v>
      </c>
      <c r="H103" s="124" t="s">
        <v>51</v>
      </c>
      <c r="I103" s="124" t="s">
        <v>2</v>
      </c>
      <c r="J103" s="124" t="s">
        <v>16</v>
      </c>
      <c r="K103" s="125">
        <v>15.59</v>
      </c>
      <c r="L103" s="124">
        <f t="shared" si="1"/>
        <v>1171.6200000000003</v>
      </c>
      <c r="M103" s="122">
        <v>24</v>
      </c>
    </row>
    <row r="104" spans="1:13" x14ac:dyDescent="0.25">
      <c r="A104" s="122">
        <v>4554</v>
      </c>
      <c r="B104" s="123">
        <v>40833</v>
      </c>
      <c r="C104" s="121">
        <v>5643</v>
      </c>
      <c r="D104" s="124">
        <v>1405</v>
      </c>
      <c r="E104" s="124">
        <v>1425</v>
      </c>
      <c r="F104" s="122" t="s">
        <v>0</v>
      </c>
      <c r="G104" s="124" t="s">
        <v>23</v>
      </c>
      <c r="H104" s="124" t="s">
        <v>66</v>
      </c>
      <c r="I104" s="124" t="s">
        <v>3</v>
      </c>
      <c r="J104" s="124" t="s">
        <v>16</v>
      </c>
      <c r="K104" s="125">
        <v>13.49</v>
      </c>
      <c r="L104" s="124">
        <f t="shared" si="1"/>
        <v>1185.1100000000004</v>
      </c>
      <c r="M104" s="122">
        <v>24</v>
      </c>
    </row>
    <row r="105" spans="1:13" x14ac:dyDescent="0.25">
      <c r="A105" s="122">
        <v>4555</v>
      </c>
      <c r="B105" s="123">
        <v>40833</v>
      </c>
      <c r="C105" s="121">
        <v>5463</v>
      </c>
      <c r="D105" s="124">
        <v>1609</v>
      </c>
      <c r="E105" s="124">
        <v>1629</v>
      </c>
      <c r="F105" s="122" t="s">
        <v>0</v>
      </c>
      <c r="G105" s="124" t="s">
        <v>48</v>
      </c>
      <c r="H105" s="124" t="s">
        <v>51</v>
      </c>
      <c r="I105" s="124" t="s">
        <v>2</v>
      </c>
      <c r="J105" s="124" t="s">
        <v>16</v>
      </c>
      <c r="K105" s="125">
        <v>15.67</v>
      </c>
      <c r="L105" s="124">
        <f t="shared" si="1"/>
        <v>1200.7800000000004</v>
      </c>
      <c r="M105" s="122">
        <v>24</v>
      </c>
    </row>
    <row r="106" spans="1:13" x14ac:dyDescent="0.25">
      <c r="A106" s="122">
        <v>4556</v>
      </c>
      <c r="B106" s="123">
        <v>40833</v>
      </c>
      <c r="C106" s="121">
        <v>5644</v>
      </c>
      <c r="D106" s="124">
        <v>1724</v>
      </c>
      <c r="E106" s="124">
        <v>1744</v>
      </c>
      <c r="F106" s="122" t="s">
        <v>0</v>
      </c>
      <c r="G106" s="124" t="s">
        <v>23</v>
      </c>
      <c r="H106" s="124" t="s">
        <v>66</v>
      </c>
      <c r="I106" s="124" t="s">
        <v>31</v>
      </c>
      <c r="J106" s="124" t="s">
        <v>16</v>
      </c>
      <c r="K106" s="125">
        <v>6.58</v>
      </c>
      <c r="L106" s="124">
        <f t="shared" si="1"/>
        <v>1207.3600000000004</v>
      </c>
      <c r="M106" s="122">
        <v>24</v>
      </c>
    </row>
    <row r="107" spans="1:13" x14ac:dyDescent="0.25">
      <c r="A107" s="122">
        <v>4557</v>
      </c>
      <c r="B107" s="123">
        <v>40833</v>
      </c>
      <c r="C107" s="121">
        <v>5645</v>
      </c>
      <c r="D107" s="124">
        <v>1745</v>
      </c>
      <c r="E107" s="124">
        <v>1805</v>
      </c>
      <c r="F107" s="122" t="s">
        <v>0</v>
      </c>
      <c r="G107" s="124" t="s">
        <v>23</v>
      </c>
      <c r="H107" s="124" t="s">
        <v>66</v>
      </c>
      <c r="I107" s="124" t="s">
        <v>31</v>
      </c>
      <c r="J107" s="124" t="s">
        <v>16</v>
      </c>
      <c r="K107" s="125">
        <v>8.6</v>
      </c>
      <c r="L107" s="124">
        <f t="shared" si="1"/>
        <v>1215.9600000000003</v>
      </c>
      <c r="M107" s="122">
        <v>24</v>
      </c>
    </row>
    <row r="108" spans="1:13" x14ac:dyDescent="0.25">
      <c r="A108" s="122">
        <v>4558</v>
      </c>
      <c r="B108" s="123">
        <v>40833</v>
      </c>
      <c r="C108" s="121">
        <v>4747</v>
      </c>
      <c r="D108" s="124">
        <v>1849</v>
      </c>
      <c r="E108" s="124">
        <v>1909</v>
      </c>
      <c r="F108" s="122" t="s">
        <v>0</v>
      </c>
      <c r="G108" s="124" t="s">
        <v>28</v>
      </c>
      <c r="H108" s="124" t="s">
        <v>52</v>
      </c>
      <c r="I108" s="124" t="s">
        <v>39</v>
      </c>
      <c r="J108" s="124" t="s">
        <v>16</v>
      </c>
      <c r="K108" s="125">
        <v>13.55</v>
      </c>
      <c r="L108" s="124">
        <f t="shared" si="1"/>
        <v>1229.5100000000002</v>
      </c>
      <c r="M108" s="122">
        <v>24</v>
      </c>
    </row>
    <row r="109" spans="1:13" x14ac:dyDescent="0.25">
      <c r="A109" s="122">
        <v>4559</v>
      </c>
      <c r="B109" s="123">
        <v>40833</v>
      </c>
      <c r="C109" s="121">
        <v>4748</v>
      </c>
      <c r="D109" s="124">
        <v>1912</v>
      </c>
      <c r="E109" s="124">
        <v>1932</v>
      </c>
      <c r="F109" s="122" t="s">
        <v>0</v>
      </c>
      <c r="G109" s="124" t="s">
        <v>28</v>
      </c>
      <c r="H109" s="124" t="s">
        <v>52</v>
      </c>
      <c r="I109" s="124" t="s">
        <v>42</v>
      </c>
      <c r="J109" s="124" t="s">
        <v>16</v>
      </c>
      <c r="K109" s="125">
        <v>10.23</v>
      </c>
      <c r="L109" s="124">
        <f t="shared" si="1"/>
        <v>1239.7400000000002</v>
      </c>
      <c r="M109" s="122">
        <v>24</v>
      </c>
    </row>
    <row r="110" spans="1:13" x14ac:dyDescent="0.25">
      <c r="A110" s="122">
        <v>4562</v>
      </c>
      <c r="B110" s="123">
        <v>40834</v>
      </c>
      <c r="C110" s="121">
        <v>4750</v>
      </c>
      <c r="D110" s="124">
        <v>1227</v>
      </c>
      <c r="E110" s="124">
        <v>1247</v>
      </c>
      <c r="F110" s="122" t="s">
        <v>0</v>
      </c>
      <c r="G110" s="124" t="s">
        <v>28</v>
      </c>
      <c r="H110" s="124" t="s">
        <v>52</v>
      </c>
      <c r="I110" s="124" t="s">
        <v>3</v>
      </c>
      <c r="J110" s="124" t="s">
        <v>16</v>
      </c>
      <c r="K110" s="125">
        <v>14.34</v>
      </c>
      <c r="L110" s="124">
        <f t="shared" si="1"/>
        <v>1254.0800000000002</v>
      </c>
      <c r="M110" s="122">
        <v>24</v>
      </c>
    </row>
    <row r="111" spans="1:13" x14ac:dyDescent="0.25">
      <c r="A111" s="122">
        <v>4563</v>
      </c>
      <c r="B111" s="123">
        <v>40834</v>
      </c>
      <c r="C111" s="121">
        <v>4749</v>
      </c>
      <c r="D111" s="124">
        <v>1300</v>
      </c>
      <c r="E111" s="124">
        <v>1320</v>
      </c>
      <c r="F111" s="122" t="s">
        <v>0</v>
      </c>
      <c r="G111" s="124" t="s">
        <v>28</v>
      </c>
      <c r="H111" s="124" t="s">
        <v>52</v>
      </c>
      <c r="I111" s="124" t="s">
        <v>3</v>
      </c>
      <c r="J111" s="124" t="s">
        <v>16</v>
      </c>
      <c r="K111" s="125">
        <v>11.52</v>
      </c>
      <c r="L111" s="124">
        <f t="shared" si="1"/>
        <v>1265.6000000000001</v>
      </c>
      <c r="M111" s="122">
        <v>24</v>
      </c>
    </row>
    <row r="112" spans="1:13" x14ac:dyDescent="0.25">
      <c r="A112" s="122">
        <v>4564</v>
      </c>
      <c r="B112" s="123">
        <v>40834</v>
      </c>
      <c r="C112" s="121">
        <v>5647</v>
      </c>
      <c r="D112" s="124">
        <v>1317</v>
      </c>
      <c r="E112" s="124">
        <v>1337</v>
      </c>
      <c r="F112" s="122" t="s">
        <v>0</v>
      </c>
      <c r="G112" s="124" t="s">
        <v>23</v>
      </c>
      <c r="H112" s="124" t="s">
        <v>66</v>
      </c>
      <c r="I112" s="124" t="s">
        <v>33</v>
      </c>
      <c r="J112" s="124" t="s">
        <v>16</v>
      </c>
      <c r="K112" s="125">
        <v>8.1300000000000008</v>
      </c>
      <c r="L112" s="124">
        <f t="shared" si="1"/>
        <v>1273.7300000000002</v>
      </c>
      <c r="M112" s="122">
        <v>24</v>
      </c>
    </row>
    <row r="113" spans="1:13" x14ac:dyDescent="0.25">
      <c r="A113" s="122">
        <v>4565</v>
      </c>
      <c r="B113" s="123">
        <v>40834</v>
      </c>
      <c r="C113" s="121">
        <v>5646</v>
      </c>
      <c r="D113" s="124">
        <v>1344</v>
      </c>
      <c r="E113" s="124">
        <v>1405</v>
      </c>
      <c r="F113" s="122" t="s">
        <v>0</v>
      </c>
      <c r="G113" s="124" t="s">
        <v>23</v>
      </c>
      <c r="H113" s="124" t="s">
        <v>66</v>
      </c>
      <c r="I113" s="124" t="s">
        <v>35</v>
      </c>
      <c r="J113" s="124" t="s">
        <v>16</v>
      </c>
      <c r="K113" s="125">
        <v>12.37</v>
      </c>
      <c r="L113" s="124">
        <f t="shared" si="1"/>
        <v>1286.1000000000001</v>
      </c>
      <c r="M113" s="122">
        <v>24</v>
      </c>
    </row>
    <row r="114" spans="1:13" x14ac:dyDescent="0.25">
      <c r="A114" s="122">
        <v>4566</v>
      </c>
      <c r="B114" s="123">
        <v>40834</v>
      </c>
      <c r="C114" s="121">
        <v>5464</v>
      </c>
      <c r="D114" s="124">
        <v>1456</v>
      </c>
      <c r="E114" s="124">
        <v>1516</v>
      </c>
      <c r="F114" s="122" t="s">
        <v>0</v>
      </c>
      <c r="G114" s="124" t="s">
        <v>48</v>
      </c>
      <c r="H114" s="124" t="s">
        <v>51</v>
      </c>
      <c r="I114" s="124" t="s">
        <v>2</v>
      </c>
      <c r="J114" s="124" t="s">
        <v>16</v>
      </c>
      <c r="K114" s="125">
        <v>14.72</v>
      </c>
      <c r="L114" s="124">
        <f t="shared" si="1"/>
        <v>1300.8200000000002</v>
      </c>
      <c r="M114" s="122">
        <v>24</v>
      </c>
    </row>
    <row r="115" spans="1:13" x14ac:dyDescent="0.25">
      <c r="A115" s="122">
        <v>4567</v>
      </c>
      <c r="B115" s="123">
        <v>40834</v>
      </c>
      <c r="C115" s="121">
        <v>5465</v>
      </c>
      <c r="D115" s="124">
        <v>1558</v>
      </c>
      <c r="E115" s="124">
        <v>1615</v>
      </c>
      <c r="F115" s="122" t="s">
        <v>0</v>
      </c>
      <c r="G115" s="124" t="s">
        <v>48</v>
      </c>
      <c r="H115" s="124" t="s">
        <v>51</v>
      </c>
      <c r="I115" s="124" t="s">
        <v>2</v>
      </c>
      <c r="J115" s="124" t="s">
        <v>16</v>
      </c>
      <c r="K115" s="125">
        <v>14.14</v>
      </c>
      <c r="L115" s="124">
        <f t="shared" si="1"/>
        <v>1314.9600000000003</v>
      </c>
      <c r="M115" s="122">
        <v>24</v>
      </c>
    </row>
    <row r="116" spans="1:13" x14ac:dyDescent="0.25">
      <c r="A116" s="122">
        <v>4568</v>
      </c>
      <c r="B116" s="123">
        <v>40834</v>
      </c>
      <c r="C116" s="121">
        <v>5648</v>
      </c>
      <c r="D116" s="124">
        <v>1656</v>
      </c>
      <c r="E116" s="124">
        <v>1710</v>
      </c>
      <c r="F116" s="122" t="s">
        <v>0</v>
      </c>
      <c r="G116" s="124" t="s">
        <v>23</v>
      </c>
      <c r="H116" s="124" t="s">
        <v>66</v>
      </c>
      <c r="I116" s="124" t="s">
        <v>31</v>
      </c>
      <c r="J116" s="124" t="s">
        <v>16</v>
      </c>
      <c r="K116" s="125">
        <v>8.43</v>
      </c>
      <c r="L116" s="124">
        <f t="shared" si="1"/>
        <v>1323.3900000000003</v>
      </c>
      <c r="M116" s="122">
        <v>24</v>
      </c>
    </row>
    <row r="117" spans="1:13" x14ac:dyDescent="0.25">
      <c r="A117" s="122">
        <v>4569</v>
      </c>
      <c r="B117" s="123">
        <v>40834</v>
      </c>
      <c r="C117" s="121">
        <v>5649</v>
      </c>
      <c r="D117" s="124">
        <v>1712</v>
      </c>
      <c r="E117" s="124">
        <v>1725</v>
      </c>
      <c r="F117" s="122" t="s">
        <v>0</v>
      </c>
      <c r="G117" s="124" t="s">
        <v>23</v>
      </c>
      <c r="H117" s="124" t="s">
        <v>66</v>
      </c>
      <c r="I117" s="124" t="s">
        <v>31</v>
      </c>
      <c r="J117" s="124" t="s">
        <v>16</v>
      </c>
      <c r="K117" s="125">
        <v>11.13</v>
      </c>
      <c r="L117" s="124">
        <f t="shared" si="1"/>
        <v>1334.5200000000004</v>
      </c>
      <c r="M117" s="122">
        <v>24</v>
      </c>
    </row>
    <row r="118" spans="1:13" x14ac:dyDescent="0.25">
      <c r="A118" s="122">
        <v>4571</v>
      </c>
      <c r="B118" s="123">
        <v>40834</v>
      </c>
      <c r="C118" s="121">
        <v>5650</v>
      </c>
      <c r="D118" s="124">
        <v>1837</v>
      </c>
      <c r="E118" s="124">
        <v>1850</v>
      </c>
      <c r="F118" s="122" t="s">
        <v>0</v>
      </c>
      <c r="G118" s="124" t="s">
        <v>23</v>
      </c>
      <c r="H118" s="124" t="s">
        <v>66</v>
      </c>
      <c r="I118" s="124" t="s">
        <v>2</v>
      </c>
      <c r="J118" s="124" t="s">
        <v>16</v>
      </c>
      <c r="K118" s="125">
        <v>8.35</v>
      </c>
      <c r="L118" s="124">
        <f t="shared" si="1"/>
        <v>1342.8700000000003</v>
      </c>
      <c r="M118" s="122">
        <v>24</v>
      </c>
    </row>
    <row r="119" spans="1:13" x14ac:dyDescent="0.25">
      <c r="A119" s="122">
        <v>4573</v>
      </c>
      <c r="B119" s="123">
        <v>40835</v>
      </c>
      <c r="C119" s="121">
        <v>5652</v>
      </c>
      <c r="D119" s="124">
        <v>1017</v>
      </c>
      <c r="E119" s="124">
        <v>1030</v>
      </c>
      <c r="F119" s="122" t="s">
        <v>0</v>
      </c>
      <c r="G119" s="124" t="s">
        <v>23</v>
      </c>
      <c r="H119" s="124" t="s">
        <v>66</v>
      </c>
      <c r="I119" s="124" t="s">
        <v>41</v>
      </c>
      <c r="J119" s="124" t="s">
        <v>16</v>
      </c>
      <c r="K119" s="125">
        <v>8.2100000000000009</v>
      </c>
      <c r="L119" s="124">
        <f t="shared" si="1"/>
        <v>1351.0800000000004</v>
      </c>
      <c r="M119" s="122">
        <v>24</v>
      </c>
    </row>
    <row r="120" spans="1:13" x14ac:dyDescent="0.25">
      <c r="A120" s="122">
        <v>4574</v>
      </c>
      <c r="B120" s="123">
        <v>40835</v>
      </c>
      <c r="C120" s="121">
        <v>5651</v>
      </c>
      <c r="D120" s="124">
        <v>1044</v>
      </c>
      <c r="E120" s="124">
        <v>1100</v>
      </c>
      <c r="F120" s="122" t="s">
        <v>0</v>
      </c>
      <c r="G120" s="124" t="s">
        <v>23</v>
      </c>
      <c r="H120" s="124" t="s">
        <v>66</v>
      </c>
      <c r="I120" s="124" t="s">
        <v>2</v>
      </c>
      <c r="J120" s="124" t="s">
        <v>16</v>
      </c>
      <c r="K120" s="125">
        <v>10.48</v>
      </c>
      <c r="L120" s="124">
        <f t="shared" si="1"/>
        <v>1361.5600000000004</v>
      </c>
      <c r="M120" s="122">
        <v>24</v>
      </c>
    </row>
    <row r="121" spans="1:13" x14ac:dyDescent="0.25">
      <c r="A121" s="122">
        <v>4575</v>
      </c>
      <c r="B121" s="123">
        <v>40835</v>
      </c>
      <c r="C121" s="121">
        <v>5077</v>
      </c>
      <c r="D121" s="124">
        <v>1048</v>
      </c>
      <c r="E121" s="124">
        <v>1108</v>
      </c>
      <c r="F121" s="122" t="s">
        <v>0</v>
      </c>
      <c r="G121" s="124" t="s">
        <v>46</v>
      </c>
      <c r="H121" s="124" t="s">
        <v>114</v>
      </c>
      <c r="I121" s="124" t="s">
        <v>34</v>
      </c>
      <c r="J121" s="124" t="s">
        <v>16</v>
      </c>
      <c r="K121" s="125">
        <v>8.6999999999999993</v>
      </c>
      <c r="L121" s="124">
        <f t="shared" si="1"/>
        <v>1370.2600000000004</v>
      </c>
      <c r="M121" s="122">
        <v>24</v>
      </c>
    </row>
    <row r="122" spans="1:13" x14ac:dyDescent="0.25">
      <c r="A122" s="122">
        <v>5476</v>
      </c>
      <c r="B122" s="123">
        <v>40835</v>
      </c>
      <c r="C122" s="121">
        <v>5752</v>
      </c>
      <c r="D122" s="124">
        <v>1332</v>
      </c>
      <c r="E122" s="124">
        <v>1350</v>
      </c>
      <c r="F122" s="122" t="s">
        <v>0</v>
      </c>
      <c r="G122" s="124" t="s">
        <v>28</v>
      </c>
      <c r="H122" s="124" t="s">
        <v>52</v>
      </c>
      <c r="I122" s="124" t="s">
        <v>3</v>
      </c>
      <c r="J122" s="124" t="s">
        <v>16</v>
      </c>
      <c r="K122" s="125">
        <v>13.88</v>
      </c>
      <c r="L122" s="124">
        <f t="shared" si="1"/>
        <v>1384.1400000000006</v>
      </c>
      <c r="M122" s="122">
        <v>24</v>
      </c>
    </row>
    <row r="123" spans="1:13" x14ac:dyDescent="0.25">
      <c r="A123" s="122">
        <v>4577</v>
      </c>
      <c r="B123" s="123">
        <v>40835</v>
      </c>
      <c r="C123" s="121">
        <v>5751</v>
      </c>
      <c r="D123" s="124">
        <v>1350</v>
      </c>
      <c r="E123" s="124">
        <v>1410</v>
      </c>
      <c r="F123" s="122" t="s">
        <v>0</v>
      </c>
      <c r="G123" s="124" t="s">
        <v>28</v>
      </c>
      <c r="H123" s="124" t="s">
        <v>52</v>
      </c>
      <c r="I123" s="124" t="s">
        <v>3</v>
      </c>
      <c r="J123" s="124" t="s">
        <v>16</v>
      </c>
      <c r="K123" s="125">
        <v>10.73</v>
      </c>
      <c r="L123" s="124">
        <f t="shared" si="1"/>
        <v>1394.8700000000006</v>
      </c>
      <c r="M123" s="122">
        <v>24</v>
      </c>
    </row>
    <row r="124" spans="1:13" x14ac:dyDescent="0.25">
      <c r="A124" s="122">
        <v>4578</v>
      </c>
      <c r="B124" s="123">
        <v>40835</v>
      </c>
      <c r="C124" s="121">
        <v>5654</v>
      </c>
      <c r="D124" s="124">
        <v>1415</v>
      </c>
      <c r="E124" s="124">
        <v>1425</v>
      </c>
      <c r="F124" s="122" t="s">
        <v>0</v>
      </c>
      <c r="G124" s="124" t="s">
        <v>23</v>
      </c>
      <c r="H124" s="124" t="s">
        <v>66</v>
      </c>
      <c r="I124" s="124" t="s">
        <v>31</v>
      </c>
      <c r="J124" s="124" t="s">
        <v>16</v>
      </c>
      <c r="K124" s="125">
        <v>10.28</v>
      </c>
      <c r="L124" s="124">
        <f t="shared" si="1"/>
        <v>1405.1500000000005</v>
      </c>
      <c r="M124" s="122">
        <v>24</v>
      </c>
    </row>
    <row r="125" spans="1:13" x14ac:dyDescent="0.25">
      <c r="A125" s="122">
        <v>4579</v>
      </c>
      <c r="B125" s="123">
        <v>40835</v>
      </c>
      <c r="C125" s="121">
        <v>5466</v>
      </c>
      <c r="D125" s="124">
        <v>1428</v>
      </c>
      <c r="E125" s="124">
        <v>1448</v>
      </c>
      <c r="F125" s="122" t="s">
        <v>0</v>
      </c>
      <c r="G125" s="124" t="s">
        <v>48</v>
      </c>
      <c r="H125" s="124" t="s">
        <v>51</v>
      </c>
      <c r="I125" s="124" t="s">
        <v>2</v>
      </c>
      <c r="J125" s="124" t="s">
        <v>16</v>
      </c>
      <c r="K125" s="125">
        <v>15.21</v>
      </c>
      <c r="L125" s="124">
        <f t="shared" si="1"/>
        <v>1420.3600000000006</v>
      </c>
      <c r="M125" s="122">
        <v>24</v>
      </c>
    </row>
    <row r="126" spans="1:13" x14ac:dyDescent="0.25">
      <c r="A126" s="122">
        <v>4580</v>
      </c>
      <c r="B126" s="123">
        <v>40835</v>
      </c>
      <c r="C126" s="121">
        <v>5653</v>
      </c>
      <c r="D126" s="124">
        <v>1436</v>
      </c>
      <c r="E126" s="124">
        <v>1455</v>
      </c>
      <c r="F126" s="122" t="s">
        <v>0</v>
      </c>
      <c r="G126" s="124" t="s">
        <v>23</v>
      </c>
      <c r="H126" s="124" t="s">
        <v>66</v>
      </c>
      <c r="I126" s="124" t="s">
        <v>31</v>
      </c>
      <c r="J126" s="124" t="s">
        <v>16</v>
      </c>
      <c r="K126" s="125">
        <v>9.64</v>
      </c>
      <c r="L126" s="124">
        <f t="shared" si="1"/>
        <v>1430.0000000000007</v>
      </c>
      <c r="M126" s="122">
        <v>24</v>
      </c>
    </row>
    <row r="127" spans="1:13" x14ac:dyDescent="0.25">
      <c r="A127" s="122">
        <v>4581</v>
      </c>
      <c r="B127" s="123">
        <v>40835</v>
      </c>
      <c r="C127" s="121">
        <v>5467</v>
      </c>
      <c r="D127" s="124">
        <v>1524</v>
      </c>
      <c r="E127" s="124">
        <v>1544</v>
      </c>
      <c r="F127" s="122" t="s">
        <v>0</v>
      </c>
      <c r="G127" s="124" t="s">
        <v>48</v>
      </c>
      <c r="H127" s="124" t="s">
        <v>51</v>
      </c>
      <c r="I127" s="124" t="s">
        <v>2</v>
      </c>
      <c r="J127" s="124" t="s">
        <v>16</v>
      </c>
      <c r="K127" s="125">
        <v>14.6</v>
      </c>
      <c r="L127" s="124">
        <f t="shared" si="1"/>
        <v>1444.6000000000006</v>
      </c>
      <c r="M127" s="122">
        <v>24</v>
      </c>
    </row>
    <row r="128" spans="1:13" x14ac:dyDescent="0.25">
      <c r="A128" s="122">
        <v>4583</v>
      </c>
      <c r="B128" s="123">
        <v>40836</v>
      </c>
      <c r="C128" s="121">
        <v>1371</v>
      </c>
      <c r="D128" s="124">
        <v>957</v>
      </c>
      <c r="E128" s="124">
        <v>1017</v>
      </c>
      <c r="F128" s="126" t="s">
        <v>176</v>
      </c>
      <c r="G128" s="127" t="s">
        <v>182</v>
      </c>
      <c r="H128" s="127" t="s">
        <v>183</v>
      </c>
      <c r="I128" s="127" t="s">
        <v>184</v>
      </c>
      <c r="J128" s="124" t="s">
        <v>16</v>
      </c>
      <c r="K128" s="125">
        <v>10.82</v>
      </c>
      <c r="L128" s="124">
        <f t="shared" si="1"/>
        <v>1455.4200000000005</v>
      </c>
      <c r="M128" s="122">
        <v>24</v>
      </c>
    </row>
    <row r="129" spans="1:13" x14ac:dyDescent="0.25">
      <c r="A129" s="122">
        <v>4584</v>
      </c>
      <c r="B129" s="123">
        <v>40836</v>
      </c>
      <c r="C129" s="121">
        <v>5468</v>
      </c>
      <c r="D129" s="124">
        <v>1106</v>
      </c>
      <c r="E129" s="124">
        <v>1115</v>
      </c>
      <c r="F129" s="126" t="s">
        <v>0</v>
      </c>
      <c r="G129" s="127" t="s">
        <v>48</v>
      </c>
      <c r="H129" s="127" t="s">
        <v>51</v>
      </c>
      <c r="I129" s="127" t="s">
        <v>2</v>
      </c>
      <c r="J129" s="124" t="s">
        <v>16</v>
      </c>
      <c r="K129" s="125">
        <v>13.52</v>
      </c>
      <c r="L129" s="124">
        <f t="shared" si="1"/>
        <v>1468.9400000000005</v>
      </c>
      <c r="M129" s="122">
        <v>24</v>
      </c>
    </row>
    <row r="130" spans="1:13" x14ac:dyDescent="0.25">
      <c r="A130" s="122">
        <v>4585</v>
      </c>
      <c r="B130" s="123">
        <v>40836</v>
      </c>
      <c r="C130" s="121">
        <v>5469</v>
      </c>
      <c r="D130" s="124">
        <v>1218</v>
      </c>
      <c r="E130" s="124">
        <v>1235</v>
      </c>
      <c r="F130" s="126" t="s">
        <v>0</v>
      </c>
      <c r="G130" s="127" t="s">
        <v>48</v>
      </c>
      <c r="H130" s="127" t="s">
        <v>51</v>
      </c>
      <c r="I130" s="127" t="s">
        <v>2</v>
      </c>
      <c r="J130" s="124" t="s">
        <v>16</v>
      </c>
      <c r="K130" s="125">
        <v>14.88</v>
      </c>
      <c r="L130" s="124">
        <f t="shared" si="1"/>
        <v>1483.8200000000006</v>
      </c>
      <c r="M130" s="122">
        <v>24</v>
      </c>
    </row>
    <row r="131" spans="1:13" x14ac:dyDescent="0.25">
      <c r="A131" s="122">
        <v>4586</v>
      </c>
      <c r="B131" s="123">
        <v>40836</v>
      </c>
      <c r="C131" s="121">
        <v>1313</v>
      </c>
      <c r="D131" s="124">
        <v>1229</v>
      </c>
      <c r="E131" s="124">
        <v>1249</v>
      </c>
      <c r="F131" s="126" t="s">
        <v>176</v>
      </c>
      <c r="G131" s="127" t="s">
        <v>182</v>
      </c>
      <c r="H131" s="127" t="s">
        <v>183</v>
      </c>
      <c r="I131" s="127" t="s">
        <v>179</v>
      </c>
      <c r="J131" s="124" t="s">
        <v>16</v>
      </c>
      <c r="K131" s="125">
        <v>11.56</v>
      </c>
      <c r="L131" s="124">
        <f t="shared" si="1"/>
        <v>1495.3800000000006</v>
      </c>
      <c r="M131" s="122">
        <v>24</v>
      </c>
    </row>
    <row r="132" spans="1:13" x14ac:dyDescent="0.25">
      <c r="A132" s="122">
        <v>4587</v>
      </c>
      <c r="B132" s="123">
        <v>40836</v>
      </c>
      <c r="C132" s="121">
        <v>5655</v>
      </c>
      <c r="D132" s="124">
        <v>1308</v>
      </c>
      <c r="E132" s="124">
        <v>1320</v>
      </c>
      <c r="F132" s="126" t="s">
        <v>0</v>
      </c>
      <c r="G132" s="127" t="s">
        <v>23</v>
      </c>
      <c r="H132" s="127" t="s">
        <v>66</v>
      </c>
      <c r="I132" s="127" t="s">
        <v>37</v>
      </c>
      <c r="J132" s="124" t="s">
        <v>16</v>
      </c>
      <c r="K132" s="125">
        <v>8.9700000000000006</v>
      </c>
      <c r="L132" s="124">
        <f t="shared" ref="L132:L195" si="2">SUM(L131+K132)</f>
        <v>1504.3500000000006</v>
      </c>
      <c r="M132" s="122">
        <v>24</v>
      </c>
    </row>
    <row r="133" spans="1:13" x14ac:dyDescent="0.25">
      <c r="A133" s="122">
        <v>4588</v>
      </c>
      <c r="B133" s="123">
        <v>40836</v>
      </c>
      <c r="C133" s="121">
        <v>5656</v>
      </c>
      <c r="D133" s="124">
        <v>1330</v>
      </c>
      <c r="E133" s="124">
        <v>1350</v>
      </c>
      <c r="F133" s="126" t="s">
        <v>0</v>
      </c>
      <c r="G133" s="127" t="s">
        <v>23</v>
      </c>
      <c r="H133" s="127" t="s">
        <v>66</v>
      </c>
      <c r="I133" s="127" t="s">
        <v>38</v>
      </c>
      <c r="J133" s="124" t="s">
        <v>16</v>
      </c>
      <c r="K133" s="125">
        <v>14.49</v>
      </c>
      <c r="L133" s="124">
        <f t="shared" si="2"/>
        <v>1518.8400000000006</v>
      </c>
      <c r="M133" s="122">
        <v>24</v>
      </c>
    </row>
    <row r="134" spans="1:13" x14ac:dyDescent="0.25">
      <c r="A134" s="122">
        <v>4589</v>
      </c>
      <c r="B134" s="123">
        <v>40836</v>
      </c>
      <c r="C134" s="121">
        <v>5471</v>
      </c>
      <c r="D134" s="124">
        <v>1606</v>
      </c>
      <c r="E134" s="124">
        <v>1620</v>
      </c>
      <c r="F134" s="126" t="s">
        <v>0</v>
      </c>
      <c r="G134" s="127" t="s">
        <v>48</v>
      </c>
      <c r="H134" s="127" t="s">
        <v>51</v>
      </c>
      <c r="I134" s="127" t="s">
        <v>2</v>
      </c>
      <c r="J134" s="124" t="s">
        <v>16</v>
      </c>
      <c r="K134" s="125">
        <v>15.36</v>
      </c>
      <c r="L134" s="124">
        <f t="shared" si="2"/>
        <v>1534.2000000000005</v>
      </c>
      <c r="M134" s="122">
        <v>24</v>
      </c>
    </row>
    <row r="135" spans="1:13" x14ac:dyDescent="0.25">
      <c r="A135" s="122">
        <v>4590</v>
      </c>
      <c r="B135" s="123">
        <v>40836</v>
      </c>
      <c r="C135" s="121">
        <v>5078</v>
      </c>
      <c r="D135" s="124">
        <v>1637</v>
      </c>
      <c r="E135" s="124">
        <v>1657</v>
      </c>
      <c r="F135" s="126" t="s">
        <v>0</v>
      </c>
      <c r="G135" s="127" t="s">
        <v>46</v>
      </c>
      <c r="H135" s="127" t="s">
        <v>114</v>
      </c>
      <c r="I135" s="127" t="s">
        <v>3</v>
      </c>
      <c r="J135" s="124" t="s">
        <v>16</v>
      </c>
      <c r="K135" s="125">
        <v>11.95</v>
      </c>
      <c r="L135" s="124">
        <f t="shared" si="2"/>
        <v>1546.1500000000005</v>
      </c>
      <c r="M135" s="122">
        <v>24</v>
      </c>
    </row>
    <row r="136" spans="1:13" x14ac:dyDescent="0.25">
      <c r="A136" s="122">
        <v>4591</v>
      </c>
      <c r="B136" s="123">
        <v>40836</v>
      </c>
      <c r="C136" s="121">
        <v>5753</v>
      </c>
      <c r="D136" s="124">
        <v>1703</v>
      </c>
      <c r="E136" s="124">
        <v>1723</v>
      </c>
      <c r="F136" s="126" t="s">
        <v>0</v>
      </c>
      <c r="G136" s="127" t="s">
        <v>28</v>
      </c>
      <c r="H136" s="127" t="s">
        <v>52</v>
      </c>
      <c r="I136" s="127" t="s">
        <v>3</v>
      </c>
      <c r="J136" s="124" t="s">
        <v>16</v>
      </c>
      <c r="K136" s="125">
        <v>12.3</v>
      </c>
      <c r="L136" s="124">
        <f t="shared" si="2"/>
        <v>1558.4500000000005</v>
      </c>
      <c r="M136" s="122">
        <v>24</v>
      </c>
    </row>
    <row r="137" spans="1:13" x14ac:dyDescent="0.25">
      <c r="A137" s="122">
        <v>4594</v>
      </c>
      <c r="B137" s="123">
        <v>40837</v>
      </c>
      <c r="C137" s="121">
        <v>5755</v>
      </c>
      <c r="D137" s="124">
        <v>1304</v>
      </c>
      <c r="E137" s="124">
        <v>1324</v>
      </c>
      <c r="F137" s="126" t="s">
        <v>0</v>
      </c>
      <c r="G137" s="127" t="s">
        <v>28</v>
      </c>
      <c r="H137" s="127" t="s">
        <v>52</v>
      </c>
      <c r="I137" s="127" t="s">
        <v>3</v>
      </c>
      <c r="J137" s="124" t="s">
        <v>16</v>
      </c>
      <c r="K137" s="125">
        <v>13.43</v>
      </c>
      <c r="L137" s="124">
        <f t="shared" si="2"/>
        <v>1571.8800000000006</v>
      </c>
      <c r="M137" s="122">
        <v>24</v>
      </c>
    </row>
    <row r="138" spans="1:13" x14ac:dyDescent="0.25">
      <c r="A138" s="122">
        <v>4595</v>
      </c>
      <c r="B138" s="123">
        <v>40837</v>
      </c>
      <c r="C138" s="121">
        <v>5472</v>
      </c>
      <c r="D138" s="124">
        <v>1337</v>
      </c>
      <c r="E138" s="124">
        <v>1357</v>
      </c>
      <c r="F138" s="126" t="s">
        <v>0</v>
      </c>
      <c r="G138" s="127" t="s">
        <v>48</v>
      </c>
      <c r="H138" s="127" t="s">
        <v>51</v>
      </c>
      <c r="I138" s="127" t="s">
        <v>2</v>
      </c>
      <c r="J138" s="124" t="s">
        <v>16</v>
      </c>
      <c r="K138" s="125">
        <v>15.31</v>
      </c>
      <c r="L138" s="124">
        <f t="shared" si="2"/>
        <v>1587.1900000000005</v>
      </c>
      <c r="M138" s="122">
        <v>24</v>
      </c>
    </row>
    <row r="139" spans="1:13" x14ac:dyDescent="0.25">
      <c r="A139" s="122">
        <v>4596</v>
      </c>
      <c r="B139" s="123">
        <v>40837</v>
      </c>
      <c r="C139" s="121">
        <v>1372</v>
      </c>
      <c r="D139" s="124">
        <v>1400</v>
      </c>
      <c r="E139" s="124">
        <v>1420</v>
      </c>
      <c r="F139" s="126" t="s">
        <v>176</v>
      </c>
      <c r="G139" s="127" t="s">
        <v>182</v>
      </c>
      <c r="H139" s="127" t="s">
        <v>183</v>
      </c>
      <c r="I139" s="127" t="s">
        <v>185</v>
      </c>
      <c r="J139" s="124" t="s">
        <v>16</v>
      </c>
      <c r="K139" s="125">
        <v>8.69</v>
      </c>
      <c r="L139" s="124">
        <f t="shared" si="2"/>
        <v>1595.8800000000006</v>
      </c>
      <c r="M139" s="122">
        <v>24</v>
      </c>
    </row>
    <row r="140" spans="1:13" x14ac:dyDescent="0.25">
      <c r="A140" s="122">
        <v>4597</v>
      </c>
      <c r="B140" s="123">
        <v>40837</v>
      </c>
      <c r="C140" s="121">
        <v>1373</v>
      </c>
      <c r="D140" s="124">
        <v>1454</v>
      </c>
      <c r="E140" s="124">
        <v>1515</v>
      </c>
      <c r="F140" s="126" t="s">
        <v>176</v>
      </c>
      <c r="G140" s="127" t="s">
        <v>182</v>
      </c>
      <c r="H140" s="127" t="s">
        <v>183</v>
      </c>
      <c r="I140" s="127" t="s">
        <v>184</v>
      </c>
      <c r="J140" s="124" t="s">
        <v>16</v>
      </c>
      <c r="K140" s="125">
        <v>12.03</v>
      </c>
      <c r="L140" s="124">
        <f t="shared" si="2"/>
        <v>1607.9100000000005</v>
      </c>
      <c r="M140" s="122">
        <v>24</v>
      </c>
    </row>
    <row r="141" spans="1:13" x14ac:dyDescent="0.25">
      <c r="A141" s="122">
        <v>4598</v>
      </c>
      <c r="B141" s="123">
        <v>40837</v>
      </c>
      <c r="C141" s="121">
        <v>5473</v>
      </c>
      <c r="D141" s="124">
        <v>1456</v>
      </c>
      <c r="E141" s="124">
        <v>1516</v>
      </c>
      <c r="F141" s="126" t="s">
        <v>0</v>
      </c>
      <c r="G141" s="127" t="s">
        <v>48</v>
      </c>
      <c r="H141" s="127" t="s">
        <v>51</v>
      </c>
      <c r="I141" s="127" t="s">
        <v>2</v>
      </c>
      <c r="J141" s="124" t="s">
        <v>16</v>
      </c>
      <c r="K141" s="125">
        <v>15.52</v>
      </c>
      <c r="L141" s="124">
        <f t="shared" si="2"/>
        <v>1623.4300000000005</v>
      </c>
      <c r="M141" s="122">
        <v>24</v>
      </c>
    </row>
    <row r="142" spans="1:13" x14ac:dyDescent="0.25">
      <c r="A142" s="122">
        <v>4599</v>
      </c>
      <c r="B142" s="123">
        <v>40837</v>
      </c>
      <c r="C142" s="121">
        <v>5474</v>
      </c>
      <c r="D142" s="124">
        <v>1610</v>
      </c>
      <c r="E142" s="124">
        <v>1630</v>
      </c>
      <c r="F142" s="126" t="s">
        <v>0</v>
      </c>
      <c r="G142" s="127" t="s">
        <v>48</v>
      </c>
      <c r="H142" s="127" t="s">
        <v>51</v>
      </c>
      <c r="I142" s="127" t="s">
        <v>2</v>
      </c>
      <c r="J142" s="124" t="s">
        <v>16</v>
      </c>
      <c r="K142" s="125">
        <v>15.3</v>
      </c>
      <c r="L142" s="124">
        <f t="shared" si="2"/>
        <v>1638.7300000000005</v>
      </c>
      <c r="M142" s="122">
        <v>24</v>
      </c>
    </row>
    <row r="143" spans="1:13" x14ac:dyDescent="0.25">
      <c r="A143" s="122">
        <v>4600</v>
      </c>
      <c r="B143" s="123">
        <v>40838</v>
      </c>
      <c r="C143" s="121">
        <v>1375</v>
      </c>
      <c r="D143" s="124">
        <v>841</v>
      </c>
      <c r="E143" s="124">
        <v>858</v>
      </c>
      <c r="F143" s="126" t="s">
        <v>176</v>
      </c>
      <c r="G143" s="127" t="s">
        <v>177</v>
      </c>
      <c r="H143" s="127" t="s">
        <v>178</v>
      </c>
      <c r="I143" s="127" t="s">
        <v>179</v>
      </c>
      <c r="J143" s="124" t="s">
        <v>16</v>
      </c>
      <c r="K143" s="125">
        <v>10.18</v>
      </c>
      <c r="L143" s="124">
        <f t="shared" si="2"/>
        <v>1648.9100000000005</v>
      </c>
      <c r="M143" s="122">
        <v>24</v>
      </c>
    </row>
    <row r="144" spans="1:13" x14ac:dyDescent="0.25">
      <c r="A144" s="122">
        <v>4603</v>
      </c>
      <c r="B144" s="123">
        <v>40838</v>
      </c>
      <c r="C144" s="121">
        <v>5660</v>
      </c>
      <c r="D144" s="124">
        <v>936</v>
      </c>
      <c r="E144" s="124">
        <v>950</v>
      </c>
      <c r="F144" s="126" t="s">
        <v>0</v>
      </c>
      <c r="G144" s="127" t="s">
        <v>23</v>
      </c>
      <c r="H144" s="127" t="s">
        <v>66</v>
      </c>
      <c r="I144" s="127" t="s">
        <v>2</v>
      </c>
      <c r="J144" s="124" t="s">
        <v>16</v>
      </c>
      <c r="K144" s="125">
        <v>10.130000000000001</v>
      </c>
      <c r="L144" s="124">
        <f t="shared" si="2"/>
        <v>1659.0400000000006</v>
      </c>
      <c r="M144" s="122">
        <v>24</v>
      </c>
    </row>
    <row r="145" spans="1:13" x14ac:dyDescent="0.25">
      <c r="A145" s="122">
        <v>4604</v>
      </c>
      <c r="B145" s="123">
        <v>40838</v>
      </c>
      <c r="C145" s="121">
        <v>5659</v>
      </c>
      <c r="D145" s="124">
        <v>954</v>
      </c>
      <c r="E145" s="124">
        <v>1014</v>
      </c>
      <c r="F145" s="126" t="s">
        <v>0</v>
      </c>
      <c r="G145" s="127" t="s">
        <v>23</v>
      </c>
      <c r="H145" s="127" t="s">
        <v>66</v>
      </c>
      <c r="I145" s="127" t="s">
        <v>2</v>
      </c>
      <c r="J145" s="127" t="s">
        <v>16</v>
      </c>
      <c r="K145" s="125">
        <v>11.6</v>
      </c>
      <c r="L145" s="124">
        <f t="shared" si="2"/>
        <v>1670.6400000000006</v>
      </c>
      <c r="M145" s="122">
        <v>24</v>
      </c>
    </row>
    <row r="146" spans="1:13" x14ac:dyDescent="0.25">
      <c r="A146" s="122">
        <v>4605</v>
      </c>
      <c r="B146" s="123">
        <v>40838</v>
      </c>
      <c r="C146" s="121">
        <v>5756</v>
      </c>
      <c r="D146" s="124">
        <v>1301</v>
      </c>
      <c r="E146" s="124">
        <v>1320</v>
      </c>
      <c r="F146" s="126" t="s">
        <v>0</v>
      </c>
      <c r="G146" s="127" t="s">
        <v>28</v>
      </c>
      <c r="H146" s="127" t="s">
        <v>52</v>
      </c>
      <c r="I146" s="127" t="s">
        <v>3</v>
      </c>
      <c r="J146" s="127" t="s">
        <v>16</v>
      </c>
      <c r="K146" s="125">
        <v>13.25</v>
      </c>
      <c r="L146" s="124">
        <f t="shared" si="2"/>
        <v>1683.8900000000006</v>
      </c>
      <c r="M146" s="122">
        <v>24</v>
      </c>
    </row>
    <row r="147" spans="1:13" x14ac:dyDescent="0.25">
      <c r="A147" s="122">
        <v>4606</v>
      </c>
      <c r="B147" s="123">
        <v>40838</v>
      </c>
      <c r="C147" s="121">
        <v>5661</v>
      </c>
      <c r="D147" s="124">
        <v>1318</v>
      </c>
      <c r="E147" s="124">
        <v>1330</v>
      </c>
      <c r="F147" s="126" t="s">
        <v>0</v>
      </c>
      <c r="G147" s="127" t="s">
        <v>23</v>
      </c>
      <c r="H147" s="127" t="s">
        <v>66</v>
      </c>
      <c r="I147" s="127" t="s">
        <v>31</v>
      </c>
      <c r="J147" s="127" t="s">
        <v>16</v>
      </c>
      <c r="K147" s="125">
        <v>10.43</v>
      </c>
      <c r="L147" s="124">
        <f t="shared" si="2"/>
        <v>1694.3200000000006</v>
      </c>
      <c r="M147" s="122">
        <v>24</v>
      </c>
    </row>
    <row r="148" spans="1:13" x14ac:dyDescent="0.25">
      <c r="A148" s="122">
        <v>4607</v>
      </c>
      <c r="B148" s="123">
        <v>40838</v>
      </c>
      <c r="C148" s="121">
        <v>5662</v>
      </c>
      <c r="D148" s="124">
        <v>1334</v>
      </c>
      <c r="E148" s="124">
        <v>1354</v>
      </c>
      <c r="F148" s="126" t="s">
        <v>0</v>
      </c>
      <c r="G148" s="127" t="s">
        <v>23</v>
      </c>
      <c r="H148" s="127" t="s">
        <v>66</v>
      </c>
      <c r="I148" s="127" t="s">
        <v>31</v>
      </c>
      <c r="J148" s="127" t="s">
        <v>16</v>
      </c>
      <c r="K148" s="125">
        <v>13.1</v>
      </c>
      <c r="L148" s="124">
        <f t="shared" si="2"/>
        <v>1707.4200000000005</v>
      </c>
      <c r="M148" s="122">
        <v>24</v>
      </c>
    </row>
    <row r="149" spans="1:13" x14ac:dyDescent="0.25">
      <c r="A149" s="122">
        <v>4608</v>
      </c>
      <c r="B149" s="123">
        <v>40838</v>
      </c>
      <c r="C149" s="121">
        <v>5476</v>
      </c>
      <c r="D149" s="124">
        <v>1415</v>
      </c>
      <c r="E149" s="124">
        <v>1430</v>
      </c>
      <c r="F149" s="126" t="s">
        <v>0</v>
      </c>
      <c r="G149" s="127" t="s">
        <v>48</v>
      </c>
      <c r="H149" s="127" t="s">
        <v>51</v>
      </c>
      <c r="I149" s="127" t="s">
        <v>2</v>
      </c>
      <c r="J149" s="127" t="s">
        <v>16</v>
      </c>
      <c r="K149" s="125">
        <v>15.58</v>
      </c>
      <c r="L149" s="124">
        <f t="shared" si="2"/>
        <v>1723.0000000000005</v>
      </c>
      <c r="M149" s="122">
        <v>24</v>
      </c>
    </row>
    <row r="150" spans="1:13" x14ac:dyDescent="0.25">
      <c r="A150" s="122">
        <v>4609</v>
      </c>
      <c r="B150" s="123">
        <v>40838</v>
      </c>
      <c r="C150" s="121">
        <v>1376</v>
      </c>
      <c r="D150" s="124">
        <v>1419</v>
      </c>
      <c r="E150" s="124">
        <v>1440</v>
      </c>
      <c r="F150" s="126" t="s">
        <v>176</v>
      </c>
      <c r="G150" s="127" t="s">
        <v>182</v>
      </c>
      <c r="H150" s="127" t="s">
        <v>183</v>
      </c>
      <c r="I150" s="127" t="s">
        <v>368</v>
      </c>
      <c r="J150" s="127" t="s">
        <v>16</v>
      </c>
      <c r="K150" s="125">
        <v>8.17</v>
      </c>
      <c r="L150" s="124">
        <f t="shared" si="2"/>
        <v>1731.1700000000005</v>
      </c>
      <c r="M150" s="122">
        <v>24</v>
      </c>
    </row>
    <row r="151" spans="1:13" x14ac:dyDescent="0.25">
      <c r="A151" s="122">
        <v>4610</v>
      </c>
      <c r="B151" s="123">
        <v>40838</v>
      </c>
      <c r="C151" s="121">
        <v>1377</v>
      </c>
      <c r="D151" s="124">
        <v>1458</v>
      </c>
      <c r="E151" s="124">
        <v>1520</v>
      </c>
      <c r="F151" s="126" t="s">
        <v>176</v>
      </c>
      <c r="G151" s="127" t="s">
        <v>182</v>
      </c>
      <c r="H151" s="127" t="s">
        <v>183</v>
      </c>
      <c r="I151" s="127" t="s">
        <v>184</v>
      </c>
      <c r="J151" s="127" t="s">
        <v>16</v>
      </c>
      <c r="K151" s="125">
        <v>10.14</v>
      </c>
      <c r="L151" s="124">
        <f t="shared" si="2"/>
        <v>1741.3100000000006</v>
      </c>
      <c r="M151" s="122">
        <v>24</v>
      </c>
    </row>
    <row r="152" spans="1:13" x14ac:dyDescent="0.25">
      <c r="A152" s="122">
        <v>4411</v>
      </c>
      <c r="B152" s="123">
        <v>40838</v>
      </c>
      <c r="C152" s="121">
        <v>5081</v>
      </c>
      <c r="D152" s="124">
        <v>1502</v>
      </c>
      <c r="E152" s="124">
        <v>1515</v>
      </c>
      <c r="F152" s="126" t="s">
        <v>0</v>
      </c>
      <c r="G152" s="127" t="s">
        <v>46</v>
      </c>
      <c r="H152" s="127" t="s">
        <v>114</v>
      </c>
      <c r="I152" s="127" t="s">
        <v>34</v>
      </c>
      <c r="J152" s="127" t="s">
        <v>16</v>
      </c>
      <c r="K152" s="125">
        <v>10.220000000000001</v>
      </c>
      <c r="L152" s="124">
        <f t="shared" si="2"/>
        <v>1751.5300000000007</v>
      </c>
      <c r="M152" s="122">
        <v>24</v>
      </c>
    </row>
    <row r="153" spans="1:13" x14ac:dyDescent="0.25">
      <c r="A153" s="122">
        <v>4612</v>
      </c>
      <c r="B153" s="123">
        <v>40838</v>
      </c>
      <c r="C153" s="121">
        <v>5477</v>
      </c>
      <c r="D153" s="124">
        <v>1512</v>
      </c>
      <c r="E153" s="124">
        <v>1530</v>
      </c>
      <c r="F153" s="126" t="s">
        <v>0</v>
      </c>
      <c r="G153" s="127" t="s">
        <v>48</v>
      </c>
      <c r="H153" s="127" t="s">
        <v>51</v>
      </c>
      <c r="I153" s="127" t="s">
        <v>2</v>
      </c>
      <c r="J153" s="127" t="s">
        <v>16</v>
      </c>
      <c r="K153" s="125">
        <v>15.19</v>
      </c>
      <c r="L153" s="124">
        <f t="shared" si="2"/>
        <v>1766.7200000000007</v>
      </c>
      <c r="M153" s="122">
        <v>24</v>
      </c>
    </row>
    <row r="154" spans="1:13" x14ac:dyDescent="0.25">
      <c r="A154" s="122">
        <v>4614</v>
      </c>
      <c r="B154" s="123">
        <v>40838</v>
      </c>
      <c r="C154" s="121">
        <v>5478</v>
      </c>
      <c r="D154" s="124">
        <v>1609</v>
      </c>
      <c r="E154" s="124">
        <v>1629</v>
      </c>
      <c r="F154" s="126" t="s">
        <v>0</v>
      </c>
      <c r="G154" s="127" t="s">
        <v>48</v>
      </c>
      <c r="H154" s="127" t="s">
        <v>51</v>
      </c>
      <c r="I154" s="127" t="s">
        <v>2</v>
      </c>
      <c r="J154" s="127" t="s">
        <v>16</v>
      </c>
      <c r="K154" s="125">
        <v>15.1</v>
      </c>
      <c r="L154" s="124">
        <f t="shared" si="2"/>
        <v>1781.8200000000006</v>
      </c>
      <c r="M154" s="122">
        <v>24</v>
      </c>
    </row>
    <row r="155" spans="1:13" x14ac:dyDescent="0.25">
      <c r="A155" s="122">
        <v>4617</v>
      </c>
      <c r="B155" s="123">
        <v>40840</v>
      </c>
      <c r="C155" s="121">
        <v>5479</v>
      </c>
      <c r="D155" s="124">
        <v>1153</v>
      </c>
      <c r="E155" s="124">
        <v>1210</v>
      </c>
      <c r="F155" s="126" t="s">
        <v>0</v>
      </c>
      <c r="G155" s="127" t="s">
        <v>48</v>
      </c>
      <c r="H155" s="127" t="s">
        <v>51</v>
      </c>
      <c r="I155" s="127" t="s">
        <v>2</v>
      </c>
      <c r="J155" s="127" t="s">
        <v>16</v>
      </c>
      <c r="K155" s="125">
        <v>15.73</v>
      </c>
      <c r="L155" s="124">
        <f t="shared" si="2"/>
        <v>1797.5500000000006</v>
      </c>
      <c r="M155" s="122">
        <v>24</v>
      </c>
    </row>
    <row r="156" spans="1:13" x14ac:dyDescent="0.25">
      <c r="A156" s="122">
        <v>4618</v>
      </c>
      <c r="B156" s="123">
        <v>40840</v>
      </c>
      <c r="C156" s="121">
        <v>5757</v>
      </c>
      <c r="D156" s="124">
        <v>1238</v>
      </c>
      <c r="E156" s="124">
        <v>1258</v>
      </c>
      <c r="F156" s="126" t="s">
        <v>0</v>
      </c>
      <c r="G156" s="127" t="s">
        <v>28</v>
      </c>
      <c r="H156" s="127" t="s">
        <v>52</v>
      </c>
      <c r="I156" s="127" t="s">
        <v>3</v>
      </c>
      <c r="J156" s="127" t="s">
        <v>16</v>
      </c>
      <c r="K156" s="125">
        <v>10.8</v>
      </c>
      <c r="L156" s="124">
        <f t="shared" si="2"/>
        <v>1808.3500000000006</v>
      </c>
      <c r="M156" s="122">
        <v>24</v>
      </c>
    </row>
    <row r="157" spans="1:13" x14ac:dyDescent="0.25">
      <c r="A157" s="122">
        <v>4619</v>
      </c>
      <c r="B157" s="123">
        <v>40840</v>
      </c>
      <c r="C157" s="121">
        <v>5758</v>
      </c>
      <c r="D157" s="124">
        <v>1258</v>
      </c>
      <c r="E157" s="124">
        <v>1320</v>
      </c>
      <c r="F157" s="126" t="s">
        <v>0</v>
      </c>
      <c r="G157" s="127" t="s">
        <v>28</v>
      </c>
      <c r="H157" s="127" t="s">
        <v>52</v>
      </c>
      <c r="I157" s="127" t="s">
        <v>3</v>
      </c>
      <c r="J157" s="127" t="s">
        <v>16</v>
      </c>
      <c r="K157" s="125">
        <v>10.67</v>
      </c>
      <c r="L157" s="124">
        <f t="shared" si="2"/>
        <v>1819.0200000000007</v>
      </c>
      <c r="M157" s="122">
        <v>24</v>
      </c>
    </row>
    <row r="158" spans="1:13" x14ac:dyDescent="0.25">
      <c r="A158" s="122">
        <v>4620</v>
      </c>
      <c r="B158" s="123">
        <v>40840</v>
      </c>
      <c r="C158" s="121">
        <v>5480</v>
      </c>
      <c r="D158" s="124">
        <v>1322</v>
      </c>
      <c r="E158" s="124">
        <v>1340</v>
      </c>
      <c r="F158" s="126" t="s">
        <v>0</v>
      </c>
      <c r="G158" s="127" t="s">
        <v>48</v>
      </c>
      <c r="H158" s="127" t="s">
        <v>51</v>
      </c>
      <c r="I158" s="127" t="s">
        <v>2</v>
      </c>
      <c r="J158" s="127" t="s">
        <v>16</v>
      </c>
      <c r="K158" s="125">
        <v>15.23</v>
      </c>
      <c r="L158" s="124">
        <f t="shared" si="2"/>
        <v>1834.2500000000007</v>
      </c>
      <c r="M158" s="122">
        <v>24</v>
      </c>
    </row>
    <row r="159" spans="1:13" x14ac:dyDescent="0.25">
      <c r="A159" s="122">
        <v>4621</v>
      </c>
      <c r="B159" s="123">
        <v>40840</v>
      </c>
      <c r="C159" s="121">
        <v>5481</v>
      </c>
      <c r="D159" s="124">
        <v>1450</v>
      </c>
      <c r="E159" s="124">
        <v>1510</v>
      </c>
      <c r="F159" s="126" t="s">
        <v>0</v>
      </c>
      <c r="G159" s="127" t="s">
        <v>48</v>
      </c>
      <c r="H159" s="127" t="s">
        <v>51</v>
      </c>
      <c r="I159" s="127" t="s">
        <v>2</v>
      </c>
      <c r="J159" s="127" t="s">
        <v>16</v>
      </c>
      <c r="K159" s="125">
        <v>14.85</v>
      </c>
      <c r="L159" s="124">
        <f t="shared" si="2"/>
        <v>1849.1000000000006</v>
      </c>
      <c r="M159" s="122">
        <v>24</v>
      </c>
    </row>
    <row r="160" spans="1:13" x14ac:dyDescent="0.25">
      <c r="A160" s="122">
        <v>4622</v>
      </c>
      <c r="B160" s="123">
        <v>40840</v>
      </c>
      <c r="C160" s="121">
        <v>5666</v>
      </c>
      <c r="D160" s="124">
        <v>1522</v>
      </c>
      <c r="E160" s="124">
        <v>1540</v>
      </c>
      <c r="F160" s="126" t="s">
        <v>0</v>
      </c>
      <c r="G160" s="127" t="s">
        <v>23</v>
      </c>
      <c r="H160" s="127" t="s">
        <v>66</v>
      </c>
      <c r="I160" s="127" t="s">
        <v>32</v>
      </c>
      <c r="J160" s="127" t="s">
        <v>16</v>
      </c>
      <c r="K160" s="125">
        <v>9.64</v>
      </c>
      <c r="L160" s="124">
        <f t="shared" si="2"/>
        <v>1858.7400000000007</v>
      </c>
      <c r="M160" s="122">
        <v>24</v>
      </c>
    </row>
    <row r="161" spans="1:13" x14ac:dyDescent="0.25">
      <c r="A161" s="122">
        <v>4623</v>
      </c>
      <c r="B161" s="123">
        <v>40840</v>
      </c>
      <c r="C161" s="121">
        <v>5665</v>
      </c>
      <c r="D161" s="124">
        <v>1541</v>
      </c>
      <c r="E161" s="124">
        <v>1600</v>
      </c>
      <c r="F161" s="126" t="s">
        <v>0</v>
      </c>
      <c r="G161" s="127" t="s">
        <v>23</v>
      </c>
      <c r="H161" s="127" t="s">
        <v>66</v>
      </c>
      <c r="I161" s="127" t="s">
        <v>35</v>
      </c>
      <c r="J161" s="127" t="s">
        <v>16</v>
      </c>
      <c r="K161" s="125">
        <v>7.83</v>
      </c>
      <c r="L161" s="124">
        <f t="shared" si="2"/>
        <v>1866.5700000000006</v>
      </c>
      <c r="M161" s="122">
        <v>24</v>
      </c>
    </row>
    <row r="162" spans="1:13" x14ac:dyDescent="0.25">
      <c r="A162" s="122">
        <v>4624</v>
      </c>
      <c r="B162" s="123">
        <v>40840</v>
      </c>
      <c r="C162" s="121">
        <v>5482</v>
      </c>
      <c r="D162" s="124">
        <v>1556</v>
      </c>
      <c r="E162" s="124">
        <v>1615</v>
      </c>
      <c r="F162" s="126" t="s">
        <v>0</v>
      </c>
      <c r="G162" s="127" t="s">
        <v>48</v>
      </c>
      <c r="H162" s="127" t="s">
        <v>51</v>
      </c>
      <c r="I162" s="127" t="s">
        <v>2</v>
      </c>
      <c r="J162" s="127" t="s">
        <v>16</v>
      </c>
      <c r="K162" s="125">
        <v>15.33</v>
      </c>
      <c r="L162" s="124">
        <f t="shared" si="2"/>
        <v>1881.9000000000005</v>
      </c>
      <c r="M162" s="122">
        <v>24</v>
      </c>
    </row>
    <row r="163" spans="1:13" x14ac:dyDescent="0.25">
      <c r="A163" s="122">
        <v>4630</v>
      </c>
      <c r="B163" s="123">
        <v>40841</v>
      </c>
      <c r="C163" s="121">
        <v>5668</v>
      </c>
      <c r="D163" s="124">
        <v>907</v>
      </c>
      <c r="E163" s="124">
        <v>927</v>
      </c>
      <c r="F163" s="126" t="s">
        <v>0</v>
      </c>
      <c r="G163" s="127" t="s">
        <v>23</v>
      </c>
      <c r="H163" s="127" t="s">
        <v>66</v>
      </c>
      <c r="I163" s="127" t="s">
        <v>31</v>
      </c>
      <c r="J163" s="127" t="s">
        <v>16</v>
      </c>
      <c r="K163" s="125">
        <v>12.18</v>
      </c>
      <c r="L163" s="124">
        <f t="shared" si="2"/>
        <v>1894.0800000000006</v>
      </c>
      <c r="M163" s="122">
        <v>24</v>
      </c>
    </row>
    <row r="164" spans="1:13" x14ac:dyDescent="0.25">
      <c r="A164" s="122">
        <v>4631</v>
      </c>
      <c r="B164" s="123">
        <v>40841</v>
      </c>
      <c r="C164" s="121">
        <v>5483</v>
      </c>
      <c r="D164" s="124">
        <v>1215</v>
      </c>
      <c r="E164" s="124">
        <v>1235</v>
      </c>
      <c r="F164" s="126" t="s">
        <v>0</v>
      </c>
      <c r="G164" s="127" t="s">
        <v>48</v>
      </c>
      <c r="H164" s="127" t="s">
        <v>51</v>
      </c>
      <c r="I164" s="127" t="s">
        <v>115</v>
      </c>
      <c r="J164" s="127" t="s">
        <v>16</v>
      </c>
      <c r="K164" s="125">
        <v>8.84</v>
      </c>
      <c r="L164" s="124">
        <f t="shared" si="2"/>
        <v>1902.9200000000005</v>
      </c>
      <c r="M164" s="122">
        <v>24</v>
      </c>
    </row>
    <row r="165" spans="1:13" x14ac:dyDescent="0.25">
      <c r="A165" s="122">
        <v>4632</v>
      </c>
      <c r="B165" s="123">
        <v>40841</v>
      </c>
      <c r="C165" s="121">
        <v>4124</v>
      </c>
      <c r="D165" s="124">
        <v>1312</v>
      </c>
      <c r="E165" s="124">
        <v>1330</v>
      </c>
      <c r="F165" s="126" t="s">
        <v>0</v>
      </c>
      <c r="G165" s="127" t="s">
        <v>46</v>
      </c>
      <c r="H165" s="127" t="s">
        <v>114</v>
      </c>
      <c r="I165" s="127" t="s">
        <v>34</v>
      </c>
      <c r="J165" s="127" t="s">
        <v>16</v>
      </c>
      <c r="K165" s="125">
        <v>10.58</v>
      </c>
      <c r="L165" s="124">
        <f t="shared" si="2"/>
        <v>1913.5000000000005</v>
      </c>
      <c r="M165" s="122">
        <v>24</v>
      </c>
    </row>
    <row r="166" spans="1:13" x14ac:dyDescent="0.25">
      <c r="A166" s="122">
        <v>4633</v>
      </c>
      <c r="B166" s="123">
        <v>40841</v>
      </c>
      <c r="C166" s="121">
        <v>5669</v>
      </c>
      <c r="D166" s="124">
        <v>1426</v>
      </c>
      <c r="E166" s="124">
        <v>1440</v>
      </c>
      <c r="F166" s="126" t="s">
        <v>0</v>
      </c>
      <c r="G166" s="127" t="s">
        <v>23</v>
      </c>
      <c r="H166" s="127" t="s">
        <v>66</v>
      </c>
      <c r="I166" s="127" t="s">
        <v>31</v>
      </c>
      <c r="J166" s="127" t="s">
        <v>16</v>
      </c>
      <c r="K166" s="125">
        <v>7.41</v>
      </c>
      <c r="L166" s="124">
        <f t="shared" si="2"/>
        <v>1920.9100000000005</v>
      </c>
      <c r="M166" s="122">
        <v>24</v>
      </c>
    </row>
    <row r="167" spans="1:13" x14ac:dyDescent="0.25">
      <c r="A167" s="122">
        <v>4634</v>
      </c>
      <c r="B167" s="123">
        <v>40841</v>
      </c>
      <c r="C167" s="121">
        <v>5670</v>
      </c>
      <c r="D167" s="124">
        <v>1444</v>
      </c>
      <c r="E167" s="124">
        <v>1505</v>
      </c>
      <c r="F167" s="126" t="s">
        <v>0</v>
      </c>
      <c r="G167" s="127" t="s">
        <v>23</v>
      </c>
      <c r="H167" s="127" t="s">
        <v>66</v>
      </c>
      <c r="I167" s="127" t="s">
        <v>31</v>
      </c>
      <c r="J167" s="127" t="s">
        <v>16</v>
      </c>
      <c r="K167" s="125">
        <v>8.36</v>
      </c>
      <c r="L167" s="124">
        <f t="shared" si="2"/>
        <v>1929.2700000000004</v>
      </c>
      <c r="M167" s="122">
        <v>24</v>
      </c>
    </row>
    <row r="168" spans="1:13" x14ac:dyDescent="0.25">
      <c r="A168" s="122">
        <v>4635</v>
      </c>
      <c r="B168" s="123">
        <v>40841</v>
      </c>
      <c r="C168" s="121">
        <v>5484</v>
      </c>
      <c r="D168" s="124">
        <v>1519</v>
      </c>
      <c r="E168" s="124">
        <v>1535</v>
      </c>
      <c r="F168" s="126" t="s">
        <v>0</v>
      </c>
      <c r="G168" s="127" t="s">
        <v>48</v>
      </c>
      <c r="H168" s="127" t="s">
        <v>51</v>
      </c>
      <c r="I168" s="127" t="s">
        <v>2</v>
      </c>
      <c r="J168" s="127" t="s">
        <v>16</v>
      </c>
      <c r="K168" s="125">
        <v>15.66</v>
      </c>
      <c r="L168" s="124">
        <f t="shared" si="2"/>
        <v>1944.9300000000005</v>
      </c>
      <c r="M168" s="122">
        <v>24</v>
      </c>
    </row>
    <row r="169" spans="1:13" x14ac:dyDescent="0.25">
      <c r="A169" s="122">
        <v>4636</v>
      </c>
      <c r="B169" s="123">
        <v>40841</v>
      </c>
      <c r="C169" s="121">
        <v>5485</v>
      </c>
      <c r="D169" s="124">
        <v>1615</v>
      </c>
      <c r="E169" s="124">
        <v>1630</v>
      </c>
      <c r="F169" s="126" t="s">
        <v>0</v>
      </c>
      <c r="G169" s="127" t="s">
        <v>48</v>
      </c>
      <c r="H169" s="127" t="s">
        <v>51</v>
      </c>
      <c r="I169" s="127" t="s">
        <v>2</v>
      </c>
      <c r="J169" s="127" t="s">
        <v>16</v>
      </c>
      <c r="K169" s="125">
        <v>15.09</v>
      </c>
      <c r="L169" s="124">
        <f t="shared" si="2"/>
        <v>1960.0200000000004</v>
      </c>
      <c r="M169" s="122">
        <v>24</v>
      </c>
    </row>
    <row r="170" spans="1:13" x14ac:dyDescent="0.25">
      <c r="A170" s="122">
        <v>4637</v>
      </c>
      <c r="B170" s="123">
        <v>40841</v>
      </c>
      <c r="C170" s="121">
        <v>4125</v>
      </c>
      <c r="D170" s="124">
        <v>1644</v>
      </c>
      <c r="E170" s="124">
        <v>1705</v>
      </c>
      <c r="F170" s="126" t="s">
        <v>0</v>
      </c>
      <c r="G170" s="127" t="s">
        <v>46</v>
      </c>
      <c r="H170" s="127" t="s">
        <v>114</v>
      </c>
      <c r="I170" s="127" t="s">
        <v>39</v>
      </c>
      <c r="J170" s="127" t="s">
        <v>16</v>
      </c>
      <c r="K170" s="125">
        <v>12.88</v>
      </c>
      <c r="L170" s="124">
        <f t="shared" si="2"/>
        <v>1972.9000000000005</v>
      </c>
      <c r="M170" s="122">
        <v>24</v>
      </c>
    </row>
    <row r="171" spans="1:13" x14ac:dyDescent="0.25">
      <c r="A171" s="122">
        <v>4638</v>
      </c>
      <c r="B171" s="123">
        <v>40841</v>
      </c>
      <c r="C171" s="121">
        <v>5760</v>
      </c>
      <c r="D171" s="124">
        <v>1648</v>
      </c>
      <c r="E171" s="124">
        <v>1708</v>
      </c>
      <c r="F171" s="126" t="s">
        <v>0</v>
      </c>
      <c r="G171" s="127" t="s">
        <v>28</v>
      </c>
      <c r="H171" s="127" t="s">
        <v>52</v>
      </c>
      <c r="I171" s="127" t="s">
        <v>3</v>
      </c>
      <c r="J171" s="127" t="s">
        <v>16</v>
      </c>
      <c r="K171" s="125">
        <v>14.48</v>
      </c>
      <c r="L171" s="124">
        <f t="shared" si="2"/>
        <v>1987.3800000000006</v>
      </c>
      <c r="M171" s="122">
        <v>24</v>
      </c>
    </row>
    <row r="172" spans="1:13" x14ac:dyDescent="0.25">
      <c r="A172" s="122">
        <v>4639</v>
      </c>
      <c r="B172" s="123">
        <v>40841</v>
      </c>
      <c r="C172" s="121">
        <v>5486</v>
      </c>
      <c r="D172" s="124">
        <v>1713</v>
      </c>
      <c r="E172" s="124">
        <v>1730</v>
      </c>
      <c r="F172" s="126" t="s">
        <v>0</v>
      </c>
      <c r="G172" s="127" t="s">
        <v>48</v>
      </c>
      <c r="H172" s="127" t="s">
        <v>51</v>
      </c>
      <c r="I172" s="127" t="s">
        <v>2</v>
      </c>
      <c r="J172" s="127" t="s">
        <v>16</v>
      </c>
      <c r="K172" s="125">
        <v>14.93</v>
      </c>
      <c r="L172" s="124">
        <f t="shared" si="2"/>
        <v>2002.3100000000006</v>
      </c>
      <c r="M172" s="122">
        <v>24</v>
      </c>
    </row>
    <row r="173" spans="1:13" x14ac:dyDescent="0.25">
      <c r="A173" s="122">
        <v>4640</v>
      </c>
      <c r="B173" s="123">
        <v>40841</v>
      </c>
      <c r="C173" s="121">
        <v>5761</v>
      </c>
      <c r="D173" s="124">
        <v>1716</v>
      </c>
      <c r="E173" s="124">
        <v>1736</v>
      </c>
      <c r="F173" s="126" t="s">
        <v>0</v>
      </c>
      <c r="G173" s="127" t="s">
        <v>28</v>
      </c>
      <c r="H173" s="127" t="s">
        <v>52</v>
      </c>
      <c r="I173" s="127" t="s">
        <v>3</v>
      </c>
      <c r="J173" s="127" t="s">
        <v>16</v>
      </c>
      <c r="K173" s="125">
        <v>10.76</v>
      </c>
      <c r="L173" s="124">
        <f t="shared" si="2"/>
        <v>2013.0700000000006</v>
      </c>
      <c r="M173" s="122">
        <v>24</v>
      </c>
    </row>
    <row r="174" spans="1:13" x14ac:dyDescent="0.25">
      <c r="A174" s="122">
        <v>4646</v>
      </c>
      <c r="B174" s="123">
        <v>40842</v>
      </c>
      <c r="C174" s="121">
        <v>5762</v>
      </c>
      <c r="D174" s="124">
        <v>1257</v>
      </c>
      <c r="E174" s="124">
        <v>1317</v>
      </c>
      <c r="F174" s="126" t="s">
        <v>0</v>
      </c>
      <c r="G174" s="127" t="s">
        <v>28</v>
      </c>
      <c r="H174" s="127" t="s">
        <v>52</v>
      </c>
      <c r="I174" s="127" t="s">
        <v>3</v>
      </c>
      <c r="J174" s="127" t="s">
        <v>16</v>
      </c>
      <c r="K174" s="125">
        <v>11.58</v>
      </c>
      <c r="L174" s="124">
        <f t="shared" si="2"/>
        <v>2024.6500000000005</v>
      </c>
      <c r="M174" s="122">
        <v>24</v>
      </c>
    </row>
    <row r="175" spans="1:13" x14ac:dyDescent="0.25">
      <c r="A175" s="122">
        <v>4647</v>
      </c>
      <c r="B175" s="123">
        <v>40842</v>
      </c>
      <c r="C175" s="121">
        <v>5488</v>
      </c>
      <c r="D175" s="124">
        <v>1305</v>
      </c>
      <c r="E175" s="124">
        <v>1320</v>
      </c>
      <c r="F175" s="126" t="s">
        <v>0</v>
      </c>
      <c r="G175" s="127" t="s">
        <v>48</v>
      </c>
      <c r="H175" s="127" t="s">
        <v>51</v>
      </c>
      <c r="I175" s="127" t="s">
        <v>2</v>
      </c>
      <c r="J175" s="127" t="s">
        <v>16</v>
      </c>
      <c r="K175" s="125">
        <v>15.14</v>
      </c>
      <c r="L175" s="124">
        <f t="shared" si="2"/>
        <v>2039.7900000000006</v>
      </c>
      <c r="M175" s="122">
        <v>24</v>
      </c>
    </row>
    <row r="176" spans="1:13" x14ac:dyDescent="0.25">
      <c r="A176" s="122">
        <v>4648</v>
      </c>
      <c r="B176" s="123">
        <v>40842</v>
      </c>
      <c r="C176" s="121">
        <v>5489</v>
      </c>
      <c r="D176" s="124">
        <v>1441</v>
      </c>
      <c r="E176" s="124">
        <v>1500</v>
      </c>
      <c r="F176" s="126" t="s">
        <v>0</v>
      </c>
      <c r="G176" s="127" t="s">
        <v>48</v>
      </c>
      <c r="H176" s="127" t="s">
        <v>51</v>
      </c>
      <c r="I176" s="127" t="s">
        <v>2</v>
      </c>
      <c r="J176" s="127" t="s">
        <v>16</v>
      </c>
      <c r="K176" s="125">
        <v>15.2</v>
      </c>
      <c r="L176" s="124">
        <f t="shared" si="2"/>
        <v>2054.9900000000007</v>
      </c>
      <c r="M176" s="122">
        <v>24</v>
      </c>
    </row>
    <row r="177" spans="1:13" x14ac:dyDescent="0.25">
      <c r="A177" s="122">
        <v>4649</v>
      </c>
      <c r="B177" s="123">
        <v>40842</v>
      </c>
      <c r="C177" s="121">
        <v>5490</v>
      </c>
      <c r="D177" s="124">
        <v>1550</v>
      </c>
      <c r="E177" s="124">
        <v>1610</v>
      </c>
      <c r="F177" s="126" t="s">
        <v>0</v>
      </c>
      <c r="G177" s="127" t="s">
        <v>48</v>
      </c>
      <c r="H177" s="127" t="s">
        <v>51</v>
      </c>
      <c r="I177" s="127" t="s">
        <v>2</v>
      </c>
      <c r="J177" s="127" t="s">
        <v>16</v>
      </c>
      <c r="K177" s="125">
        <v>12.35</v>
      </c>
      <c r="L177" s="124">
        <f t="shared" si="2"/>
        <v>2067.3400000000006</v>
      </c>
      <c r="M177" s="122">
        <v>24</v>
      </c>
    </row>
    <row r="178" spans="1:13" x14ac:dyDescent="0.25">
      <c r="A178" s="122">
        <v>4650</v>
      </c>
      <c r="B178" s="123">
        <v>40843</v>
      </c>
      <c r="C178" s="121">
        <v>1315</v>
      </c>
      <c r="D178" s="124">
        <v>857</v>
      </c>
      <c r="E178" s="124">
        <v>920</v>
      </c>
      <c r="F178" s="126" t="s">
        <v>176</v>
      </c>
      <c r="G178" s="127" t="s">
        <v>182</v>
      </c>
      <c r="H178" s="127" t="s">
        <v>183</v>
      </c>
      <c r="I178" s="127" t="s">
        <v>179</v>
      </c>
      <c r="J178" s="127" t="s">
        <v>16</v>
      </c>
      <c r="K178" s="125">
        <v>9.3800000000000008</v>
      </c>
      <c r="L178" s="124">
        <f t="shared" si="2"/>
        <v>2076.7200000000007</v>
      </c>
      <c r="M178" s="122">
        <v>24</v>
      </c>
    </row>
    <row r="179" spans="1:13" x14ac:dyDescent="0.25">
      <c r="A179" s="122">
        <v>4651</v>
      </c>
      <c r="B179" s="123">
        <v>40843</v>
      </c>
      <c r="C179" s="121">
        <v>1381</v>
      </c>
      <c r="D179" s="124">
        <v>936</v>
      </c>
      <c r="E179" s="124">
        <v>956</v>
      </c>
      <c r="F179" s="126" t="s">
        <v>176</v>
      </c>
      <c r="G179" s="127" t="s">
        <v>182</v>
      </c>
      <c r="H179" s="127" t="s">
        <v>183</v>
      </c>
      <c r="I179" s="127" t="s">
        <v>185</v>
      </c>
      <c r="J179" s="127" t="s">
        <v>16</v>
      </c>
      <c r="K179" s="125">
        <v>9.2200000000000006</v>
      </c>
      <c r="L179" s="124">
        <f t="shared" si="2"/>
        <v>2085.9400000000005</v>
      </c>
      <c r="M179" s="122">
        <v>24</v>
      </c>
    </row>
    <row r="180" spans="1:13" x14ac:dyDescent="0.25">
      <c r="A180" s="122">
        <v>4652</v>
      </c>
      <c r="B180" s="123">
        <v>40843</v>
      </c>
      <c r="C180" s="121">
        <v>5763</v>
      </c>
      <c r="D180" s="124">
        <v>1222</v>
      </c>
      <c r="E180" s="124">
        <v>1242</v>
      </c>
      <c r="F180" s="126" t="s">
        <v>0</v>
      </c>
      <c r="G180" s="127" t="s">
        <v>28</v>
      </c>
      <c r="H180" s="127" t="s">
        <v>52</v>
      </c>
      <c r="I180" s="127" t="s">
        <v>3</v>
      </c>
      <c r="J180" s="127" t="s">
        <v>16</v>
      </c>
      <c r="K180" s="125">
        <v>14.45</v>
      </c>
      <c r="L180" s="124">
        <f t="shared" si="2"/>
        <v>2100.3900000000003</v>
      </c>
      <c r="M180" s="122">
        <v>24</v>
      </c>
    </row>
    <row r="181" spans="1:13" x14ac:dyDescent="0.25">
      <c r="A181" s="122">
        <v>4653</v>
      </c>
      <c r="B181" s="123">
        <v>40843</v>
      </c>
      <c r="C181" s="121">
        <v>5764</v>
      </c>
      <c r="D181" s="124">
        <v>1248</v>
      </c>
      <c r="E181" s="124">
        <v>1308</v>
      </c>
      <c r="F181" s="126" t="s">
        <v>0</v>
      </c>
      <c r="G181" s="127" t="s">
        <v>28</v>
      </c>
      <c r="H181" s="127" t="s">
        <v>52</v>
      </c>
      <c r="I181" s="127" t="s">
        <v>3</v>
      </c>
      <c r="J181" s="127" t="s">
        <v>16</v>
      </c>
      <c r="K181" s="125">
        <v>10.92</v>
      </c>
      <c r="L181" s="124">
        <f t="shared" si="2"/>
        <v>2111.3100000000004</v>
      </c>
      <c r="M181" s="122">
        <v>24</v>
      </c>
    </row>
    <row r="182" spans="1:13" x14ac:dyDescent="0.25">
      <c r="A182" s="122">
        <v>4654</v>
      </c>
      <c r="B182" s="123">
        <v>40843</v>
      </c>
      <c r="C182" s="121">
        <v>5491</v>
      </c>
      <c r="D182" s="124">
        <v>1352</v>
      </c>
      <c r="E182" s="124">
        <v>1412</v>
      </c>
      <c r="F182" s="126" t="s">
        <v>0</v>
      </c>
      <c r="G182" s="127" t="s">
        <v>48</v>
      </c>
      <c r="H182" s="127" t="s">
        <v>51</v>
      </c>
      <c r="I182" s="127" t="s">
        <v>2</v>
      </c>
      <c r="J182" s="127" t="s">
        <v>16</v>
      </c>
      <c r="K182" s="125">
        <v>14.9</v>
      </c>
      <c r="L182" s="124">
        <f t="shared" si="2"/>
        <v>2126.2100000000005</v>
      </c>
      <c r="M182" s="122">
        <v>24</v>
      </c>
    </row>
    <row r="183" spans="1:13" x14ac:dyDescent="0.25">
      <c r="A183" s="122">
        <v>4655</v>
      </c>
      <c r="B183" s="123">
        <v>40843</v>
      </c>
      <c r="C183" s="121">
        <v>5492</v>
      </c>
      <c r="D183" s="124">
        <v>1459</v>
      </c>
      <c r="E183" s="124">
        <v>1515</v>
      </c>
      <c r="F183" s="126" t="s">
        <v>0</v>
      </c>
      <c r="G183" s="127" t="s">
        <v>48</v>
      </c>
      <c r="H183" s="127" t="s">
        <v>51</v>
      </c>
      <c r="I183" s="127" t="s">
        <v>2</v>
      </c>
      <c r="J183" s="127" t="s">
        <v>16</v>
      </c>
      <c r="K183" s="125">
        <v>15.21</v>
      </c>
      <c r="L183" s="124">
        <f t="shared" si="2"/>
        <v>2141.4200000000005</v>
      </c>
      <c r="M183" s="122">
        <v>24</v>
      </c>
    </row>
    <row r="184" spans="1:13" x14ac:dyDescent="0.25">
      <c r="A184" s="122">
        <v>4656</v>
      </c>
      <c r="B184" s="123">
        <v>40843</v>
      </c>
      <c r="C184" s="121">
        <v>5674</v>
      </c>
      <c r="D184" s="124">
        <v>1505</v>
      </c>
      <c r="E184" s="124">
        <v>1525</v>
      </c>
      <c r="F184" s="126" t="s">
        <v>0</v>
      </c>
      <c r="G184" s="127" t="s">
        <v>23</v>
      </c>
      <c r="H184" s="127" t="s">
        <v>66</v>
      </c>
      <c r="I184" s="127" t="s">
        <v>116</v>
      </c>
      <c r="J184" s="127" t="s">
        <v>16</v>
      </c>
      <c r="K184" s="125">
        <v>8.07</v>
      </c>
      <c r="L184" s="124">
        <f t="shared" si="2"/>
        <v>2149.4900000000007</v>
      </c>
      <c r="M184" s="122">
        <v>24</v>
      </c>
    </row>
    <row r="185" spans="1:13" x14ac:dyDescent="0.25">
      <c r="A185" s="122">
        <v>4657</v>
      </c>
      <c r="B185" s="123">
        <v>40843</v>
      </c>
      <c r="C185" s="121">
        <v>5673</v>
      </c>
      <c r="D185" s="124">
        <v>1534</v>
      </c>
      <c r="E185" s="124">
        <v>1554</v>
      </c>
      <c r="F185" s="126" t="s">
        <v>0</v>
      </c>
      <c r="G185" s="127" t="s">
        <v>23</v>
      </c>
      <c r="H185" s="127" t="s">
        <v>66</v>
      </c>
      <c r="I185" s="127" t="s">
        <v>47</v>
      </c>
      <c r="J185" s="127" t="s">
        <v>16</v>
      </c>
      <c r="K185" s="125">
        <v>1.66</v>
      </c>
      <c r="L185" s="124">
        <f t="shared" si="2"/>
        <v>2151.1500000000005</v>
      </c>
      <c r="M185" s="122">
        <v>24</v>
      </c>
    </row>
    <row r="186" spans="1:13" x14ac:dyDescent="0.25">
      <c r="A186" s="122">
        <v>4658</v>
      </c>
      <c r="B186" s="123">
        <v>40843</v>
      </c>
      <c r="C186" s="121">
        <v>4126</v>
      </c>
      <c r="D186" s="124">
        <v>1644</v>
      </c>
      <c r="E186" s="124">
        <v>1705</v>
      </c>
      <c r="F186" s="126" t="s">
        <v>0</v>
      </c>
      <c r="G186" s="127" t="s">
        <v>46</v>
      </c>
      <c r="H186" s="127" t="s">
        <v>114</v>
      </c>
      <c r="I186" s="127" t="s">
        <v>42</v>
      </c>
      <c r="J186" s="127" t="s">
        <v>16</v>
      </c>
      <c r="K186" s="125">
        <v>8.24</v>
      </c>
      <c r="L186" s="124">
        <f t="shared" si="2"/>
        <v>2159.3900000000003</v>
      </c>
      <c r="M186" s="122">
        <v>24</v>
      </c>
    </row>
    <row r="187" spans="1:13" x14ac:dyDescent="0.25">
      <c r="A187" s="122">
        <v>4662</v>
      </c>
      <c r="B187" s="123">
        <v>40844</v>
      </c>
      <c r="C187" s="121">
        <v>1382</v>
      </c>
      <c r="D187" s="124">
        <v>1139</v>
      </c>
      <c r="E187" s="124">
        <v>1200</v>
      </c>
      <c r="F187" s="126" t="s">
        <v>176</v>
      </c>
      <c r="G187" s="127" t="s">
        <v>182</v>
      </c>
      <c r="H187" s="127" t="s">
        <v>183</v>
      </c>
      <c r="I187" s="127" t="s">
        <v>184</v>
      </c>
      <c r="J187" s="127" t="s">
        <v>16</v>
      </c>
      <c r="K187" s="125">
        <v>10.57</v>
      </c>
      <c r="L187" s="124">
        <f t="shared" si="2"/>
        <v>2169.9600000000005</v>
      </c>
      <c r="M187" s="122">
        <v>24</v>
      </c>
    </row>
    <row r="188" spans="1:13" x14ac:dyDescent="0.25">
      <c r="A188" s="122">
        <v>4663</v>
      </c>
      <c r="B188" s="123">
        <v>40844</v>
      </c>
      <c r="C188" s="121">
        <v>5677</v>
      </c>
      <c r="D188" s="124">
        <v>1245</v>
      </c>
      <c r="E188" s="124">
        <v>1300</v>
      </c>
      <c r="F188" s="126" t="s">
        <v>0</v>
      </c>
      <c r="G188" s="127" t="s">
        <v>23</v>
      </c>
      <c r="H188" s="127" t="s">
        <v>66</v>
      </c>
      <c r="I188" s="127" t="s">
        <v>37</v>
      </c>
      <c r="J188" s="127" t="s">
        <v>16</v>
      </c>
      <c r="K188" s="125">
        <v>8.26</v>
      </c>
      <c r="L188" s="124">
        <f t="shared" si="2"/>
        <v>2178.2200000000007</v>
      </c>
      <c r="M188" s="122">
        <v>24</v>
      </c>
    </row>
    <row r="189" spans="1:13" x14ac:dyDescent="0.25">
      <c r="A189" s="122">
        <v>4664</v>
      </c>
      <c r="B189" s="123">
        <v>40844</v>
      </c>
      <c r="C189" s="121">
        <v>5766</v>
      </c>
      <c r="D189" s="124">
        <v>1301</v>
      </c>
      <c r="E189" s="124">
        <v>1320</v>
      </c>
      <c r="F189" s="126" t="s">
        <v>0</v>
      </c>
      <c r="G189" s="127" t="s">
        <v>28</v>
      </c>
      <c r="H189" s="127" t="s">
        <v>52</v>
      </c>
      <c r="I189" s="127" t="s">
        <v>39</v>
      </c>
      <c r="J189" s="127" t="s">
        <v>16</v>
      </c>
      <c r="K189" s="125">
        <v>9.8699999999999992</v>
      </c>
      <c r="L189" s="124">
        <f t="shared" si="2"/>
        <v>2188.0900000000006</v>
      </c>
      <c r="M189" s="122">
        <v>24</v>
      </c>
    </row>
    <row r="190" spans="1:13" x14ac:dyDescent="0.25">
      <c r="A190" s="122">
        <v>4665</v>
      </c>
      <c r="B190" s="123">
        <v>40844</v>
      </c>
      <c r="C190" s="121">
        <v>5678</v>
      </c>
      <c r="D190" s="124">
        <v>1317</v>
      </c>
      <c r="E190" s="124">
        <v>1337</v>
      </c>
      <c r="F190" s="126" t="s">
        <v>0</v>
      </c>
      <c r="G190" s="127" t="s">
        <v>23</v>
      </c>
      <c r="H190" s="127" t="s">
        <v>66</v>
      </c>
      <c r="I190" s="127" t="s">
        <v>38</v>
      </c>
      <c r="J190" s="127" t="s">
        <v>16</v>
      </c>
      <c r="K190" s="125">
        <v>11.02</v>
      </c>
      <c r="L190" s="124">
        <f t="shared" si="2"/>
        <v>2199.1100000000006</v>
      </c>
      <c r="M190" s="122">
        <v>24</v>
      </c>
    </row>
    <row r="191" spans="1:13" x14ac:dyDescent="0.25">
      <c r="A191" s="122">
        <v>4666</v>
      </c>
      <c r="B191" s="123">
        <v>40844</v>
      </c>
      <c r="C191" s="121">
        <v>5679</v>
      </c>
      <c r="D191" s="124">
        <v>1502</v>
      </c>
      <c r="E191" s="124">
        <v>1520</v>
      </c>
      <c r="F191" s="126" t="s">
        <v>0</v>
      </c>
      <c r="G191" s="127" t="s">
        <v>23</v>
      </c>
      <c r="H191" s="127" t="s">
        <v>66</v>
      </c>
      <c r="I191" s="127" t="s">
        <v>2</v>
      </c>
      <c r="J191" s="127" t="s">
        <v>16</v>
      </c>
      <c r="K191" s="125">
        <v>13.31</v>
      </c>
      <c r="L191" s="124">
        <f t="shared" si="2"/>
        <v>2212.4200000000005</v>
      </c>
      <c r="M191" s="122">
        <v>24</v>
      </c>
    </row>
    <row r="192" spans="1:13" x14ac:dyDescent="0.25">
      <c r="A192" s="122">
        <v>4667</v>
      </c>
      <c r="B192" s="123">
        <v>40844</v>
      </c>
      <c r="C192" s="121">
        <v>5493</v>
      </c>
      <c r="D192" s="124">
        <v>1705</v>
      </c>
      <c r="E192" s="124">
        <v>1720</v>
      </c>
      <c r="F192" s="126" t="s">
        <v>0</v>
      </c>
      <c r="G192" s="127" t="s">
        <v>48</v>
      </c>
      <c r="H192" s="127" t="s">
        <v>51</v>
      </c>
      <c r="I192" s="127" t="s">
        <v>2</v>
      </c>
      <c r="J192" s="127" t="s">
        <v>16</v>
      </c>
      <c r="K192" s="125">
        <v>14.88</v>
      </c>
      <c r="L192" s="124">
        <f t="shared" si="2"/>
        <v>2227.3000000000006</v>
      </c>
      <c r="M192" s="122">
        <v>24</v>
      </c>
    </row>
    <row r="193" spans="1:13" x14ac:dyDescent="0.25">
      <c r="A193" s="122">
        <v>4668</v>
      </c>
      <c r="B193" s="123">
        <v>40844</v>
      </c>
      <c r="C193" s="121">
        <v>5494</v>
      </c>
      <c r="D193" s="124">
        <v>1815</v>
      </c>
      <c r="E193" s="124">
        <v>1830</v>
      </c>
      <c r="F193" s="126" t="s">
        <v>0</v>
      </c>
      <c r="G193" s="127" t="s">
        <v>48</v>
      </c>
      <c r="H193" s="127" t="s">
        <v>51</v>
      </c>
      <c r="I193" s="127" t="s">
        <v>2</v>
      </c>
      <c r="J193" s="127" t="s">
        <v>16</v>
      </c>
      <c r="K193" s="125">
        <v>14.7</v>
      </c>
      <c r="L193" s="124">
        <f t="shared" si="2"/>
        <v>2242.0000000000005</v>
      </c>
      <c r="M193" s="122">
        <v>24</v>
      </c>
    </row>
    <row r="194" spans="1:13" x14ac:dyDescent="0.25">
      <c r="A194" s="122">
        <v>4669</v>
      </c>
      <c r="B194" s="123">
        <v>40844</v>
      </c>
      <c r="C194" s="121">
        <v>5495</v>
      </c>
      <c r="D194" s="124">
        <v>1917</v>
      </c>
      <c r="E194" s="124">
        <v>1932</v>
      </c>
      <c r="F194" s="126" t="s">
        <v>0</v>
      </c>
      <c r="G194" s="127" t="s">
        <v>48</v>
      </c>
      <c r="H194" s="127" t="s">
        <v>51</v>
      </c>
      <c r="I194" s="127" t="s">
        <v>2</v>
      </c>
      <c r="J194" s="127" t="s">
        <v>16</v>
      </c>
      <c r="K194" s="125">
        <v>13.82</v>
      </c>
      <c r="L194" s="124">
        <f t="shared" si="2"/>
        <v>2255.8200000000006</v>
      </c>
      <c r="M194" s="122">
        <v>24</v>
      </c>
    </row>
    <row r="195" spans="1:13" x14ac:dyDescent="0.25">
      <c r="A195" s="122">
        <v>4671</v>
      </c>
      <c r="B195" s="123">
        <v>40845</v>
      </c>
      <c r="C195" s="121">
        <v>5681</v>
      </c>
      <c r="D195" s="124">
        <v>813</v>
      </c>
      <c r="E195" s="124">
        <v>835</v>
      </c>
      <c r="F195" s="126" t="s">
        <v>0</v>
      </c>
      <c r="G195" s="127" t="s">
        <v>23</v>
      </c>
      <c r="H195" s="127" t="s">
        <v>66</v>
      </c>
      <c r="I195" s="127" t="s">
        <v>31</v>
      </c>
      <c r="J195" s="127" t="s">
        <v>16</v>
      </c>
      <c r="K195" s="125">
        <v>10.07</v>
      </c>
      <c r="L195" s="124">
        <f t="shared" si="2"/>
        <v>2265.8900000000008</v>
      </c>
      <c r="M195" s="122">
        <v>24</v>
      </c>
    </row>
    <row r="196" spans="1:13" x14ac:dyDescent="0.25">
      <c r="A196" s="122">
        <v>4672</v>
      </c>
      <c r="B196" s="123">
        <v>40845</v>
      </c>
      <c r="C196" s="121">
        <v>5680</v>
      </c>
      <c r="D196" s="124">
        <v>845</v>
      </c>
      <c r="E196" s="124">
        <v>905</v>
      </c>
      <c r="F196" s="126" t="s">
        <v>0</v>
      </c>
      <c r="G196" s="127" t="s">
        <v>23</v>
      </c>
      <c r="H196" s="127" t="s">
        <v>66</v>
      </c>
      <c r="I196" s="127" t="s">
        <v>31</v>
      </c>
      <c r="J196" s="127" t="s">
        <v>16</v>
      </c>
      <c r="K196" s="125">
        <v>9.61</v>
      </c>
      <c r="L196" s="124">
        <f t="shared" ref="L196:L213" si="3">SUM(L195+K196)</f>
        <v>2275.5000000000009</v>
      </c>
      <c r="M196" s="122">
        <v>24</v>
      </c>
    </row>
    <row r="197" spans="1:13" x14ac:dyDescent="0.25">
      <c r="A197" s="122">
        <v>4673</v>
      </c>
      <c r="B197" s="123">
        <v>40845</v>
      </c>
      <c r="C197" s="121">
        <v>1316</v>
      </c>
      <c r="D197" s="124">
        <v>1058</v>
      </c>
      <c r="E197" s="124">
        <v>1118</v>
      </c>
      <c r="F197" s="126" t="s">
        <v>176</v>
      </c>
      <c r="G197" s="127" t="s">
        <v>182</v>
      </c>
      <c r="H197" s="127" t="s">
        <v>183</v>
      </c>
      <c r="I197" s="127" t="s">
        <v>368</v>
      </c>
      <c r="J197" s="127" t="s">
        <v>16</v>
      </c>
      <c r="K197" s="125">
        <v>7.62</v>
      </c>
      <c r="L197" s="124">
        <f t="shared" si="3"/>
        <v>2283.1200000000008</v>
      </c>
      <c r="M197" s="122">
        <v>24</v>
      </c>
    </row>
    <row r="198" spans="1:13" x14ac:dyDescent="0.25">
      <c r="A198" s="122">
        <v>4774</v>
      </c>
      <c r="B198" s="123">
        <v>40845</v>
      </c>
      <c r="C198" s="121">
        <v>1384</v>
      </c>
      <c r="D198" s="124">
        <v>1126</v>
      </c>
      <c r="E198" s="124">
        <v>1146</v>
      </c>
      <c r="F198" s="126" t="s">
        <v>176</v>
      </c>
      <c r="G198" s="127" t="s">
        <v>177</v>
      </c>
      <c r="H198" s="127" t="s">
        <v>178</v>
      </c>
      <c r="I198" s="127" t="s">
        <v>184</v>
      </c>
      <c r="J198" s="127" t="s">
        <v>16</v>
      </c>
      <c r="K198" s="125">
        <v>9.48</v>
      </c>
      <c r="L198" s="124">
        <f t="shared" si="3"/>
        <v>2292.6000000000008</v>
      </c>
      <c r="M198" s="122">
        <v>24</v>
      </c>
    </row>
    <row r="199" spans="1:13" x14ac:dyDescent="0.25">
      <c r="A199" s="122">
        <v>4675</v>
      </c>
      <c r="B199" s="123">
        <v>40845</v>
      </c>
      <c r="C199" s="121">
        <v>5496</v>
      </c>
      <c r="D199" s="124">
        <v>1136</v>
      </c>
      <c r="E199" s="124">
        <v>1150</v>
      </c>
      <c r="F199" s="126" t="s">
        <v>0</v>
      </c>
      <c r="G199" s="127" t="s">
        <v>48</v>
      </c>
      <c r="H199" s="127" t="s">
        <v>51</v>
      </c>
      <c r="I199" s="127" t="s">
        <v>2</v>
      </c>
      <c r="J199" s="127" t="s">
        <v>16</v>
      </c>
      <c r="K199" s="125">
        <v>14.29</v>
      </c>
      <c r="L199" s="124">
        <f t="shared" si="3"/>
        <v>2306.8900000000008</v>
      </c>
      <c r="M199" s="122">
        <v>24</v>
      </c>
    </row>
    <row r="200" spans="1:13" x14ac:dyDescent="0.25">
      <c r="A200" s="122">
        <v>4676</v>
      </c>
      <c r="B200" s="123">
        <v>40845</v>
      </c>
      <c r="C200" s="121">
        <v>1385</v>
      </c>
      <c r="D200" s="124">
        <v>1150</v>
      </c>
      <c r="E200" s="124">
        <v>1220</v>
      </c>
      <c r="F200" s="126" t="s">
        <v>176</v>
      </c>
      <c r="G200" s="127" t="s">
        <v>177</v>
      </c>
      <c r="H200" s="127" t="s">
        <v>178</v>
      </c>
      <c r="I200" s="127" t="s">
        <v>185</v>
      </c>
      <c r="J200" s="127" t="s">
        <v>16</v>
      </c>
      <c r="K200" s="125">
        <v>10.9</v>
      </c>
      <c r="L200" s="124">
        <f t="shared" si="3"/>
        <v>2317.7900000000009</v>
      </c>
      <c r="M200" s="122">
        <v>24</v>
      </c>
    </row>
    <row r="201" spans="1:13" x14ac:dyDescent="0.25">
      <c r="A201" s="122">
        <v>4677</v>
      </c>
      <c r="B201" s="123">
        <v>40845</v>
      </c>
      <c r="C201" s="121">
        <v>5497</v>
      </c>
      <c r="D201" s="124">
        <v>1243</v>
      </c>
      <c r="E201" s="124">
        <v>1300</v>
      </c>
      <c r="F201" s="126" t="s">
        <v>0</v>
      </c>
      <c r="G201" s="127" t="s">
        <v>48</v>
      </c>
      <c r="H201" s="127" t="s">
        <v>51</v>
      </c>
      <c r="I201" s="127" t="s">
        <v>2</v>
      </c>
      <c r="J201" s="127" t="s">
        <v>16</v>
      </c>
      <c r="K201" s="125">
        <v>14.84</v>
      </c>
      <c r="L201" s="124">
        <f t="shared" si="3"/>
        <v>2332.630000000001</v>
      </c>
      <c r="M201" s="122">
        <v>24</v>
      </c>
    </row>
    <row r="202" spans="1:13" x14ac:dyDescent="0.25">
      <c r="A202" s="122">
        <v>4678</v>
      </c>
      <c r="B202" s="123">
        <v>40845</v>
      </c>
      <c r="C202" s="121">
        <v>5498</v>
      </c>
      <c r="D202" s="124">
        <v>1342</v>
      </c>
      <c r="E202" s="124">
        <v>1400</v>
      </c>
      <c r="F202" s="126" t="s">
        <v>0</v>
      </c>
      <c r="G202" s="127" t="s">
        <v>48</v>
      </c>
      <c r="H202" s="127" t="s">
        <v>51</v>
      </c>
      <c r="I202" s="127" t="s">
        <v>2</v>
      </c>
      <c r="J202" s="127" t="s">
        <v>16</v>
      </c>
      <c r="K202" s="125">
        <v>10.73</v>
      </c>
      <c r="L202" s="124">
        <f t="shared" si="3"/>
        <v>2343.360000000001</v>
      </c>
      <c r="M202" s="122">
        <v>24</v>
      </c>
    </row>
    <row r="203" spans="1:13" x14ac:dyDescent="0.25">
      <c r="A203" s="122">
        <v>4679</v>
      </c>
      <c r="B203" s="123">
        <v>40845</v>
      </c>
      <c r="C203" s="121">
        <v>5683</v>
      </c>
      <c r="D203" s="124">
        <v>1534</v>
      </c>
      <c r="E203" s="124">
        <v>1550</v>
      </c>
      <c r="F203" s="126" t="s">
        <v>0</v>
      </c>
      <c r="G203" s="127" t="s">
        <v>23</v>
      </c>
      <c r="H203" s="127" t="s">
        <v>66</v>
      </c>
      <c r="I203" s="127" t="s">
        <v>33</v>
      </c>
      <c r="J203" s="127" t="s">
        <v>16</v>
      </c>
      <c r="K203" s="125">
        <v>8.35</v>
      </c>
      <c r="L203" s="124">
        <f t="shared" si="3"/>
        <v>2351.7100000000009</v>
      </c>
      <c r="M203" s="122">
        <v>24</v>
      </c>
    </row>
    <row r="204" spans="1:13" x14ac:dyDescent="0.25">
      <c r="A204" s="122">
        <v>4680</v>
      </c>
      <c r="B204" s="123">
        <v>40845</v>
      </c>
      <c r="C204" s="121">
        <v>5682</v>
      </c>
      <c r="D204" s="124">
        <v>1553</v>
      </c>
      <c r="E204" s="124">
        <v>1613</v>
      </c>
      <c r="F204" s="126" t="s">
        <v>0</v>
      </c>
      <c r="G204" s="127" t="s">
        <v>23</v>
      </c>
      <c r="H204" s="127" t="s">
        <v>66</v>
      </c>
      <c r="I204" s="127" t="s">
        <v>35</v>
      </c>
      <c r="J204" s="127" t="s">
        <v>16</v>
      </c>
      <c r="K204" s="125">
        <v>12.05</v>
      </c>
      <c r="L204" s="124">
        <f t="shared" si="3"/>
        <v>2363.7600000000011</v>
      </c>
      <c r="M204" s="122">
        <v>24</v>
      </c>
    </row>
    <row r="205" spans="1:13" x14ac:dyDescent="0.25">
      <c r="A205" s="122">
        <v>4683</v>
      </c>
      <c r="B205" s="123">
        <v>40847</v>
      </c>
      <c r="C205" s="121">
        <v>5684</v>
      </c>
      <c r="D205" s="124">
        <v>902</v>
      </c>
      <c r="E205" s="124">
        <v>922</v>
      </c>
      <c r="F205" s="126" t="s">
        <v>0</v>
      </c>
      <c r="G205" s="127" t="s">
        <v>23</v>
      </c>
      <c r="H205" s="127" t="s">
        <v>66</v>
      </c>
      <c r="I205" s="127" t="s">
        <v>31</v>
      </c>
      <c r="J205" s="127" t="s">
        <v>16</v>
      </c>
      <c r="K205" s="125">
        <v>5.66</v>
      </c>
      <c r="L205" s="124">
        <f t="shared" si="3"/>
        <v>2369.420000000001</v>
      </c>
      <c r="M205" s="122">
        <v>24</v>
      </c>
    </row>
    <row r="206" spans="1:13" x14ac:dyDescent="0.25">
      <c r="A206" s="122">
        <v>4684</v>
      </c>
      <c r="B206" s="123">
        <v>40847</v>
      </c>
      <c r="C206" s="121">
        <v>5499</v>
      </c>
      <c r="D206" s="124">
        <v>950</v>
      </c>
      <c r="E206" s="124">
        <v>1005</v>
      </c>
      <c r="F206" s="126" t="s">
        <v>0</v>
      </c>
      <c r="G206" s="127" t="s">
        <v>48</v>
      </c>
      <c r="H206" s="127" t="s">
        <v>51</v>
      </c>
      <c r="I206" s="127" t="s">
        <v>2</v>
      </c>
      <c r="J206" s="127" t="s">
        <v>16</v>
      </c>
      <c r="K206" s="125">
        <v>14.59</v>
      </c>
      <c r="L206" s="124">
        <f t="shared" si="3"/>
        <v>2384.0100000000011</v>
      </c>
      <c r="M206" s="122">
        <v>24</v>
      </c>
    </row>
    <row r="207" spans="1:13" x14ac:dyDescent="0.25">
      <c r="A207" s="122">
        <v>4685</v>
      </c>
      <c r="B207" s="123">
        <v>40847</v>
      </c>
      <c r="C207" s="121">
        <v>5500</v>
      </c>
      <c r="D207" s="124">
        <v>1113</v>
      </c>
      <c r="E207" s="124">
        <v>1130</v>
      </c>
      <c r="F207" s="126" t="s">
        <v>0</v>
      </c>
      <c r="G207" s="127" t="s">
        <v>48</v>
      </c>
      <c r="H207" s="127" t="s">
        <v>51</v>
      </c>
      <c r="I207" s="127" t="s">
        <v>2</v>
      </c>
      <c r="J207" s="127" t="s">
        <v>16</v>
      </c>
      <c r="K207" s="125">
        <v>12.91</v>
      </c>
      <c r="L207" s="124">
        <f t="shared" si="3"/>
        <v>2396.920000000001</v>
      </c>
      <c r="M207" s="122">
        <v>24</v>
      </c>
    </row>
    <row r="208" spans="1:13" x14ac:dyDescent="0.25">
      <c r="A208" s="122">
        <v>4686</v>
      </c>
      <c r="B208" s="123">
        <v>40847</v>
      </c>
      <c r="C208" s="121">
        <v>5686</v>
      </c>
      <c r="D208" s="124">
        <v>1156</v>
      </c>
      <c r="E208" s="124">
        <v>1216</v>
      </c>
      <c r="F208" s="126" t="s">
        <v>0</v>
      </c>
      <c r="G208" s="127" t="s">
        <v>23</v>
      </c>
      <c r="H208" s="127" t="s">
        <v>66</v>
      </c>
      <c r="I208" s="127" t="s">
        <v>31</v>
      </c>
      <c r="J208" s="127" t="s">
        <v>16</v>
      </c>
      <c r="K208" s="125">
        <v>6.5</v>
      </c>
      <c r="L208" s="124">
        <f t="shared" si="3"/>
        <v>2403.420000000001</v>
      </c>
      <c r="M208" s="122">
        <v>24</v>
      </c>
    </row>
    <row r="209" spans="1:13" x14ac:dyDescent="0.25">
      <c r="A209" s="122">
        <v>4687</v>
      </c>
      <c r="B209" s="123">
        <v>40847</v>
      </c>
      <c r="C209" s="121">
        <v>5687</v>
      </c>
      <c r="D209" s="124">
        <v>1217</v>
      </c>
      <c r="E209" s="124">
        <v>1237</v>
      </c>
      <c r="F209" s="126" t="s">
        <v>0</v>
      </c>
      <c r="G209" s="127" t="s">
        <v>23</v>
      </c>
      <c r="H209" s="127" t="s">
        <v>66</v>
      </c>
      <c r="I209" s="127" t="s">
        <v>31</v>
      </c>
      <c r="J209" s="127" t="s">
        <v>16</v>
      </c>
      <c r="K209" s="125">
        <v>9.49</v>
      </c>
      <c r="L209" s="124">
        <f t="shared" si="3"/>
        <v>2412.9100000000008</v>
      </c>
      <c r="M209" s="122">
        <v>24</v>
      </c>
    </row>
    <row r="210" spans="1:13" x14ac:dyDescent="0.25">
      <c r="A210" s="122">
        <v>4688</v>
      </c>
      <c r="B210" s="123">
        <v>40847</v>
      </c>
      <c r="C210" s="121">
        <v>5701</v>
      </c>
      <c r="D210" s="124">
        <v>1227</v>
      </c>
      <c r="E210" s="124">
        <v>1245</v>
      </c>
      <c r="F210" s="126" t="s">
        <v>0</v>
      </c>
      <c r="G210" s="127" t="s">
        <v>48</v>
      </c>
      <c r="H210" s="127" t="s">
        <v>51</v>
      </c>
      <c r="I210" s="127" t="s">
        <v>2</v>
      </c>
      <c r="J210" s="127" t="s">
        <v>16</v>
      </c>
      <c r="K210" s="125">
        <v>15.08</v>
      </c>
      <c r="L210" s="124">
        <f t="shared" si="3"/>
        <v>2427.9900000000007</v>
      </c>
      <c r="M210" s="122">
        <v>24</v>
      </c>
    </row>
    <row r="211" spans="1:13" x14ac:dyDescent="0.25">
      <c r="A211" s="122">
        <v>4689</v>
      </c>
      <c r="B211" s="123">
        <v>40847</v>
      </c>
      <c r="C211" s="121">
        <v>5804</v>
      </c>
      <c r="D211" s="124">
        <v>1328</v>
      </c>
      <c r="E211" s="124">
        <v>1348</v>
      </c>
      <c r="F211" s="126" t="s">
        <v>0</v>
      </c>
      <c r="G211" s="127" t="s">
        <v>1</v>
      </c>
      <c r="H211" s="127" t="s">
        <v>214</v>
      </c>
      <c r="I211" s="127" t="s">
        <v>34</v>
      </c>
      <c r="J211" s="127" t="s">
        <v>16</v>
      </c>
      <c r="K211" s="125">
        <v>7.56</v>
      </c>
      <c r="L211" s="124">
        <f t="shared" si="3"/>
        <v>2435.5500000000006</v>
      </c>
      <c r="M211" s="122">
        <v>24</v>
      </c>
    </row>
    <row r="212" spans="1:13" x14ac:dyDescent="0.25">
      <c r="A212" s="122">
        <v>4690</v>
      </c>
      <c r="B212" s="123">
        <v>40847</v>
      </c>
      <c r="C212" s="121">
        <v>5702</v>
      </c>
      <c r="D212" s="124">
        <v>1329</v>
      </c>
      <c r="E212" s="124">
        <v>1345</v>
      </c>
      <c r="F212" s="126" t="s">
        <v>0</v>
      </c>
      <c r="G212" s="127" t="s">
        <v>48</v>
      </c>
      <c r="H212" s="127" t="s">
        <v>51</v>
      </c>
      <c r="I212" s="127" t="s">
        <v>2</v>
      </c>
      <c r="J212" s="127" t="s">
        <v>16</v>
      </c>
      <c r="K212" s="125">
        <v>15.23</v>
      </c>
      <c r="L212" s="124">
        <f t="shared" si="3"/>
        <v>2450.7800000000007</v>
      </c>
      <c r="M212" s="122">
        <v>24</v>
      </c>
    </row>
    <row r="213" spans="1:13" x14ac:dyDescent="0.25">
      <c r="A213" s="122">
        <v>4691</v>
      </c>
      <c r="B213" s="123">
        <v>40847</v>
      </c>
      <c r="C213" s="121">
        <v>5703</v>
      </c>
      <c r="D213" s="124">
        <v>1437</v>
      </c>
      <c r="E213" s="124">
        <v>1457</v>
      </c>
      <c r="F213" s="126" t="s">
        <v>0</v>
      </c>
      <c r="G213" s="127" t="s">
        <v>48</v>
      </c>
      <c r="H213" s="127" t="s">
        <v>51</v>
      </c>
      <c r="I213" s="127" t="s">
        <v>2</v>
      </c>
      <c r="J213" s="127" t="s">
        <v>16</v>
      </c>
      <c r="K213" s="125">
        <v>16.28</v>
      </c>
      <c r="L213" s="124">
        <f t="shared" si="3"/>
        <v>2467.0600000000009</v>
      </c>
      <c r="M213" s="122">
        <v>24</v>
      </c>
    </row>
    <row r="215" spans="1:13" ht="21" x14ac:dyDescent="0.35">
      <c r="A215" s="129" t="s">
        <v>384</v>
      </c>
      <c r="B215" s="50"/>
      <c r="C215" s="50"/>
      <c r="D215" s="50"/>
      <c r="E215" s="50"/>
    </row>
    <row r="216" spans="1:13" ht="21" x14ac:dyDescent="0.35">
      <c r="A216" s="128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10"/>
  <sheetViews>
    <sheetView topLeftCell="A190" workbookViewId="0">
      <selection activeCell="A207" sqref="A207:E207"/>
    </sheetView>
  </sheetViews>
  <sheetFormatPr baseColWidth="10" defaultRowHeight="15" x14ac:dyDescent="0.25"/>
  <cols>
    <col min="2" max="2" width="12.7109375" customWidth="1"/>
    <col min="6" max="6" width="14.140625" customWidth="1"/>
    <col min="7" max="7" width="12.28515625" customWidth="1"/>
    <col min="8" max="8" width="15.7109375" customWidth="1"/>
    <col min="9" max="9" width="19.28515625" customWidth="1"/>
    <col min="10" max="10" width="14" customWidth="1"/>
    <col min="11" max="11" width="9.28515625" customWidth="1"/>
  </cols>
  <sheetData>
    <row r="1" spans="1:13" x14ac:dyDescent="0.25">
      <c r="A1" s="131" t="s">
        <v>53</v>
      </c>
      <c r="B1" s="131" t="s">
        <v>54</v>
      </c>
      <c r="C1" s="130" t="s">
        <v>55</v>
      </c>
      <c r="D1" s="130" t="s">
        <v>56</v>
      </c>
      <c r="E1" s="130" t="s">
        <v>57</v>
      </c>
      <c r="F1" s="130" t="s">
        <v>9</v>
      </c>
      <c r="G1" s="130" t="s">
        <v>10</v>
      </c>
      <c r="H1" s="130" t="s">
        <v>11</v>
      </c>
      <c r="I1" s="130" t="s">
        <v>58</v>
      </c>
      <c r="J1" s="130" t="s">
        <v>13</v>
      </c>
      <c r="K1" s="130" t="s">
        <v>50</v>
      </c>
      <c r="L1" s="130" t="s">
        <v>59</v>
      </c>
      <c r="M1" s="130" t="s">
        <v>60</v>
      </c>
    </row>
    <row r="2" spans="1:13" x14ac:dyDescent="0.25">
      <c r="A2" s="135">
        <v>4692</v>
      </c>
      <c r="B2" s="133">
        <v>40848</v>
      </c>
      <c r="C2" s="134">
        <v>5765</v>
      </c>
      <c r="D2" s="132">
        <v>1230</v>
      </c>
      <c r="E2" s="132">
        <v>1258</v>
      </c>
      <c r="F2" s="135" t="s">
        <v>0</v>
      </c>
      <c r="G2" s="132" t="s">
        <v>28</v>
      </c>
      <c r="H2" s="132" t="s">
        <v>52</v>
      </c>
      <c r="I2" s="132" t="s">
        <v>3</v>
      </c>
      <c r="J2" s="132" t="s">
        <v>16</v>
      </c>
      <c r="K2" s="132">
        <v>14.58</v>
      </c>
      <c r="L2" s="132">
        <v>14.58</v>
      </c>
      <c r="M2" s="135">
        <v>24</v>
      </c>
    </row>
    <row r="3" spans="1:13" x14ac:dyDescent="0.25">
      <c r="A3" s="135">
        <v>4693</v>
      </c>
      <c r="B3" s="133">
        <v>40848</v>
      </c>
      <c r="C3" s="134">
        <v>5771</v>
      </c>
      <c r="D3" s="132">
        <v>1325</v>
      </c>
      <c r="E3" s="132">
        <v>1345</v>
      </c>
      <c r="F3" s="135" t="s">
        <v>0</v>
      </c>
      <c r="G3" s="132" t="s">
        <v>28</v>
      </c>
      <c r="H3" s="132" t="s">
        <v>52</v>
      </c>
      <c r="I3" s="132" t="s">
        <v>3</v>
      </c>
      <c r="J3" s="132" t="s">
        <v>16</v>
      </c>
      <c r="K3" s="132">
        <v>15.03</v>
      </c>
      <c r="L3" s="132">
        <f>SUM(L2+K3)</f>
        <v>29.61</v>
      </c>
      <c r="M3" s="135">
        <v>24</v>
      </c>
    </row>
    <row r="4" spans="1:13" x14ac:dyDescent="0.25">
      <c r="A4" s="135">
        <v>4694</v>
      </c>
      <c r="B4" s="133">
        <v>40848</v>
      </c>
      <c r="C4" s="134">
        <v>5772</v>
      </c>
      <c r="D4" s="132">
        <v>1345</v>
      </c>
      <c r="E4" s="132">
        <v>1405</v>
      </c>
      <c r="F4" s="135" t="s">
        <v>0</v>
      </c>
      <c r="G4" s="132" t="s">
        <v>28</v>
      </c>
      <c r="H4" s="132" t="s">
        <v>52</v>
      </c>
      <c r="I4" s="132" t="s">
        <v>3</v>
      </c>
      <c r="J4" s="132" t="s">
        <v>16</v>
      </c>
      <c r="K4" s="132">
        <v>14.53</v>
      </c>
      <c r="L4" s="132">
        <f t="shared" ref="L4:L67" si="0">SUM(L3+K4)</f>
        <v>44.14</v>
      </c>
      <c r="M4" s="135">
        <v>24</v>
      </c>
    </row>
    <row r="5" spans="1:13" x14ac:dyDescent="0.25">
      <c r="A5" s="135">
        <v>4694</v>
      </c>
      <c r="B5" s="133">
        <v>40848</v>
      </c>
      <c r="C5" s="134">
        <v>5770</v>
      </c>
      <c r="D5" s="132">
        <v>1425</v>
      </c>
      <c r="E5" s="132">
        <v>1440</v>
      </c>
      <c r="F5" s="135" t="s">
        <v>0</v>
      </c>
      <c r="G5" s="132" t="s">
        <v>28</v>
      </c>
      <c r="H5" s="132" t="s">
        <v>52</v>
      </c>
      <c r="I5" s="132" t="s">
        <v>3</v>
      </c>
      <c r="J5" s="132" t="s">
        <v>16</v>
      </c>
      <c r="K5" s="132">
        <v>6.65</v>
      </c>
      <c r="L5" s="132">
        <f t="shared" si="0"/>
        <v>50.79</v>
      </c>
      <c r="M5" s="135">
        <v>24</v>
      </c>
    </row>
    <row r="6" spans="1:13" x14ac:dyDescent="0.25">
      <c r="A6" s="135">
        <v>4696</v>
      </c>
      <c r="B6" s="133">
        <v>40848</v>
      </c>
      <c r="C6" s="134">
        <v>5769</v>
      </c>
      <c r="D6" s="132">
        <v>1443</v>
      </c>
      <c r="E6" s="132">
        <v>1505</v>
      </c>
      <c r="F6" s="135" t="s">
        <v>0</v>
      </c>
      <c r="G6" s="132" t="s">
        <v>28</v>
      </c>
      <c r="H6" s="132" t="s">
        <v>52</v>
      </c>
      <c r="I6" s="132" t="s">
        <v>3</v>
      </c>
      <c r="J6" s="132" t="s">
        <v>16</v>
      </c>
      <c r="K6" s="132">
        <v>11.79</v>
      </c>
      <c r="L6" s="132">
        <f t="shared" si="0"/>
        <v>62.58</v>
      </c>
      <c r="M6" s="135">
        <v>24</v>
      </c>
    </row>
    <row r="7" spans="1:13" x14ac:dyDescent="0.25">
      <c r="A7" s="135">
        <v>4697</v>
      </c>
      <c r="B7" s="133">
        <v>40849</v>
      </c>
      <c r="C7" s="134">
        <v>5688</v>
      </c>
      <c r="D7" s="132">
        <v>1140</v>
      </c>
      <c r="E7" s="132">
        <v>1200</v>
      </c>
      <c r="F7" s="135" t="s">
        <v>0</v>
      </c>
      <c r="G7" s="132" t="s">
        <v>23</v>
      </c>
      <c r="H7" s="132" t="s">
        <v>66</v>
      </c>
      <c r="I7" s="132" t="s">
        <v>2</v>
      </c>
      <c r="J7" s="132" t="s">
        <v>16</v>
      </c>
      <c r="K7" s="132">
        <v>12.36</v>
      </c>
      <c r="L7" s="132">
        <f t="shared" si="0"/>
        <v>74.94</v>
      </c>
      <c r="M7" s="135">
        <v>24</v>
      </c>
    </row>
    <row r="8" spans="1:13" x14ac:dyDescent="0.25">
      <c r="A8" s="135">
        <v>4698</v>
      </c>
      <c r="B8" s="133">
        <v>40849</v>
      </c>
      <c r="C8" s="134">
        <v>5774</v>
      </c>
      <c r="D8" s="132">
        <v>1237</v>
      </c>
      <c r="E8" s="132">
        <v>1257</v>
      </c>
      <c r="F8" s="135" t="s">
        <v>0</v>
      </c>
      <c r="G8" s="132" t="s">
        <v>28</v>
      </c>
      <c r="H8" s="132" t="s">
        <v>52</v>
      </c>
      <c r="I8" s="132" t="s">
        <v>3</v>
      </c>
      <c r="J8" s="132" t="s">
        <v>16</v>
      </c>
      <c r="K8" s="132">
        <v>15.26</v>
      </c>
      <c r="L8" s="132">
        <f t="shared" si="0"/>
        <v>90.2</v>
      </c>
      <c r="M8" s="135">
        <v>24</v>
      </c>
    </row>
    <row r="9" spans="1:13" x14ac:dyDescent="0.25">
      <c r="A9" s="135">
        <v>4699</v>
      </c>
      <c r="B9" s="133">
        <v>40849</v>
      </c>
      <c r="C9" s="134">
        <v>5773</v>
      </c>
      <c r="D9" s="132">
        <v>1258</v>
      </c>
      <c r="E9" s="132">
        <v>1318</v>
      </c>
      <c r="F9" s="135" t="s">
        <v>0</v>
      </c>
      <c r="G9" s="132" t="s">
        <v>28</v>
      </c>
      <c r="H9" s="132" t="s">
        <v>52</v>
      </c>
      <c r="I9" s="132" t="s">
        <v>3</v>
      </c>
      <c r="J9" s="132" t="s">
        <v>16</v>
      </c>
      <c r="K9" s="132">
        <v>14.07</v>
      </c>
      <c r="L9" s="132">
        <f t="shared" si="0"/>
        <v>104.27000000000001</v>
      </c>
      <c r="M9" s="135">
        <v>24</v>
      </c>
    </row>
    <row r="10" spans="1:13" x14ac:dyDescent="0.25">
      <c r="A10" s="135">
        <v>4700</v>
      </c>
      <c r="B10" s="133">
        <v>40849</v>
      </c>
      <c r="C10" s="134">
        <v>5690</v>
      </c>
      <c r="D10" s="132">
        <v>1500</v>
      </c>
      <c r="E10" s="132">
        <v>1515</v>
      </c>
      <c r="F10" s="135" t="s">
        <v>0</v>
      </c>
      <c r="G10" s="132" t="s">
        <v>23</v>
      </c>
      <c r="H10" s="132" t="s">
        <v>66</v>
      </c>
      <c r="I10" s="132" t="s">
        <v>31</v>
      </c>
      <c r="J10" s="132" t="s">
        <v>16</v>
      </c>
      <c r="K10" s="132">
        <v>7.87</v>
      </c>
      <c r="L10" s="132">
        <f t="shared" si="0"/>
        <v>112.14000000000001</v>
      </c>
      <c r="M10" s="135">
        <v>24</v>
      </c>
    </row>
    <row r="11" spans="1:13" x14ac:dyDescent="0.25">
      <c r="A11" s="135">
        <v>4701</v>
      </c>
      <c r="B11" s="133">
        <v>40849</v>
      </c>
      <c r="C11" s="134">
        <v>5689</v>
      </c>
      <c r="D11" s="132">
        <v>1518</v>
      </c>
      <c r="E11" s="132">
        <v>1538</v>
      </c>
      <c r="F11" s="135" t="s">
        <v>0</v>
      </c>
      <c r="G11" s="132" t="s">
        <v>23</v>
      </c>
      <c r="H11" s="132" t="s">
        <v>66</v>
      </c>
      <c r="I11" s="132" t="s">
        <v>31</v>
      </c>
      <c r="J11" s="132" t="s">
        <v>16</v>
      </c>
      <c r="K11" s="132">
        <v>7.85</v>
      </c>
      <c r="L11" s="132">
        <f t="shared" si="0"/>
        <v>119.99000000000001</v>
      </c>
      <c r="M11" s="135">
        <v>24</v>
      </c>
    </row>
    <row r="12" spans="1:13" x14ac:dyDescent="0.25">
      <c r="A12" s="135">
        <v>4702</v>
      </c>
      <c r="B12" s="133">
        <v>40849</v>
      </c>
      <c r="C12" s="134">
        <v>5704</v>
      </c>
      <c r="D12" s="132">
        <v>1536</v>
      </c>
      <c r="E12" s="132">
        <v>1550</v>
      </c>
      <c r="F12" s="135" t="s">
        <v>0</v>
      </c>
      <c r="G12" s="132" t="s">
        <v>48</v>
      </c>
      <c r="H12" s="132" t="s">
        <v>51</v>
      </c>
      <c r="I12" s="132" t="s">
        <v>2</v>
      </c>
      <c r="J12" s="132" t="s">
        <v>16</v>
      </c>
      <c r="K12" s="132">
        <v>15.67</v>
      </c>
      <c r="L12" s="132">
        <f t="shared" si="0"/>
        <v>135.66</v>
      </c>
      <c r="M12" s="135">
        <v>24</v>
      </c>
    </row>
    <row r="13" spans="1:13" x14ac:dyDescent="0.25">
      <c r="A13" s="135">
        <v>4703</v>
      </c>
      <c r="B13" s="133">
        <v>40849</v>
      </c>
      <c r="C13" s="134">
        <v>5705</v>
      </c>
      <c r="D13" s="132">
        <v>1642</v>
      </c>
      <c r="E13" s="132">
        <v>1700</v>
      </c>
      <c r="F13" s="135" t="s">
        <v>0</v>
      </c>
      <c r="G13" s="132" t="s">
        <v>48</v>
      </c>
      <c r="H13" s="132" t="s">
        <v>51</v>
      </c>
      <c r="I13" s="132" t="s">
        <v>2</v>
      </c>
      <c r="J13" s="132" t="s">
        <v>16</v>
      </c>
      <c r="K13" s="132">
        <v>15.26</v>
      </c>
      <c r="L13" s="132">
        <f t="shared" si="0"/>
        <v>150.91999999999999</v>
      </c>
      <c r="M13" s="135">
        <v>24</v>
      </c>
    </row>
    <row r="14" spans="1:13" x14ac:dyDescent="0.25">
      <c r="A14" s="135">
        <v>4706</v>
      </c>
      <c r="B14" s="133">
        <v>40850</v>
      </c>
      <c r="C14" s="134">
        <v>1319</v>
      </c>
      <c r="D14" s="132">
        <v>917</v>
      </c>
      <c r="E14" s="132">
        <v>940</v>
      </c>
      <c r="F14" s="135" t="s">
        <v>176</v>
      </c>
      <c r="G14" s="132" t="s">
        <v>182</v>
      </c>
      <c r="H14" s="132" t="s">
        <v>183</v>
      </c>
      <c r="I14" s="132" t="s">
        <v>185</v>
      </c>
      <c r="J14" s="132" t="s">
        <v>16</v>
      </c>
      <c r="K14" s="132">
        <v>4.74</v>
      </c>
      <c r="L14" s="132">
        <f t="shared" si="0"/>
        <v>155.66</v>
      </c>
      <c r="M14" s="135">
        <v>24</v>
      </c>
    </row>
    <row r="15" spans="1:13" x14ac:dyDescent="0.25">
      <c r="A15" s="135">
        <v>4707</v>
      </c>
      <c r="B15" s="133">
        <v>40850</v>
      </c>
      <c r="C15" s="134">
        <v>5691</v>
      </c>
      <c r="D15" s="132">
        <v>959</v>
      </c>
      <c r="E15" s="132">
        <v>1020</v>
      </c>
      <c r="F15" s="135" t="s">
        <v>0</v>
      </c>
      <c r="G15" s="132" t="s">
        <v>23</v>
      </c>
      <c r="H15" s="132" t="s">
        <v>66</v>
      </c>
      <c r="I15" s="132" t="s">
        <v>32</v>
      </c>
      <c r="J15" s="132" t="s">
        <v>16</v>
      </c>
      <c r="K15" s="132">
        <v>8.34</v>
      </c>
      <c r="L15" s="132">
        <f t="shared" si="0"/>
        <v>164</v>
      </c>
      <c r="M15" s="135">
        <v>24</v>
      </c>
    </row>
    <row r="16" spans="1:13" x14ac:dyDescent="0.25">
      <c r="A16" s="135">
        <v>4708</v>
      </c>
      <c r="B16" s="133">
        <v>40850</v>
      </c>
      <c r="C16" s="134">
        <v>1386</v>
      </c>
      <c r="D16" s="132">
        <v>1010</v>
      </c>
      <c r="E16" s="132">
        <v>1050</v>
      </c>
      <c r="F16" s="135" t="s">
        <v>176</v>
      </c>
      <c r="G16" s="132" t="s">
        <v>182</v>
      </c>
      <c r="H16" s="132" t="s">
        <v>183</v>
      </c>
      <c r="I16" s="132" t="s">
        <v>368</v>
      </c>
      <c r="J16" s="132" t="s">
        <v>16</v>
      </c>
      <c r="K16" s="132">
        <v>6.6</v>
      </c>
      <c r="L16" s="132">
        <f t="shared" si="0"/>
        <v>170.6</v>
      </c>
      <c r="M16" s="135">
        <v>24</v>
      </c>
    </row>
    <row r="17" spans="1:13" x14ac:dyDescent="0.25">
      <c r="A17" s="135">
        <v>4709</v>
      </c>
      <c r="B17" s="133">
        <v>40850</v>
      </c>
      <c r="C17" s="134">
        <v>5706</v>
      </c>
      <c r="D17" s="132">
        <v>1156</v>
      </c>
      <c r="E17" s="132">
        <v>1216</v>
      </c>
      <c r="F17" s="135" t="s">
        <v>0</v>
      </c>
      <c r="G17" s="132" t="s">
        <v>48</v>
      </c>
      <c r="H17" s="132" t="s">
        <v>51</v>
      </c>
      <c r="I17" s="132" t="s">
        <v>2</v>
      </c>
      <c r="J17" s="132" t="s">
        <v>16</v>
      </c>
      <c r="K17" s="132">
        <v>14.73</v>
      </c>
      <c r="L17" s="132">
        <f t="shared" si="0"/>
        <v>185.32999999999998</v>
      </c>
      <c r="M17" s="135">
        <v>24</v>
      </c>
    </row>
    <row r="18" spans="1:13" x14ac:dyDescent="0.25">
      <c r="A18" s="135">
        <v>4710</v>
      </c>
      <c r="B18" s="133">
        <v>40850</v>
      </c>
      <c r="C18" s="134">
        <v>5775</v>
      </c>
      <c r="D18" s="132">
        <v>1245</v>
      </c>
      <c r="E18" s="132">
        <v>1305</v>
      </c>
      <c r="F18" s="135" t="s">
        <v>0</v>
      </c>
      <c r="G18" s="132" t="s">
        <v>28</v>
      </c>
      <c r="H18" s="132" t="s">
        <v>52</v>
      </c>
      <c r="I18" s="132" t="s">
        <v>3</v>
      </c>
      <c r="J18" s="132" t="s">
        <v>16</v>
      </c>
      <c r="K18" s="132">
        <v>14.08</v>
      </c>
      <c r="L18" s="132">
        <f t="shared" si="0"/>
        <v>199.41</v>
      </c>
      <c r="M18" s="135">
        <v>24</v>
      </c>
    </row>
    <row r="19" spans="1:13" x14ac:dyDescent="0.25">
      <c r="A19" s="135">
        <v>4711</v>
      </c>
      <c r="B19" s="133">
        <v>40850</v>
      </c>
      <c r="C19" s="134">
        <v>5707</v>
      </c>
      <c r="D19" s="132">
        <v>1330</v>
      </c>
      <c r="E19" s="132">
        <v>1350</v>
      </c>
      <c r="F19" s="135" t="s">
        <v>0</v>
      </c>
      <c r="G19" s="132" t="s">
        <v>48</v>
      </c>
      <c r="H19" s="132" t="s">
        <v>51</v>
      </c>
      <c r="I19" s="132" t="s">
        <v>2</v>
      </c>
      <c r="J19" s="132" t="s">
        <v>16</v>
      </c>
      <c r="K19" s="132">
        <v>15.35</v>
      </c>
      <c r="L19" s="132">
        <f t="shared" si="0"/>
        <v>214.76</v>
      </c>
      <c r="M19" s="135">
        <v>24</v>
      </c>
    </row>
    <row r="20" spans="1:13" x14ac:dyDescent="0.25">
      <c r="A20" s="135">
        <v>4712</v>
      </c>
      <c r="B20" s="133">
        <v>40850</v>
      </c>
      <c r="C20" s="134">
        <v>5708</v>
      </c>
      <c r="D20" s="132">
        <v>1445</v>
      </c>
      <c r="E20" s="132">
        <v>1500</v>
      </c>
      <c r="F20" s="135" t="s">
        <v>0</v>
      </c>
      <c r="G20" s="132" t="s">
        <v>48</v>
      </c>
      <c r="H20" s="132" t="s">
        <v>51</v>
      </c>
      <c r="I20" s="132" t="s">
        <v>2</v>
      </c>
      <c r="J20" s="132" t="s">
        <v>16</v>
      </c>
      <c r="K20" s="132">
        <v>15.51</v>
      </c>
      <c r="L20" s="132">
        <f t="shared" si="0"/>
        <v>230.26999999999998</v>
      </c>
      <c r="M20" s="135">
        <v>24</v>
      </c>
    </row>
    <row r="21" spans="1:13" x14ac:dyDescent="0.25">
      <c r="A21" s="135">
        <v>4713</v>
      </c>
      <c r="B21" s="133">
        <v>40850</v>
      </c>
      <c r="C21" s="134">
        <v>5693</v>
      </c>
      <c r="D21" s="132">
        <v>1502</v>
      </c>
      <c r="E21" s="132">
        <v>1520</v>
      </c>
      <c r="F21" s="135" t="s">
        <v>0</v>
      </c>
      <c r="G21" s="132" t="s">
        <v>23</v>
      </c>
      <c r="H21" s="132" t="s">
        <v>66</v>
      </c>
      <c r="I21" s="132" t="s">
        <v>37</v>
      </c>
      <c r="J21" s="132" t="s">
        <v>16</v>
      </c>
      <c r="K21" s="132">
        <v>10.67</v>
      </c>
      <c r="L21" s="132">
        <f t="shared" si="0"/>
        <v>240.93999999999997</v>
      </c>
      <c r="M21" s="135">
        <v>24</v>
      </c>
    </row>
    <row r="22" spans="1:13" x14ac:dyDescent="0.25">
      <c r="A22" s="135">
        <v>4714</v>
      </c>
      <c r="B22" s="133">
        <v>40851</v>
      </c>
      <c r="C22" s="134">
        <v>5777</v>
      </c>
      <c r="D22" s="132">
        <v>829</v>
      </c>
      <c r="E22" s="132">
        <v>849</v>
      </c>
      <c r="F22" s="135" t="s">
        <v>0</v>
      </c>
      <c r="G22" s="132" t="s">
        <v>28</v>
      </c>
      <c r="H22" s="132" t="s">
        <v>52</v>
      </c>
      <c r="I22" s="132" t="s">
        <v>3</v>
      </c>
      <c r="J22" s="132" t="s">
        <v>16</v>
      </c>
      <c r="K22" s="132">
        <v>15.42</v>
      </c>
      <c r="L22" s="132">
        <f t="shared" si="0"/>
        <v>256.35999999999996</v>
      </c>
      <c r="M22" s="135">
        <v>24</v>
      </c>
    </row>
    <row r="23" spans="1:13" x14ac:dyDescent="0.25">
      <c r="A23" s="135">
        <v>4715</v>
      </c>
      <c r="B23" s="133">
        <v>40851</v>
      </c>
      <c r="C23" s="134">
        <v>5695</v>
      </c>
      <c r="D23" s="132">
        <v>836</v>
      </c>
      <c r="E23" s="132">
        <v>856</v>
      </c>
      <c r="F23" s="135" t="s">
        <v>0</v>
      </c>
      <c r="G23" s="132" t="s">
        <v>23</v>
      </c>
      <c r="H23" s="132" t="s">
        <v>66</v>
      </c>
      <c r="I23" s="132" t="s">
        <v>31</v>
      </c>
      <c r="J23" s="132" t="s">
        <v>16</v>
      </c>
      <c r="K23" s="132">
        <v>9.27</v>
      </c>
      <c r="L23" s="132">
        <f t="shared" si="0"/>
        <v>265.62999999999994</v>
      </c>
      <c r="M23" s="135">
        <v>24</v>
      </c>
    </row>
    <row r="24" spans="1:13" x14ac:dyDescent="0.25">
      <c r="A24" s="135">
        <v>4716</v>
      </c>
      <c r="B24" s="133">
        <v>40851</v>
      </c>
      <c r="C24" s="134">
        <v>5776</v>
      </c>
      <c r="D24" s="132">
        <v>855</v>
      </c>
      <c r="E24" s="132">
        <v>915</v>
      </c>
      <c r="F24" s="135" t="s">
        <v>0</v>
      </c>
      <c r="G24" s="132" t="s">
        <v>28</v>
      </c>
      <c r="H24" s="132" t="s">
        <v>52</v>
      </c>
      <c r="I24" s="132" t="s">
        <v>3</v>
      </c>
      <c r="J24" s="132" t="s">
        <v>16</v>
      </c>
      <c r="K24" s="132">
        <v>14.34</v>
      </c>
      <c r="L24" s="132">
        <f t="shared" si="0"/>
        <v>279.96999999999991</v>
      </c>
      <c r="M24" s="135">
        <v>24</v>
      </c>
    </row>
    <row r="25" spans="1:13" x14ac:dyDescent="0.25">
      <c r="A25" s="135">
        <v>4717</v>
      </c>
      <c r="B25" s="133">
        <v>40851</v>
      </c>
      <c r="C25" s="134">
        <v>5694</v>
      </c>
      <c r="D25" s="132">
        <v>908</v>
      </c>
      <c r="E25" s="132">
        <v>928</v>
      </c>
      <c r="F25" s="135" t="s">
        <v>0</v>
      </c>
      <c r="G25" s="132" t="s">
        <v>23</v>
      </c>
      <c r="H25" s="132" t="s">
        <v>66</v>
      </c>
      <c r="I25" s="132" t="s">
        <v>31</v>
      </c>
      <c r="J25" s="132" t="s">
        <v>16</v>
      </c>
      <c r="K25" s="132">
        <v>8.48</v>
      </c>
      <c r="L25" s="132">
        <f t="shared" si="0"/>
        <v>288.44999999999993</v>
      </c>
      <c r="M25" s="135">
        <v>24</v>
      </c>
    </row>
    <row r="26" spans="1:13" x14ac:dyDescent="0.25">
      <c r="A26" s="135">
        <v>4718</v>
      </c>
      <c r="B26" s="133">
        <v>40851</v>
      </c>
      <c r="C26" s="134" t="s">
        <v>385</v>
      </c>
      <c r="D26" s="132">
        <v>1015</v>
      </c>
      <c r="E26" s="132">
        <v>1045</v>
      </c>
      <c r="F26" s="135" t="s">
        <v>176</v>
      </c>
      <c r="G26" s="132" t="s">
        <v>182</v>
      </c>
      <c r="H26" s="132" t="s">
        <v>183</v>
      </c>
      <c r="I26" s="132" t="s">
        <v>184</v>
      </c>
      <c r="J26" s="132" t="s">
        <v>16</v>
      </c>
      <c r="K26" s="132">
        <v>10.91</v>
      </c>
      <c r="L26" s="132">
        <f t="shared" si="0"/>
        <v>299.35999999999996</v>
      </c>
      <c r="M26" s="135">
        <v>24</v>
      </c>
    </row>
    <row r="27" spans="1:13" x14ac:dyDescent="0.25">
      <c r="A27" s="135">
        <v>4719</v>
      </c>
      <c r="B27" s="133">
        <v>40851</v>
      </c>
      <c r="C27" s="134">
        <v>5779</v>
      </c>
      <c r="D27" s="132">
        <v>1057</v>
      </c>
      <c r="E27" s="132">
        <v>1117</v>
      </c>
      <c r="F27" s="135" t="s">
        <v>0</v>
      </c>
      <c r="G27" s="132" t="s">
        <v>28</v>
      </c>
      <c r="H27" s="132" t="s">
        <v>52</v>
      </c>
      <c r="I27" s="132" t="s">
        <v>2</v>
      </c>
      <c r="J27" s="132" t="s">
        <v>16</v>
      </c>
      <c r="K27" s="132">
        <v>14.26</v>
      </c>
      <c r="L27" s="132">
        <f t="shared" si="0"/>
        <v>313.61999999999995</v>
      </c>
      <c r="M27" s="135">
        <v>24</v>
      </c>
    </row>
    <row r="28" spans="1:13" x14ac:dyDescent="0.25">
      <c r="A28" s="135">
        <v>4720</v>
      </c>
      <c r="B28" s="133">
        <v>40851</v>
      </c>
      <c r="C28" s="134">
        <v>5709</v>
      </c>
      <c r="D28" s="132">
        <v>1105</v>
      </c>
      <c r="E28" s="132">
        <v>1120</v>
      </c>
      <c r="F28" s="135" t="s">
        <v>0</v>
      </c>
      <c r="G28" s="132" t="s">
        <v>48</v>
      </c>
      <c r="H28" s="132" t="s">
        <v>51</v>
      </c>
      <c r="I28" s="132" t="s">
        <v>2</v>
      </c>
      <c r="J28" s="132" t="s">
        <v>16</v>
      </c>
      <c r="K28" s="132">
        <v>15.51</v>
      </c>
      <c r="L28" s="132">
        <f t="shared" si="0"/>
        <v>329.12999999999994</v>
      </c>
      <c r="M28" s="135">
        <v>24</v>
      </c>
    </row>
    <row r="29" spans="1:13" x14ac:dyDescent="0.25">
      <c r="A29" s="135">
        <v>4722</v>
      </c>
      <c r="B29" s="133">
        <v>40851</v>
      </c>
      <c r="C29" s="134">
        <v>5806</v>
      </c>
      <c r="D29" s="132">
        <v>1122</v>
      </c>
      <c r="E29" s="132">
        <v>1142</v>
      </c>
      <c r="F29" s="135" t="s">
        <v>0</v>
      </c>
      <c r="G29" s="132" t="s">
        <v>1</v>
      </c>
      <c r="H29" s="132" t="s">
        <v>214</v>
      </c>
      <c r="I29" s="132" t="s">
        <v>39</v>
      </c>
      <c r="J29" s="132" t="s">
        <v>16</v>
      </c>
      <c r="K29" s="132">
        <v>10.64</v>
      </c>
      <c r="L29" s="132">
        <f t="shared" si="0"/>
        <v>339.76999999999992</v>
      </c>
      <c r="M29" s="135">
        <v>24</v>
      </c>
    </row>
    <row r="30" spans="1:13" x14ac:dyDescent="0.25">
      <c r="A30" s="135">
        <v>4723</v>
      </c>
      <c r="B30" s="133">
        <v>40851</v>
      </c>
      <c r="C30" s="134">
        <v>5710</v>
      </c>
      <c r="D30" s="136">
        <v>1351</v>
      </c>
      <c r="E30" s="136">
        <v>1410</v>
      </c>
      <c r="F30" s="135" t="s">
        <v>0</v>
      </c>
      <c r="G30" s="132" t="s">
        <v>48</v>
      </c>
      <c r="H30" s="132" t="s">
        <v>51</v>
      </c>
      <c r="I30" s="132" t="s">
        <v>2</v>
      </c>
      <c r="J30" s="132" t="s">
        <v>16</v>
      </c>
      <c r="K30" s="132">
        <v>15.2</v>
      </c>
      <c r="L30" s="132">
        <f t="shared" si="0"/>
        <v>354.96999999999991</v>
      </c>
      <c r="M30" s="135">
        <v>24</v>
      </c>
    </row>
    <row r="31" spans="1:13" x14ac:dyDescent="0.25">
      <c r="A31" s="135">
        <v>4724</v>
      </c>
      <c r="B31" s="133">
        <v>40851</v>
      </c>
      <c r="C31" s="134">
        <v>5692</v>
      </c>
      <c r="D31" s="136">
        <v>1606</v>
      </c>
      <c r="E31" s="136">
        <v>1620</v>
      </c>
      <c r="F31" s="135" t="s">
        <v>0</v>
      </c>
      <c r="G31" s="132" t="s">
        <v>23</v>
      </c>
      <c r="H31" s="132" t="s">
        <v>66</v>
      </c>
      <c r="I31" s="132" t="s">
        <v>38</v>
      </c>
      <c r="J31" s="132" t="s">
        <v>16</v>
      </c>
      <c r="K31" s="132">
        <v>10.98</v>
      </c>
      <c r="L31" s="132">
        <f t="shared" si="0"/>
        <v>365.94999999999993</v>
      </c>
      <c r="M31" s="135">
        <v>24</v>
      </c>
    </row>
    <row r="32" spans="1:13" x14ac:dyDescent="0.25">
      <c r="A32" s="135">
        <v>4725</v>
      </c>
      <c r="B32" s="133">
        <v>40851</v>
      </c>
      <c r="C32" s="134">
        <v>5696</v>
      </c>
      <c r="D32" s="136">
        <v>1625</v>
      </c>
      <c r="E32" s="136">
        <v>1700</v>
      </c>
      <c r="F32" s="135" t="s">
        <v>0</v>
      </c>
      <c r="G32" s="132" t="s">
        <v>23</v>
      </c>
      <c r="H32" s="132" t="s">
        <v>66</v>
      </c>
      <c r="I32" s="132" t="s">
        <v>35</v>
      </c>
      <c r="J32" s="132" t="s">
        <v>16</v>
      </c>
      <c r="K32" s="132">
        <v>6.59</v>
      </c>
      <c r="L32" s="132">
        <f t="shared" si="0"/>
        <v>372.53999999999991</v>
      </c>
      <c r="M32" s="135">
        <v>24</v>
      </c>
    </row>
    <row r="33" spans="1:13" x14ac:dyDescent="0.25">
      <c r="A33" s="135">
        <v>4726</v>
      </c>
      <c r="B33" s="133">
        <v>40852</v>
      </c>
      <c r="C33" s="134">
        <v>5781</v>
      </c>
      <c r="D33" s="136">
        <v>816</v>
      </c>
      <c r="E33" s="136">
        <v>835</v>
      </c>
      <c r="F33" s="135" t="s">
        <v>0</v>
      </c>
      <c r="G33" s="132" t="s">
        <v>28</v>
      </c>
      <c r="H33" s="132" t="s">
        <v>52</v>
      </c>
      <c r="I33" s="132" t="s">
        <v>3</v>
      </c>
      <c r="J33" s="132" t="s">
        <v>16</v>
      </c>
      <c r="K33" s="132">
        <v>14.33</v>
      </c>
      <c r="L33" s="132">
        <f t="shared" si="0"/>
        <v>386.86999999999989</v>
      </c>
      <c r="M33" s="135">
        <v>24</v>
      </c>
    </row>
    <row r="34" spans="1:13" x14ac:dyDescent="0.25">
      <c r="A34" s="135">
        <v>4727</v>
      </c>
      <c r="B34" s="133">
        <v>40852</v>
      </c>
      <c r="C34" s="134">
        <v>5697</v>
      </c>
      <c r="D34" s="136">
        <v>832</v>
      </c>
      <c r="E34" s="136">
        <v>852</v>
      </c>
      <c r="F34" s="135" t="s">
        <v>0</v>
      </c>
      <c r="G34" s="132" t="s">
        <v>23</v>
      </c>
      <c r="H34" s="132" t="s">
        <v>66</v>
      </c>
      <c r="I34" s="132" t="s">
        <v>31</v>
      </c>
      <c r="J34" s="132" t="s">
        <v>16</v>
      </c>
      <c r="K34" s="132">
        <v>10.38</v>
      </c>
      <c r="L34" s="132">
        <f t="shared" si="0"/>
        <v>397.24999999999989</v>
      </c>
      <c r="M34" s="135">
        <v>24</v>
      </c>
    </row>
    <row r="35" spans="1:13" x14ac:dyDescent="0.25">
      <c r="A35" s="135">
        <v>4728</v>
      </c>
      <c r="B35" s="133">
        <v>40852</v>
      </c>
      <c r="C35" s="134">
        <v>5780</v>
      </c>
      <c r="D35" s="136">
        <v>836</v>
      </c>
      <c r="E35" s="136">
        <v>856</v>
      </c>
      <c r="F35" s="135" t="s">
        <v>0</v>
      </c>
      <c r="G35" s="132" t="s">
        <v>28</v>
      </c>
      <c r="H35" s="132" t="s">
        <v>52</v>
      </c>
      <c r="I35" s="132" t="s">
        <v>3</v>
      </c>
      <c r="J35" s="132" t="s">
        <v>16</v>
      </c>
      <c r="K35" s="132">
        <v>14.06</v>
      </c>
      <c r="L35" s="132">
        <f t="shared" si="0"/>
        <v>411.30999999999989</v>
      </c>
      <c r="M35" s="135">
        <v>24</v>
      </c>
    </row>
    <row r="36" spans="1:13" x14ac:dyDescent="0.25">
      <c r="A36" s="135">
        <v>4729</v>
      </c>
      <c r="B36" s="133">
        <v>40852</v>
      </c>
      <c r="C36" s="134">
        <v>5698</v>
      </c>
      <c r="D36" s="136">
        <v>903</v>
      </c>
      <c r="E36" s="136">
        <v>923</v>
      </c>
      <c r="F36" s="135" t="s">
        <v>0</v>
      </c>
      <c r="G36" s="132" t="s">
        <v>23</v>
      </c>
      <c r="H36" s="132" t="s">
        <v>66</v>
      </c>
      <c r="I36" s="132" t="s">
        <v>31</v>
      </c>
      <c r="J36" s="132" t="s">
        <v>16</v>
      </c>
      <c r="K36" s="132">
        <v>9.75</v>
      </c>
      <c r="L36" s="132">
        <f t="shared" si="0"/>
        <v>421.05999999999989</v>
      </c>
      <c r="M36" s="135">
        <v>24</v>
      </c>
    </row>
    <row r="37" spans="1:13" x14ac:dyDescent="0.25">
      <c r="A37" s="135">
        <v>4730</v>
      </c>
      <c r="B37" s="133">
        <v>40852</v>
      </c>
      <c r="C37" s="134">
        <v>5699</v>
      </c>
      <c r="D37" s="136">
        <v>1052</v>
      </c>
      <c r="E37" s="136">
        <v>1108</v>
      </c>
      <c r="F37" s="135" t="s">
        <v>0</v>
      </c>
      <c r="G37" s="132" t="s">
        <v>23</v>
      </c>
      <c r="H37" s="132" t="s">
        <v>66</v>
      </c>
      <c r="I37" s="132" t="s">
        <v>2</v>
      </c>
      <c r="J37" s="132" t="s">
        <v>16</v>
      </c>
      <c r="K37" s="132">
        <v>10.220000000000001</v>
      </c>
      <c r="L37" s="132">
        <f t="shared" si="0"/>
        <v>431.27999999999992</v>
      </c>
      <c r="M37" s="135">
        <v>24</v>
      </c>
    </row>
    <row r="38" spans="1:13" x14ac:dyDescent="0.25">
      <c r="A38" s="135">
        <v>4731</v>
      </c>
      <c r="B38" s="133">
        <v>40852</v>
      </c>
      <c r="C38" s="134">
        <v>5700</v>
      </c>
      <c r="D38" s="136">
        <v>1110</v>
      </c>
      <c r="E38" s="136">
        <v>1130</v>
      </c>
      <c r="F38" s="135" t="s">
        <v>0</v>
      </c>
      <c r="G38" s="132" t="s">
        <v>23</v>
      </c>
      <c r="H38" s="132" t="s">
        <v>66</v>
      </c>
      <c r="I38" s="132" t="s">
        <v>2</v>
      </c>
      <c r="J38" s="132" t="s">
        <v>16</v>
      </c>
      <c r="K38" s="132">
        <v>9.85</v>
      </c>
      <c r="L38" s="132">
        <f t="shared" si="0"/>
        <v>441.12999999999994</v>
      </c>
      <c r="M38" s="135">
        <v>24</v>
      </c>
    </row>
    <row r="39" spans="1:13" x14ac:dyDescent="0.25">
      <c r="A39" s="135">
        <v>4732</v>
      </c>
      <c r="B39" s="133">
        <v>40852</v>
      </c>
      <c r="C39" s="134">
        <v>5745</v>
      </c>
      <c r="D39" s="136">
        <v>1252</v>
      </c>
      <c r="E39" s="136">
        <v>1310</v>
      </c>
      <c r="F39" s="135" t="s">
        <v>0</v>
      </c>
      <c r="G39" s="132" t="s">
        <v>23</v>
      </c>
      <c r="H39" s="132" t="s">
        <v>66</v>
      </c>
      <c r="I39" s="132" t="s">
        <v>2</v>
      </c>
      <c r="J39" s="132" t="s">
        <v>16</v>
      </c>
      <c r="K39" s="132">
        <v>10.84</v>
      </c>
      <c r="L39" s="132">
        <f t="shared" si="0"/>
        <v>451.96999999999991</v>
      </c>
      <c r="M39" s="135">
        <v>24</v>
      </c>
    </row>
    <row r="40" spans="1:13" x14ac:dyDescent="0.25">
      <c r="A40" s="135">
        <v>4733</v>
      </c>
      <c r="B40" s="133">
        <v>40852</v>
      </c>
      <c r="C40" s="134">
        <v>5746</v>
      </c>
      <c r="D40" s="136">
        <v>1313</v>
      </c>
      <c r="E40" s="136">
        <v>1335</v>
      </c>
      <c r="F40" s="135" t="s">
        <v>0</v>
      </c>
      <c r="G40" s="132" t="s">
        <v>23</v>
      </c>
      <c r="H40" s="132" t="s">
        <v>66</v>
      </c>
      <c r="I40" s="132" t="s">
        <v>2</v>
      </c>
      <c r="J40" s="132" t="s">
        <v>16</v>
      </c>
      <c r="K40" s="132">
        <v>6.85</v>
      </c>
      <c r="L40" s="132">
        <f t="shared" si="0"/>
        <v>458.81999999999994</v>
      </c>
      <c r="M40" s="135">
        <v>24</v>
      </c>
    </row>
    <row r="41" spans="1:13" x14ac:dyDescent="0.25">
      <c r="A41" s="135">
        <v>4745</v>
      </c>
      <c r="B41" s="133">
        <v>40854</v>
      </c>
      <c r="C41" s="134">
        <v>5712</v>
      </c>
      <c r="D41" s="136">
        <v>1106</v>
      </c>
      <c r="E41" s="136">
        <v>1120</v>
      </c>
      <c r="F41" s="135" t="s">
        <v>0</v>
      </c>
      <c r="G41" s="132" t="s">
        <v>48</v>
      </c>
      <c r="H41" s="132" t="s">
        <v>51</v>
      </c>
      <c r="I41" s="132" t="s">
        <v>2</v>
      </c>
      <c r="J41" s="132" t="s">
        <v>16</v>
      </c>
      <c r="K41" s="132">
        <v>16.03</v>
      </c>
      <c r="L41" s="132">
        <f t="shared" si="0"/>
        <v>474.84999999999991</v>
      </c>
      <c r="M41" s="135">
        <v>24</v>
      </c>
    </row>
    <row r="42" spans="1:13" x14ac:dyDescent="0.25">
      <c r="A42" s="135">
        <v>4746</v>
      </c>
      <c r="B42" s="133">
        <v>40854</v>
      </c>
      <c r="C42" s="134">
        <v>5713</v>
      </c>
      <c r="D42" s="136">
        <v>1217</v>
      </c>
      <c r="E42" s="136">
        <v>1235</v>
      </c>
      <c r="F42" s="135" t="s">
        <v>0</v>
      </c>
      <c r="G42" s="132" t="s">
        <v>48</v>
      </c>
      <c r="H42" s="132" t="s">
        <v>51</v>
      </c>
      <c r="I42" s="132" t="s">
        <v>2</v>
      </c>
      <c r="J42" s="132" t="s">
        <v>16</v>
      </c>
      <c r="K42" s="132">
        <v>15.86</v>
      </c>
      <c r="L42" s="132">
        <f t="shared" si="0"/>
        <v>490.70999999999992</v>
      </c>
      <c r="M42" s="135">
        <v>24</v>
      </c>
    </row>
    <row r="43" spans="1:13" x14ac:dyDescent="0.25">
      <c r="A43" s="135">
        <v>4747</v>
      </c>
      <c r="B43" s="133">
        <v>40854</v>
      </c>
      <c r="C43" s="134">
        <v>5782</v>
      </c>
      <c r="D43" s="136">
        <v>1242</v>
      </c>
      <c r="E43" s="136">
        <v>1300</v>
      </c>
      <c r="F43" s="135" t="s">
        <v>0</v>
      </c>
      <c r="G43" s="132" t="s">
        <v>28</v>
      </c>
      <c r="H43" s="132" t="s">
        <v>52</v>
      </c>
      <c r="I43" s="132" t="s">
        <v>3</v>
      </c>
      <c r="J43" s="132" t="s">
        <v>16</v>
      </c>
      <c r="K43" s="132">
        <v>14.48</v>
      </c>
      <c r="L43" s="132">
        <f t="shared" si="0"/>
        <v>505.18999999999994</v>
      </c>
      <c r="M43" s="135">
        <v>24</v>
      </c>
    </row>
    <row r="44" spans="1:13" x14ac:dyDescent="0.25">
      <c r="A44" s="135">
        <v>4748</v>
      </c>
      <c r="B44" s="133">
        <v>40854</v>
      </c>
      <c r="C44" s="134">
        <v>5810</v>
      </c>
      <c r="D44" s="136">
        <v>1205</v>
      </c>
      <c r="E44" s="136">
        <v>1315</v>
      </c>
      <c r="F44" s="135" t="s">
        <v>0</v>
      </c>
      <c r="G44" s="132" t="s">
        <v>1</v>
      </c>
      <c r="H44" s="132" t="s">
        <v>214</v>
      </c>
      <c r="I44" s="132" t="s">
        <v>3</v>
      </c>
      <c r="J44" s="132" t="s">
        <v>16</v>
      </c>
      <c r="K44" s="132">
        <v>11.75</v>
      </c>
      <c r="L44" s="132">
        <f t="shared" si="0"/>
        <v>516.93999999999994</v>
      </c>
      <c r="M44" s="135">
        <v>24</v>
      </c>
    </row>
    <row r="45" spans="1:13" x14ac:dyDescent="0.25">
      <c r="A45" s="135">
        <v>4749</v>
      </c>
      <c r="B45" s="133">
        <v>40854</v>
      </c>
      <c r="C45" s="134">
        <v>5783</v>
      </c>
      <c r="D45" s="136">
        <v>1304</v>
      </c>
      <c r="E45" s="136">
        <v>1324</v>
      </c>
      <c r="F45" s="135" t="s">
        <v>0</v>
      </c>
      <c r="G45" s="132" t="s">
        <v>28</v>
      </c>
      <c r="H45" s="132" t="s">
        <v>52</v>
      </c>
      <c r="I45" s="132" t="s">
        <v>3</v>
      </c>
      <c r="J45" s="132" t="s">
        <v>16</v>
      </c>
      <c r="K45" s="132">
        <v>15.24</v>
      </c>
      <c r="L45" s="132">
        <f t="shared" si="0"/>
        <v>532.17999999999995</v>
      </c>
      <c r="M45" s="135">
        <v>24</v>
      </c>
    </row>
    <row r="46" spans="1:13" x14ac:dyDescent="0.25">
      <c r="A46" s="135">
        <v>4750</v>
      </c>
      <c r="B46" s="133">
        <v>40854</v>
      </c>
      <c r="C46" s="134">
        <v>5714</v>
      </c>
      <c r="D46" s="136">
        <v>1350</v>
      </c>
      <c r="E46" s="136">
        <v>1405</v>
      </c>
      <c r="F46" s="135" t="s">
        <v>0</v>
      </c>
      <c r="G46" s="132" t="s">
        <v>48</v>
      </c>
      <c r="H46" s="132" t="s">
        <v>51</v>
      </c>
      <c r="I46" s="132" t="s">
        <v>2</v>
      </c>
      <c r="J46" s="132" t="s">
        <v>16</v>
      </c>
      <c r="K46" s="132">
        <v>16.059999999999999</v>
      </c>
      <c r="L46" s="132">
        <f t="shared" si="0"/>
        <v>548.2399999999999</v>
      </c>
      <c r="M46" s="135">
        <v>24</v>
      </c>
    </row>
    <row r="47" spans="1:13" x14ac:dyDescent="0.25">
      <c r="A47" s="135">
        <v>4752</v>
      </c>
      <c r="B47" s="133">
        <v>40855</v>
      </c>
      <c r="C47" s="134">
        <v>5747</v>
      </c>
      <c r="D47" s="136">
        <v>907</v>
      </c>
      <c r="E47" s="136">
        <v>927</v>
      </c>
      <c r="F47" s="135" t="s">
        <v>0</v>
      </c>
      <c r="G47" s="132" t="s">
        <v>46</v>
      </c>
      <c r="H47" s="132" t="s">
        <v>66</v>
      </c>
      <c r="I47" s="132" t="s">
        <v>31</v>
      </c>
      <c r="J47" s="132" t="s">
        <v>16</v>
      </c>
      <c r="K47" s="132">
        <v>10.48</v>
      </c>
      <c r="L47" s="132">
        <f t="shared" si="0"/>
        <v>558.71999999999991</v>
      </c>
      <c r="M47" s="135">
        <v>24</v>
      </c>
    </row>
    <row r="48" spans="1:13" x14ac:dyDescent="0.25">
      <c r="A48" s="135">
        <v>4753</v>
      </c>
      <c r="B48" s="133">
        <v>40855</v>
      </c>
      <c r="C48" s="134">
        <v>5784</v>
      </c>
      <c r="D48" s="136">
        <v>1116</v>
      </c>
      <c r="E48" s="136">
        <v>1136</v>
      </c>
      <c r="F48" s="135" t="s">
        <v>0</v>
      </c>
      <c r="G48" s="132" t="s">
        <v>28</v>
      </c>
      <c r="H48" s="132" t="s">
        <v>52</v>
      </c>
      <c r="I48" s="132" t="s">
        <v>3</v>
      </c>
      <c r="J48" s="132" t="s">
        <v>16</v>
      </c>
      <c r="K48" s="132">
        <v>14.41</v>
      </c>
      <c r="L48" s="132">
        <f t="shared" si="0"/>
        <v>573.12999999999988</v>
      </c>
      <c r="M48" s="135">
        <v>24</v>
      </c>
    </row>
    <row r="49" spans="1:13" x14ac:dyDescent="0.25">
      <c r="A49" s="135">
        <v>4754</v>
      </c>
      <c r="B49" s="133">
        <v>40855</v>
      </c>
      <c r="C49" s="134">
        <v>5716</v>
      </c>
      <c r="D49" s="136">
        <v>1140</v>
      </c>
      <c r="E49" s="136">
        <v>1200</v>
      </c>
      <c r="F49" s="135" t="s">
        <v>0</v>
      </c>
      <c r="G49" s="132" t="s">
        <v>48</v>
      </c>
      <c r="H49" s="132" t="s">
        <v>51</v>
      </c>
      <c r="I49" s="132" t="s">
        <v>32</v>
      </c>
      <c r="J49" s="132" t="s">
        <v>16</v>
      </c>
      <c r="K49" s="132">
        <v>8.9700000000000006</v>
      </c>
      <c r="L49" s="132">
        <f t="shared" si="0"/>
        <v>582.09999999999991</v>
      </c>
      <c r="M49" s="135">
        <v>24</v>
      </c>
    </row>
    <row r="50" spans="1:13" x14ac:dyDescent="0.25">
      <c r="A50" s="135">
        <v>4755</v>
      </c>
      <c r="B50" s="133">
        <v>40855</v>
      </c>
      <c r="C50" s="134">
        <v>5749</v>
      </c>
      <c r="D50" s="132">
        <v>1239</v>
      </c>
      <c r="E50" s="132">
        <v>1255</v>
      </c>
      <c r="F50" s="135" t="s">
        <v>0</v>
      </c>
      <c r="G50" s="132" t="s">
        <v>46</v>
      </c>
      <c r="H50" s="132" t="s">
        <v>66</v>
      </c>
      <c r="I50" s="132" t="s">
        <v>35</v>
      </c>
      <c r="J50" s="132" t="s">
        <v>16</v>
      </c>
      <c r="K50" s="132">
        <v>7.11</v>
      </c>
      <c r="L50" s="132">
        <f t="shared" si="0"/>
        <v>589.20999999999992</v>
      </c>
      <c r="M50" s="135">
        <v>24</v>
      </c>
    </row>
    <row r="51" spans="1:13" x14ac:dyDescent="0.25">
      <c r="A51" s="135">
        <v>4756</v>
      </c>
      <c r="B51" s="133">
        <v>40855</v>
      </c>
      <c r="C51" s="134">
        <v>5717</v>
      </c>
      <c r="D51" s="132">
        <v>1300</v>
      </c>
      <c r="E51" s="132">
        <v>1315</v>
      </c>
      <c r="F51" s="135" t="s">
        <v>0</v>
      </c>
      <c r="G51" s="132" t="s">
        <v>48</v>
      </c>
      <c r="H51" s="132" t="s">
        <v>51</v>
      </c>
      <c r="I51" s="132" t="s">
        <v>2</v>
      </c>
      <c r="J51" s="132" t="s">
        <v>16</v>
      </c>
      <c r="K51" s="132">
        <v>10.8</v>
      </c>
      <c r="L51" s="132">
        <f t="shared" si="0"/>
        <v>600.00999999999988</v>
      </c>
      <c r="M51" s="135">
        <v>24</v>
      </c>
    </row>
    <row r="52" spans="1:13" x14ac:dyDescent="0.25">
      <c r="A52" s="135">
        <v>4757</v>
      </c>
      <c r="B52" s="133">
        <v>40855</v>
      </c>
      <c r="C52" s="134">
        <v>6001</v>
      </c>
      <c r="D52" s="132">
        <v>1409</v>
      </c>
      <c r="E52" s="132">
        <v>1429</v>
      </c>
      <c r="F52" s="135" t="s">
        <v>0</v>
      </c>
      <c r="G52" s="132" t="s">
        <v>46</v>
      </c>
      <c r="H52" s="132" t="s">
        <v>66</v>
      </c>
      <c r="I52" s="132" t="s">
        <v>2</v>
      </c>
      <c r="J52" s="132" t="s">
        <v>16</v>
      </c>
      <c r="K52" s="132">
        <v>13.4</v>
      </c>
      <c r="L52" s="132">
        <f t="shared" si="0"/>
        <v>613.40999999999985</v>
      </c>
      <c r="M52" s="135">
        <v>24</v>
      </c>
    </row>
    <row r="53" spans="1:13" x14ac:dyDescent="0.25">
      <c r="A53" s="135">
        <v>4758</v>
      </c>
      <c r="B53" s="133">
        <v>40855</v>
      </c>
      <c r="C53" s="134">
        <v>5718</v>
      </c>
      <c r="D53" s="132">
        <v>1411</v>
      </c>
      <c r="E53" s="132">
        <v>1430</v>
      </c>
      <c r="F53" s="135" t="s">
        <v>0</v>
      </c>
      <c r="G53" s="132" t="s">
        <v>48</v>
      </c>
      <c r="H53" s="132" t="s">
        <v>51</v>
      </c>
      <c r="I53" s="132" t="s">
        <v>2</v>
      </c>
      <c r="J53" s="132" t="s">
        <v>16</v>
      </c>
      <c r="K53" s="132">
        <v>12.1</v>
      </c>
      <c r="L53" s="132">
        <f t="shared" si="0"/>
        <v>625.50999999999988</v>
      </c>
      <c r="M53" s="135">
        <v>24</v>
      </c>
    </row>
    <row r="54" spans="1:13" x14ac:dyDescent="0.25">
      <c r="A54" s="135">
        <v>4759</v>
      </c>
      <c r="B54" s="133">
        <v>40855</v>
      </c>
      <c r="C54" s="134">
        <v>5785</v>
      </c>
      <c r="D54" s="132">
        <v>1535</v>
      </c>
      <c r="E54" s="132">
        <v>1550</v>
      </c>
      <c r="F54" s="135" t="s">
        <v>0</v>
      </c>
      <c r="G54" s="132" t="s">
        <v>28</v>
      </c>
      <c r="H54" s="132" t="s">
        <v>52</v>
      </c>
      <c r="I54" s="132" t="s">
        <v>31</v>
      </c>
      <c r="J54" s="132" t="s">
        <v>16</v>
      </c>
      <c r="K54" s="132">
        <v>14.35</v>
      </c>
      <c r="L54" s="132">
        <f t="shared" si="0"/>
        <v>639.8599999999999</v>
      </c>
      <c r="M54" s="135">
        <v>24</v>
      </c>
    </row>
    <row r="55" spans="1:13" x14ac:dyDescent="0.25">
      <c r="A55" s="135">
        <v>4760</v>
      </c>
      <c r="B55" s="133">
        <v>40855</v>
      </c>
      <c r="C55" s="134">
        <v>5786</v>
      </c>
      <c r="D55" s="132">
        <v>1553</v>
      </c>
      <c r="E55" s="132">
        <v>1615</v>
      </c>
      <c r="F55" s="135" t="s">
        <v>0</v>
      </c>
      <c r="G55" s="132" t="s">
        <v>28</v>
      </c>
      <c r="H55" s="132" t="s">
        <v>52</v>
      </c>
      <c r="I55" s="132" t="s">
        <v>31</v>
      </c>
      <c r="J55" s="132" t="s">
        <v>16</v>
      </c>
      <c r="K55" s="132">
        <v>7.83</v>
      </c>
      <c r="L55" s="132">
        <f t="shared" si="0"/>
        <v>647.68999999999994</v>
      </c>
      <c r="M55" s="135">
        <v>24</v>
      </c>
    </row>
    <row r="56" spans="1:13" x14ac:dyDescent="0.25">
      <c r="A56" s="135">
        <v>4765</v>
      </c>
      <c r="B56" s="133">
        <v>40856</v>
      </c>
      <c r="C56" s="134">
        <v>5719</v>
      </c>
      <c r="D56" s="132">
        <v>1254</v>
      </c>
      <c r="E56" s="132">
        <v>1310</v>
      </c>
      <c r="F56" s="135" t="s">
        <v>0</v>
      </c>
      <c r="G56" s="132" t="s">
        <v>48</v>
      </c>
      <c r="H56" s="132" t="s">
        <v>51</v>
      </c>
      <c r="I56" s="132" t="s">
        <v>2</v>
      </c>
      <c r="J56" s="132" t="s">
        <v>16</v>
      </c>
      <c r="K56" s="132">
        <v>14.44</v>
      </c>
      <c r="L56" s="132">
        <f t="shared" si="0"/>
        <v>662.13</v>
      </c>
      <c r="M56" s="135">
        <v>24</v>
      </c>
    </row>
    <row r="57" spans="1:13" x14ac:dyDescent="0.25">
      <c r="A57" s="135">
        <v>4766</v>
      </c>
      <c r="B57" s="133">
        <v>40856</v>
      </c>
      <c r="C57" s="134">
        <v>5720</v>
      </c>
      <c r="D57" s="132">
        <v>1358</v>
      </c>
      <c r="E57" s="132">
        <v>1415</v>
      </c>
      <c r="F57" s="135" t="s">
        <v>0</v>
      </c>
      <c r="G57" s="132" t="s">
        <v>48</v>
      </c>
      <c r="H57" s="132" t="s">
        <v>51</v>
      </c>
      <c r="I57" s="132" t="s">
        <v>2</v>
      </c>
      <c r="J57" s="132" t="s">
        <v>16</v>
      </c>
      <c r="K57" s="132">
        <v>15.06</v>
      </c>
      <c r="L57" s="132">
        <f t="shared" si="0"/>
        <v>677.18999999999994</v>
      </c>
      <c r="M57" s="135">
        <v>24</v>
      </c>
    </row>
    <row r="58" spans="1:13" x14ac:dyDescent="0.25">
      <c r="A58" s="135">
        <v>4767</v>
      </c>
      <c r="B58" s="133">
        <v>40856</v>
      </c>
      <c r="C58" s="134">
        <v>5721</v>
      </c>
      <c r="D58" s="132">
        <v>1503</v>
      </c>
      <c r="E58" s="132">
        <v>1520</v>
      </c>
      <c r="F58" s="135" t="s">
        <v>0</v>
      </c>
      <c r="G58" s="132" t="s">
        <v>48</v>
      </c>
      <c r="H58" s="132" t="s">
        <v>51</v>
      </c>
      <c r="I58" s="132" t="s">
        <v>2</v>
      </c>
      <c r="J58" s="132" t="s">
        <v>16</v>
      </c>
      <c r="K58" s="132">
        <v>14.75</v>
      </c>
      <c r="L58" s="132">
        <f t="shared" si="0"/>
        <v>691.93999999999994</v>
      </c>
      <c r="M58" s="135">
        <v>24</v>
      </c>
    </row>
    <row r="59" spans="1:13" x14ac:dyDescent="0.25">
      <c r="A59" s="135">
        <v>4768</v>
      </c>
      <c r="B59" s="133">
        <v>40856</v>
      </c>
      <c r="C59" s="134">
        <v>6003</v>
      </c>
      <c r="D59" s="132">
        <v>1754</v>
      </c>
      <c r="E59" s="132">
        <v>1815</v>
      </c>
      <c r="F59" s="135" t="s">
        <v>0</v>
      </c>
      <c r="G59" s="132" t="s">
        <v>46</v>
      </c>
      <c r="H59" s="132" t="s">
        <v>66</v>
      </c>
      <c r="I59" s="132" t="s">
        <v>38</v>
      </c>
      <c r="J59" s="132" t="s">
        <v>16</v>
      </c>
      <c r="K59" s="132">
        <v>11.68</v>
      </c>
      <c r="L59" s="132">
        <f t="shared" si="0"/>
        <v>703.61999999999989</v>
      </c>
      <c r="M59" s="135">
        <v>24</v>
      </c>
    </row>
    <row r="60" spans="1:13" x14ac:dyDescent="0.25">
      <c r="A60" s="135">
        <v>4772</v>
      </c>
      <c r="B60" s="133">
        <v>40857</v>
      </c>
      <c r="C60" s="134">
        <v>6004</v>
      </c>
      <c r="D60" s="132">
        <v>1104</v>
      </c>
      <c r="E60" s="132">
        <v>1124</v>
      </c>
      <c r="F60" s="135" t="s">
        <v>0</v>
      </c>
      <c r="G60" s="132" t="s">
        <v>46</v>
      </c>
      <c r="H60" s="132" t="s">
        <v>66</v>
      </c>
      <c r="I60" s="132" t="s">
        <v>41</v>
      </c>
      <c r="J60" s="132" t="s">
        <v>16</v>
      </c>
      <c r="K60" s="132">
        <v>6.92</v>
      </c>
      <c r="L60" s="132">
        <f t="shared" si="0"/>
        <v>710.53999999999985</v>
      </c>
      <c r="M60" s="135">
        <v>24</v>
      </c>
    </row>
    <row r="61" spans="1:13" x14ac:dyDescent="0.25">
      <c r="A61" s="135">
        <v>4773</v>
      </c>
      <c r="B61" s="133">
        <v>40857</v>
      </c>
      <c r="C61" s="134">
        <v>5813</v>
      </c>
      <c r="D61" s="132">
        <v>1223</v>
      </c>
      <c r="E61" s="132">
        <v>1253</v>
      </c>
      <c r="F61" s="135" t="s">
        <v>0</v>
      </c>
      <c r="G61" s="132" t="s">
        <v>1</v>
      </c>
      <c r="H61" s="132" t="s">
        <v>214</v>
      </c>
      <c r="I61" s="132" t="s">
        <v>39</v>
      </c>
      <c r="J61" s="132" t="s">
        <v>16</v>
      </c>
      <c r="K61" s="132">
        <v>11.02</v>
      </c>
      <c r="L61" s="132">
        <f t="shared" si="0"/>
        <v>721.55999999999983</v>
      </c>
      <c r="M61" s="135">
        <v>24</v>
      </c>
    </row>
    <row r="62" spans="1:13" x14ac:dyDescent="0.25">
      <c r="A62" s="135">
        <v>4774</v>
      </c>
      <c r="B62" s="133">
        <v>40857</v>
      </c>
      <c r="C62" s="134">
        <v>6005</v>
      </c>
      <c r="D62" s="132">
        <v>1254</v>
      </c>
      <c r="E62" s="132">
        <v>1310</v>
      </c>
      <c r="F62" s="135" t="s">
        <v>0</v>
      </c>
      <c r="G62" s="132" t="s">
        <v>46</v>
      </c>
      <c r="H62" s="132" t="s">
        <v>66</v>
      </c>
      <c r="I62" s="132" t="s">
        <v>115</v>
      </c>
      <c r="J62" s="132" t="s">
        <v>16</v>
      </c>
      <c r="K62" s="132">
        <v>9</v>
      </c>
      <c r="L62" s="132">
        <f t="shared" si="0"/>
        <v>730.55999999999983</v>
      </c>
      <c r="M62" s="135">
        <v>24</v>
      </c>
    </row>
    <row r="63" spans="1:13" x14ac:dyDescent="0.25">
      <c r="A63" s="135">
        <v>4775</v>
      </c>
      <c r="B63" s="133">
        <v>40857</v>
      </c>
      <c r="C63" s="134">
        <v>5789</v>
      </c>
      <c r="D63" s="132">
        <v>1304</v>
      </c>
      <c r="E63" s="132">
        <v>1324</v>
      </c>
      <c r="F63" s="135" t="s">
        <v>0</v>
      </c>
      <c r="G63" s="132" t="s">
        <v>28</v>
      </c>
      <c r="H63" s="132" t="s">
        <v>52</v>
      </c>
      <c r="I63" s="132" t="s">
        <v>3</v>
      </c>
      <c r="J63" s="132" t="s">
        <v>16</v>
      </c>
      <c r="K63" s="132">
        <v>14.26</v>
      </c>
      <c r="L63" s="132">
        <f t="shared" si="0"/>
        <v>744.81999999999982</v>
      </c>
      <c r="M63" s="135">
        <v>24</v>
      </c>
    </row>
    <row r="64" spans="1:13" x14ac:dyDescent="0.25">
      <c r="A64" s="135">
        <v>4776</v>
      </c>
      <c r="B64" s="133">
        <v>40857</v>
      </c>
      <c r="C64" s="134">
        <v>6002</v>
      </c>
      <c r="D64" s="132">
        <v>1315</v>
      </c>
      <c r="E64" s="132">
        <v>1335</v>
      </c>
      <c r="F64" s="135" t="s">
        <v>0</v>
      </c>
      <c r="G64" s="132" t="s">
        <v>46</v>
      </c>
      <c r="H64" s="132" t="s">
        <v>66</v>
      </c>
      <c r="I64" s="132" t="s">
        <v>47</v>
      </c>
      <c r="J64" s="132" t="s">
        <v>16</v>
      </c>
      <c r="K64" s="132">
        <v>9.76</v>
      </c>
      <c r="L64" s="132">
        <f t="shared" si="0"/>
        <v>754.57999999999981</v>
      </c>
      <c r="M64" s="135">
        <v>24</v>
      </c>
    </row>
    <row r="65" spans="1:13" x14ac:dyDescent="0.25">
      <c r="A65" s="135">
        <v>4777</v>
      </c>
      <c r="B65" s="133">
        <v>40857</v>
      </c>
      <c r="C65" s="134">
        <v>5790</v>
      </c>
      <c r="D65" s="132">
        <v>1325</v>
      </c>
      <c r="E65" s="132">
        <v>1345</v>
      </c>
      <c r="F65" s="135" t="s">
        <v>0</v>
      </c>
      <c r="G65" s="132" t="s">
        <v>28</v>
      </c>
      <c r="H65" s="132" t="s">
        <v>52</v>
      </c>
      <c r="I65" s="132" t="s">
        <v>3</v>
      </c>
      <c r="J65" s="132" t="s">
        <v>16</v>
      </c>
      <c r="K65" s="132">
        <v>15.48</v>
      </c>
      <c r="L65" s="132">
        <f t="shared" si="0"/>
        <v>770.05999999999983</v>
      </c>
      <c r="M65" s="135">
        <v>24</v>
      </c>
    </row>
    <row r="66" spans="1:13" x14ac:dyDescent="0.25">
      <c r="A66" s="135">
        <v>4778</v>
      </c>
      <c r="B66" s="133">
        <v>40857</v>
      </c>
      <c r="C66" s="134">
        <v>5723</v>
      </c>
      <c r="D66" s="132">
        <v>1644</v>
      </c>
      <c r="E66" s="132">
        <v>1705</v>
      </c>
      <c r="F66" s="135" t="s">
        <v>0</v>
      </c>
      <c r="G66" s="132" t="s">
        <v>48</v>
      </c>
      <c r="H66" s="132" t="s">
        <v>51</v>
      </c>
      <c r="I66" s="132" t="s">
        <v>2</v>
      </c>
      <c r="J66" s="132" t="s">
        <v>16</v>
      </c>
      <c r="K66" s="132">
        <v>11.59</v>
      </c>
      <c r="L66" s="132">
        <f t="shared" si="0"/>
        <v>781.64999999999986</v>
      </c>
      <c r="M66" s="135">
        <v>24</v>
      </c>
    </row>
    <row r="67" spans="1:13" x14ac:dyDescent="0.25">
      <c r="A67" s="135">
        <v>4779</v>
      </c>
      <c r="B67" s="133">
        <v>40857</v>
      </c>
      <c r="C67" s="134">
        <v>6007</v>
      </c>
      <c r="D67" s="132">
        <v>1730</v>
      </c>
      <c r="E67" s="132">
        <v>1750</v>
      </c>
      <c r="F67" s="135" t="s">
        <v>0</v>
      </c>
      <c r="G67" s="132" t="s">
        <v>46</v>
      </c>
      <c r="H67" s="132" t="s">
        <v>66</v>
      </c>
      <c r="I67" s="132" t="s">
        <v>31</v>
      </c>
      <c r="J67" s="132" t="s">
        <v>16</v>
      </c>
      <c r="K67" s="132">
        <v>15.17</v>
      </c>
      <c r="L67" s="132">
        <f t="shared" si="0"/>
        <v>796.81999999999982</v>
      </c>
      <c r="M67" s="135">
        <v>24</v>
      </c>
    </row>
    <row r="68" spans="1:13" x14ac:dyDescent="0.25">
      <c r="A68" s="135">
        <v>4780</v>
      </c>
      <c r="B68" s="133">
        <v>40857</v>
      </c>
      <c r="C68" s="134">
        <v>5724</v>
      </c>
      <c r="D68" s="132">
        <v>1748</v>
      </c>
      <c r="E68" s="132">
        <v>1810</v>
      </c>
      <c r="F68" s="135" t="s">
        <v>0</v>
      </c>
      <c r="G68" s="132" t="s">
        <v>48</v>
      </c>
      <c r="H68" s="132" t="s">
        <v>51</v>
      </c>
      <c r="I68" s="132" t="s">
        <v>2</v>
      </c>
      <c r="J68" s="132" t="s">
        <v>16</v>
      </c>
      <c r="K68" s="132">
        <v>11.6</v>
      </c>
      <c r="L68" s="132">
        <f t="shared" ref="L68:L131" si="1">SUM(L67+K68)</f>
        <v>808.41999999999985</v>
      </c>
      <c r="M68" s="135">
        <v>24</v>
      </c>
    </row>
    <row r="69" spans="1:13" x14ac:dyDescent="0.25">
      <c r="A69" s="135">
        <v>4781</v>
      </c>
      <c r="B69" s="133">
        <v>40857</v>
      </c>
      <c r="C69" s="134">
        <v>6006</v>
      </c>
      <c r="D69" s="132">
        <v>1750</v>
      </c>
      <c r="E69" s="132">
        <v>1810</v>
      </c>
      <c r="F69" s="135" t="s">
        <v>0</v>
      </c>
      <c r="G69" s="132" t="s">
        <v>46</v>
      </c>
      <c r="H69" s="132" t="s">
        <v>66</v>
      </c>
      <c r="I69" s="132" t="s">
        <v>31</v>
      </c>
      <c r="J69" s="132" t="s">
        <v>16</v>
      </c>
      <c r="K69" s="132">
        <v>10.27</v>
      </c>
      <c r="L69" s="132">
        <f t="shared" si="1"/>
        <v>818.68999999999983</v>
      </c>
      <c r="M69" s="135">
        <v>24</v>
      </c>
    </row>
    <row r="70" spans="1:13" x14ac:dyDescent="0.25">
      <c r="A70" s="135">
        <v>4782</v>
      </c>
      <c r="B70" s="133">
        <v>40858</v>
      </c>
      <c r="C70" s="134">
        <v>1327</v>
      </c>
      <c r="D70" s="132">
        <v>1106</v>
      </c>
      <c r="E70" s="132">
        <v>1130</v>
      </c>
      <c r="F70" s="135" t="s">
        <v>176</v>
      </c>
      <c r="G70" s="132" t="s">
        <v>182</v>
      </c>
      <c r="H70" s="132" t="s">
        <v>183</v>
      </c>
      <c r="I70" s="132" t="s">
        <v>179</v>
      </c>
      <c r="J70" s="132" t="s">
        <v>16</v>
      </c>
      <c r="K70" s="132">
        <v>11.47</v>
      </c>
      <c r="L70" s="132">
        <f t="shared" si="1"/>
        <v>830.15999999999985</v>
      </c>
      <c r="M70" s="135">
        <v>24</v>
      </c>
    </row>
    <row r="71" spans="1:13" x14ac:dyDescent="0.25">
      <c r="A71" s="135">
        <v>4783</v>
      </c>
      <c r="B71" s="133">
        <v>40858</v>
      </c>
      <c r="C71" s="134">
        <v>1397</v>
      </c>
      <c r="D71" s="132">
        <v>1140</v>
      </c>
      <c r="E71" s="132">
        <v>1215</v>
      </c>
      <c r="F71" s="135" t="s">
        <v>176</v>
      </c>
      <c r="G71" s="132" t="s">
        <v>182</v>
      </c>
      <c r="H71" s="132" t="s">
        <v>183</v>
      </c>
      <c r="I71" s="132" t="s">
        <v>185</v>
      </c>
      <c r="J71" s="132" t="s">
        <v>16</v>
      </c>
      <c r="K71" s="132">
        <v>10.42</v>
      </c>
      <c r="L71" s="132">
        <f t="shared" si="1"/>
        <v>840.57999999999981</v>
      </c>
      <c r="M71" s="135">
        <v>24</v>
      </c>
    </row>
    <row r="72" spans="1:13" x14ac:dyDescent="0.25">
      <c r="A72" s="135">
        <v>4784</v>
      </c>
      <c r="B72" s="133">
        <v>40858</v>
      </c>
      <c r="C72" s="134">
        <v>5792</v>
      </c>
      <c r="D72" s="132">
        <v>1159</v>
      </c>
      <c r="E72" s="132">
        <v>1218</v>
      </c>
      <c r="F72" s="135" t="s">
        <v>0</v>
      </c>
      <c r="G72" s="132" t="s">
        <v>28</v>
      </c>
      <c r="H72" s="132" t="s">
        <v>52</v>
      </c>
      <c r="I72" s="132" t="s">
        <v>3</v>
      </c>
      <c r="J72" s="132" t="s">
        <v>16</v>
      </c>
      <c r="K72" s="132">
        <v>11.24</v>
      </c>
      <c r="L72" s="132">
        <f t="shared" si="1"/>
        <v>851.81999999999982</v>
      </c>
      <c r="M72" s="135">
        <v>24</v>
      </c>
    </row>
    <row r="73" spans="1:13" x14ac:dyDescent="0.25">
      <c r="A73" s="135">
        <v>4785</v>
      </c>
      <c r="B73" s="133">
        <v>40858</v>
      </c>
      <c r="C73" s="134">
        <v>5791</v>
      </c>
      <c r="D73" s="132">
        <v>1222</v>
      </c>
      <c r="E73" s="132">
        <v>1245</v>
      </c>
      <c r="F73" s="135" t="s">
        <v>0</v>
      </c>
      <c r="G73" s="132" t="s">
        <v>28</v>
      </c>
      <c r="H73" s="132" t="s">
        <v>52</v>
      </c>
      <c r="I73" s="132" t="s">
        <v>3</v>
      </c>
      <c r="J73" s="132" t="s">
        <v>16</v>
      </c>
      <c r="K73" s="132">
        <v>14.3</v>
      </c>
      <c r="L73" s="132">
        <f t="shared" si="1"/>
        <v>866.11999999999978</v>
      </c>
      <c r="M73" s="135">
        <v>24</v>
      </c>
    </row>
    <row r="74" spans="1:13" x14ac:dyDescent="0.25">
      <c r="A74" s="135">
        <v>4786</v>
      </c>
      <c r="B74" s="133">
        <v>40858</v>
      </c>
      <c r="C74" s="134">
        <v>5793</v>
      </c>
      <c r="D74" s="132">
        <v>1436</v>
      </c>
      <c r="E74" s="132">
        <v>1456</v>
      </c>
      <c r="F74" s="135" t="s">
        <v>0</v>
      </c>
      <c r="G74" s="132" t="s">
        <v>28</v>
      </c>
      <c r="H74" s="132" t="s">
        <v>52</v>
      </c>
      <c r="I74" s="132" t="s">
        <v>31</v>
      </c>
      <c r="J74" s="132" t="s">
        <v>16</v>
      </c>
      <c r="K74" s="132">
        <v>13.42</v>
      </c>
      <c r="L74" s="132">
        <f t="shared" si="1"/>
        <v>879.53999999999974</v>
      </c>
      <c r="M74" s="135">
        <v>24</v>
      </c>
    </row>
    <row r="75" spans="1:13" x14ac:dyDescent="0.25">
      <c r="A75" s="135">
        <v>4787</v>
      </c>
      <c r="B75" s="133">
        <v>40858</v>
      </c>
      <c r="C75" s="134">
        <v>5725</v>
      </c>
      <c r="D75" s="132">
        <v>1455</v>
      </c>
      <c r="E75" s="132">
        <v>1515</v>
      </c>
      <c r="F75" s="135" t="s">
        <v>0</v>
      </c>
      <c r="G75" s="132" t="s">
        <v>48</v>
      </c>
      <c r="H75" s="132" t="s">
        <v>51</v>
      </c>
      <c r="I75" s="132" t="s">
        <v>2</v>
      </c>
      <c r="J75" s="132" t="s">
        <v>16</v>
      </c>
      <c r="K75" s="132">
        <v>15.6</v>
      </c>
      <c r="L75" s="132">
        <f t="shared" si="1"/>
        <v>895.13999999999976</v>
      </c>
      <c r="M75" s="135">
        <v>24</v>
      </c>
    </row>
    <row r="76" spans="1:13" x14ac:dyDescent="0.25">
      <c r="A76" s="135">
        <v>4788</v>
      </c>
      <c r="B76" s="133">
        <v>40858</v>
      </c>
      <c r="C76" s="134">
        <v>5726</v>
      </c>
      <c r="D76" s="132">
        <v>1604</v>
      </c>
      <c r="E76" s="132">
        <v>1620</v>
      </c>
      <c r="F76" s="135" t="s">
        <v>0</v>
      </c>
      <c r="G76" s="132" t="s">
        <v>48</v>
      </c>
      <c r="H76" s="132" t="s">
        <v>51</v>
      </c>
      <c r="I76" s="132" t="s">
        <v>2</v>
      </c>
      <c r="J76" s="132" t="s">
        <v>16</v>
      </c>
      <c r="K76" s="132">
        <v>15.69</v>
      </c>
      <c r="L76" s="132">
        <f t="shared" si="1"/>
        <v>910.82999999999981</v>
      </c>
      <c r="M76" s="135">
        <v>24</v>
      </c>
    </row>
    <row r="77" spans="1:13" x14ac:dyDescent="0.25">
      <c r="A77" s="135">
        <v>4789</v>
      </c>
      <c r="B77" s="133">
        <v>40858</v>
      </c>
      <c r="C77" s="134">
        <v>6008</v>
      </c>
      <c r="D77" s="132">
        <v>1709</v>
      </c>
      <c r="E77" s="132">
        <v>1729</v>
      </c>
      <c r="F77" s="135" t="s">
        <v>0</v>
      </c>
      <c r="G77" s="132" t="s">
        <v>46</v>
      </c>
      <c r="H77" s="132" t="s">
        <v>66</v>
      </c>
      <c r="I77" s="132" t="s">
        <v>32</v>
      </c>
      <c r="J77" s="132" t="s">
        <v>16</v>
      </c>
      <c r="K77" s="132">
        <v>10.86</v>
      </c>
      <c r="L77" s="132">
        <f t="shared" si="1"/>
        <v>921.68999999999983</v>
      </c>
      <c r="M77" s="135">
        <v>24</v>
      </c>
    </row>
    <row r="78" spans="1:13" x14ac:dyDescent="0.25">
      <c r="A78" s="135">
        <v>4790</v>
      </c>
      <c r="B78" s="133">
        <v>40859</v>
      </c>
      <c r="C78" s="134">
        <v>5794</v>
      </c>
      <c r="D78" s="132">
        <v>740</v>
      </c>
      <c r="E78" s="132">
        <v>800</v>
      </c>
      <c r="F78" s="135" t="s">
        <v>0</v>
      </c>
      <c r="G78" s="132" t="s">
        <v>28</v>
      </c>
      <c r="H78" s="132" t="s">
        <v>52</v>
      </c>
      <c r="I78" s="132" t="s">
        <v>3</v>
      </c>
      <c r="J78" s="132" t="s">
        <v>16</v>
      </c>
      <c r="K78" s="132">
        <v>12.83</v>
      </c>
      <c r="L78" s="132">
        <f t="shared" si="1"/>
        <v>934.51999999999987</v>
      </c>
      <c r="M78" s="135">
        <v>24</v>
      </c>
    </row>
    <row r="79" spans="1:13" x14ac:dyDescent="0.25">
      <c r="A79" s="135">
        <v>4791</v>
      </c>
      <c r="B79" s="133">
        <v>40859</v>
      </c>
      <c r="C79" s="134">
        <v>1328</v>
      </c>
      <c r="D79" s="132">
        <v>829</v>
      </c>
      <c r="E79" s="132">
        <v>900</v>
      </c>
      <c r="F79" s="135" t="s">
        <v>176</v>
      </c>
      <c r="G79" s="132" t="s">
        <v>182</v>
      </c>
      <c r="H79" s="132" t="s">
        <v>183</v>
      </c>
      <c r="I79" s="132" t="s">
        <v>179</v>
      </c>
      <c r="J79" s="132" t="s">
        <v>16</v>
      </c>
      <c r="K79" s="132">
        <v>9.2200000000000006</v>
      </c>
      <c r="L79" s="132">
        <f t="shared" si="1"/>
        <v>943.7399999999999</v>
      </c>
      <c r="M79" s="135">
        <v>24</v>
      </c>
    </row>
    <row r="80" spans="1:13" x14ac:dyDescent="0.25">
      <c r="A80" s="135">
        <v>4792</v>
      </c>
      <c r="B80" s="133">
        <v>40859</v>
      </c>
      <c r="C80" s="134">
        <v>6009</v>
      </c>
      <c r="D80" s="132">
        <v>912</v>
      </c>
      <c r="E80" s="132">
        <v>930</v>
      </c>
      <c r="F80" s="135" t="s">
        <v>0</v>
      </c>
      <c r="G80" s="132" t="s">
        <v>46</v>
      </c>
      <c r="H80" s="132" t="s">
        <v>66</v>
      </c>
      <c r="I80" s="132" t="s">
        <v>37</v>
      </c>
      <c r="J80" s="132" t="s">
        <v>16</v>
      </c>
      <c r="K80" s="132">
        <v>11.94</v>
      </c>
      <c r="L80" s="132">
        <f t="shared" si="1"/>
        <v>955.68</v>
      </c>
      <c r="M80" s="135">
        <v>24</v>
      </c>
    </row>
    <row r="81" spans="1:13" x14ac:dyDescent="0.25">
      <c r="A81" s="135">
        <v>4793</v>
      </c>
      <c r="B81" s="133">
        <v>40859</v>
      </c>
      <c r="C81" s="134">
        <v>1398</v>
      </c>
      <c r="D81" s="132">
        <v>942</v>
      </c>
      <c r="E81" s="132">
        <v>1020</v>
      </c>
      <c r="F81" s="135" t="s">
        <v>176</v>
      </c>
      <c r="G81" s="132" t="s">
        <v>182</v>
      </c>
      <c r="H81" s="132" t="s">
        <v>183</v>
      </c>
      <c r="I81" s="132" t="s">
        <v>184</v>
      </c>
      <c r="J81" s="132" t="s">
        <v>16</v>
      </c>
      <c r="K81" s="132">
        <v>8.16</v>
      </c>
      <c r="L81" s="132">
        <f t="shared" si="1"/>
        <v>963.83999999999992</v>
      </c>
      <c r="M81" s="135">
        <v>24</v>
      </c>
    </row>
    <row r="82" spans="1:13" x14ac:dyDescent="0.25">
      <c r="A82" s="135">
        <v>4394</v>
      </c>
      <c r="B82" s="133">
        <v>40859</v>
      </c>
      <c r="C82" s="134">
        <v>6010</v>
      </c>
      <c r="D82" s="132">
        <v>1050</v>
      </c>
      <c r="E82" s="132">
        <v>1110</v>
      </c>
      <c r="F82" s="135" t="s">
        <v>0</v>
      </c>
      <c r="G82" s="132" t="s">
        <v>46</v>
      </c>
      <c r="H82" s="132" t="s">
        <v>66</v>
      </c>
      <c r="I82" s="132" t="s">
        <v>2</v>
      </c>
      <c r="J82" s="132" t="s">
        <v>16</v>
      </c>
      <c r="K82" s="132">
        <v>10.84</v>
      </c>
      <c r="L82" s="132">
        <f t="shared" si="1"/>
        <v>974.68</v>
      </c>
      <c r="M82" s="135">
        <v>24</v>
      </c>
    </row>
    <row r="83" spans="1:13" x14ac:dyDescent="0.25">
      <c r="A83" s="135">
        <v>4795</v>
      </c>
      <c r="B83" s="133">
        <v>40859</v>
      </c>
      <c r="C83" s="134">
        <v>6011</v>
      </c>
      <c r="D83" s="132">
        <v>1114</v>
      </c>
      <c r="E83" s="132">
        <v>1134</v>
      </c>
      <c r="F83" s="135" t="s">
        <v>0</v>
      </c>
      <c r="G83" s="132" t="s">
        <v>46</v>
      </c>
      <c r="H83" s="132" t="s">
        <v>66</v>
      </c>
      <c r="I83" s="132" t="s">
        <v>2</v>
      </c>
      <c r="J83" s="132" t="s">
        <v>16</v>
      </c>
      <c r="K83" s="132">
        <v>12.09</v>
      </c>
      <c r="L83" s="132">
        <f t="shared" si="1"/>
        <v>986.77</v>
      </c>
      <c r="M83" s="135">
        <v>24</v>
      </c>
    </row>
    <row r="84" spans="1:13" x14ac:dyDescent="0.25">
      <c r="A84" s="135">
        <v>4798</v>
      </c>
      <c r="B84" s="133">
        <v>40861</v>
      </c>
      <c r="C84" s="134">
        <v>5727</v>
      </c>
      <c r="D84" s="132">
        <v>1052</v>
      </c>
      <c r="E84" s="132">
        <v>1110</v>
      </c>
      <c r="F84" s="135" t="s">
        <v>0</v>
      </c>
      <c r="G84" s="132" t="s">
        <v>48</v>
      </c>
      <c r="H84" s="132" t="s">
        <v>51</v>
      </c>
      <c r="I84" s="132" t="s">
        <v>2</v>
      </c>
      <c r="J84" s="132" t="s">
        <v>16</v>
      </c>
      <c r="K84" s="132">
        <v>13.71</v>
      </c>
      <c r="L84" s="132">
        <f t="shared" si="1"/>
        <v>1000.48</v>
      </c>
      <c r="M84" s="135">
        <v>24</v>
      </c>
    </row>
    <row r="85" spans="1:13" x14ac:dyDescent="0.25">
      <c r="A85" s="135">
        <v>4799</v>
      </c>
      <c r="B85" s="133">
        <v>40861</v>
      </c>
      <c r="C85" s="134">
        <v>5728</v>
      </c>
      <c r="D85" s="132">
        <v>1157</v>
      </c>
      <c r="E85" s="132">
        <v>1217</v>
      </c>
      <c r="F85" s="135" t="s">
        <v>0</v>
      </c>
      <c r="G85" s="132" t="s">
        <v>48</v>
      </c>
      <c r="H85" s="132" t="s">
        <v>51</v>
      </c>
      <c r="I85" s="132" t="s">
        <v>2</v>
      </c>
      <c r="J85" s="132" t="s">
        <v>16</v>
      </c>
      <c r="K85" s="132">
        <v>14.82</v>
      </c>
      <c r="L85" s="132">
        <f t="shared" si="1"/>
        <v>1015.3000000000001</v>
      </c>
      <c r="M85" s="135">
        <v>24</v>
      </c>
    </row>
    <row r="86" spans="1:13" x14ac:dyDescent="0.25">
      <c r="A86" s="135">
        <v>4800</v>
      </c>
      <c r="B86" s="133">
        <v>40861</v>
      </c>
      <c r="C86" s="134">
        <v>5815</v>
      </c>
      <c r="D86" s="132">
        <v>1256</v>
      </c>
      <c r="E86" s="132">
        <v>1316</v>
      </c>
      <c r="F86" s="135" t="s">
        <v>0</v>
      </c>
      <c r="G86" s="132" t="s">
        <v>1</v>
      </c>
      <c r="H86" s="132" t="s">
        <v>214</v>
      </c>
      <c r="I86" s="132" t="s">
        <v>45</v>
      </c>
      <c r="J86" s="132" t="s">
        <v>16</v>
      </c>
      <c r="K86" s="132">
        <v>9.84</v>
      </c>
      <c r="L86" s="132">
        <f t="shared" si="1"/>
        <v>1025.1400000000001</v>
      </c>
      <c r="M86" s="135">
        <v>24</v>
      </c>
    </row>
    <row r="87" spans="1:13" x14ac:dyDescent="0.25">
      <c r="A87" s="135">
        <v>4801</v>
      </c>
      <c r="B87" s="133">
        <v>40861</v>
      </c>
      <c r="C87" s="134">
        <v>5729</v>
      </c>
      <c r="D87" s="132">
        <v>1258</v>
      </c>
      <c r="E87" s="132">
        <v>1318</v>
      </c>
      <c r="F87" s="135" t="s">
        <v>0</v>
      </c>
      <c r="G87" s="132" t="s">
        <v>48</v>
      </c>
      <c r="H87" s="132" t="s">
        <v>51</v>
      </c>
      <c r="I87" s="132" t="s">
        <v>2</v>
      </c>
      <c r="J87" s="132" t="s">
        <v>16</v>
      </c>
      <c r="K87" s="132">
        <v>15.28</v>
      </c>
      <c r="L87" s="132">
        <f t="shared" si="1"/>
        <v>1040.42</v>
      </c>
      <c r="M87" s="135">
        <v>24</v>
      </c>
    </row>
    <row r="88" spans="1:13" x14ac:dyDescent="0.25">
      <c r="A88" s="135">
        <v>4802</v>
      </c>
      <c r="B88" s="133">
        <v>40861</v>
      </c>
      <c r="C88" s="134">
        <v>5796</v>
      </c>
      <c r="D88" s="132">
        <v>1326</v>
      </c>
      <c r="E88" s="132">
        <v>1346</v>
      </c>
      <c r="F88" s="135" t="s">
        <v>0</v>
      </c>
      <c r="G88" s="132" t="s">
        <v>28</v>
      </c>
      <c r="H88" s="132" t="s">
        <v>52</v>
      </c>
      <c r="I88" s="132" t="s">
        <v>3</v>
      </c>
      <c r="J88" s="132" t="s">
        <v>16</v>
      </c>
      <c r="K88" s="132">
        <v>11.74</v>
      </c>
      <c r="L88" s="132">
        <f t="shared" si="1"/>
        <v>1052.1600000000001</v>
      </c>
      <c r="M88" s="135">
        <v>24</v>
      </c>
    </row>
    <row r="89" spans="1:13" x14ac:dyDescent="0.25">
      <c r="A89" s="135">
        <v>4803</v>
      </c>
      <c r="B89" s="133">
        <v>40861</v>
      </c>
      <c r="C89" s="134">
        <v>5797</v>
      </c>
      <c r="D89" s="132">
        <v>1350</v>
      </c>
      <c r="E89" s="132">
        <v>1410</v>
      </c>
      <c r="F89" s="135" t="s">
        <v>0</v>
      </c>
      <c r="G89" s="132" t="s">
        <v>28</v>
      </c>
      <c r="H89" s="132" t="s">
        <v>52</v>
      </c>
      <c r="I89" s="132" t="s">
        <v>3</v>
      </c>
      <c r="J89" s="132" t="s">
        <v>16</v>
      </c>
      <c r="K89" s="132">
        <v>14.12</v>
      </c>
      <c r="L89" s="132">
        <f t="shared" si="1"/>
        <v>1066.28</v>
      </c>
      <c r="M89" s="135">
        <v>24</v>
      </c>
    </row>
    <row r="90" spans="1:13" x14ac:dyDescent="0.25">
      <c r="A90" s="135">
        <v>4804</v>
      </c>
      <c r="B90" s="133">
        <v>40861</v>
      </c>
      <c r="C90" s="134">
        <v>5730</v>
      </c>
      <c r="D90" s="132">
        <v>1409</v>
      </c>
      <c r="E90" s="132">
        <v>1425</v>
      </c>
      <c r="F90" s="135" t="s">
        <v>0</v>
      </c>
      <c r="G90" s="132" t="s">
        <v>48</v>
      </c>
      <c r="H90" s="132" t="s">
        <v>51</v>
      </c>
      <c r="I90" s="132" t="s">
        <v>2</v>
      </c>
      <c r="J90" s="132" t="s">
        <v>16</v>
      </c>
      <c r="K90" s="132">
        <v>14.54</v>
      </c>
      <c r="L90" s="132">
        <f t="shared" si="1"/>
        <v>1080.82</v>
      </c>
      <c r="M90" s="135">
        <v>24</v>
      </c>
    </row>
    <row r="91" spans="1:13" x14ac:dyDescent="0.25">
      <c r="A91" s="135">
        <v>4805</v>
      </c>
      <c r="B91" s="133">
        <v>40861</v>
      </c>
      <c r="C91" s="134">
        <v>6014</v>
      </c>
      <c r="D91" s="132">
        <v>1556</v>
      </c>
      <c r="E91" s="132">
        <v>1610</v>
      </c>
      <c r="F91" s="135" t="s">
        <v>0</v>
      </c>
      <c r="G91" s="132" t="s">
        <v>46</v>
      </c>
      <c r="H91" s="132" t="s">
        <v>66</v>
      </c>
      <c r="I91" s="132" t="s">
        <v>38</v>
      </c>
      <c r="J91" s="132" t="s">
        <v>16</v>
      </c>
      <c r="K91" s="132">
        <v>11.07</v>
      </c>
      <c r="L91" s="132">
        <f t="shared" si="1"/>
        <v>1091.8899999999999</v>
      </c>
      <c r="M91" s="135">
        <v>24</v>
      </c>
    </row>
    <row r="92" spans="1:13" x14ac:dyDescent="0.25">
      <c r="A92" s="135">
        <v>4806</v>
      </c>
      <c r="B92" s="133">
        <v>40861</v>
      </c>
      <c r="C92" s="134">
        <v>5816</v>
      </c>
      <c r="D92" s="132">
        <v>1625</v>
      </c>
      <c r="E92" s="132">
        <v>1650</v>
      </c>
      <c r="F92" s="135" t="s">
        <v>0</v>
      </c>
      <c r="G92" s="132" t="s">
        <v>1</v>
      </c>
      <c r="H92" s="132" t="s">
        <v>214</v>
      </c>
      <c r="I92" s="132" t="s">
        <v>39</v>
      </c>
      <c r="J92" s="132" t="s">
        <v>16</v>
      </c>
      <c r="K92" s="132">
        <v>11.74</v>
      </c>
      <c r="L92" s="132">
        <f t="shared" si="1"/>
        <v>1103.6299999999999</v>
      </c>
      <c r="M92" s="135">
        <v>24</v>
      </c>
    </row>
    <row r="93" spans="1:13" x14ac:dyDescent="0.25">
      <c r="A93" s="135">
        <v>4807</v>
      </c>
      <c r="B93" s="133">
        <v>40861</v>
      </c>
      <c r="C93" s="134">
        <v>6013</v>
      </c>
      <c r="D93" s="132">
        <v>1612</v>
      </c>
      <c r="E93" s="132">
        <v>1632</v>
      </c>
      <c r="F93" s="135" t="s">
        <v>0</v>
      </c>
      <c r="G93" s="132" t="s">
        <v>46</v>
      </c>
      <c r="H93" s="132" t="s">
        <v>66</v>
      </c>
      <c r="I93" s="132" t="s">
        <v>35</v>
      </c>
      <c r="J93" s="132" t="s">
        <v>16</v>
      </c>
      <c r="K93" s="132">
        <v>12.69</v>
      </c>
      <c r="L93" s="132">
        <f t="shared" si="1"/>
        <v>1116.32</v>
      </c>
      <c r="M93" s="135">
        <v>24</v>
      </c>
    </row>
    <row r="94" spans="1:13" x14ac:dyDescent="0.25">
      <c r="A94" s="135">
        <v>4810</v>
      </c>
      <c r="B94" s="133">
        <v>40862</v>
      </c>
      <c r="C94" s="134">
        <v>6015</v>
      </c>
      <c r="D94" s="132">
        <v>841</v>
      </c>
      <c r="E94" s="132">
        <v>900</v>
      </c>
      <c r="F94" s="135" t="s">
        <v>0</v>
      </c>
      <c r="G94" s="132" t="s">
        <v>46</v>
      </c>
      <c r="H94" s="132" t="s">
        <v>66</v>
      </c>
      <c r="I94" s="132" t="s">
        <v>31</v>
      </c>
      <c r="J94" s="132" t="s">
        <v>16</v>
      </c>
      <c r="K94" s="132">
        <v>13.15</v>
      </c>
      <c r="L94" s="132">
        <f t="shared" si="1"/>
        <v>1129.47</v>
      </c>
      <c r="M94" s="135">
        <v>24</v>
      </c>
    </row>
    <row r="95" spans="1:13" x14ac:dyDescent="0.25">
      <c r="A95" s="135">
        <v>4811</v>
      </c>
      <c r="B95" s="133">
        <v>40862</v>
      </c>
      <c r="C95" s="134">
        <v>6016</v>
      </c>
      <c r="D95" s="132">
        <v>903</v>
      </c>
      <c r="E95" s="132">
        <v>923</v>
      </c>
      <c r="F95" s="135" t="s">
        <v>0</v>
      </c>
      <c r="G95" s="132" t="s">
        <v>46</v>
      </c>
      <c r="H95" s="132" t="s">
        <v>66</v>
      </c>
      <c r="I95" s="132" t="s">
        <v>31</v>
      </c>
      <c r="J95" s="132" t="s">
        <v>16</v>
      </c>
      <c r="K95" s="132">
        <v>8.9600000000000009</v>
      </c>
      <c r="L95" s="132">
        <f t="shared" si="1"/>
        <v>1138.43</v>
      </c>
      <c r="M95" s="135">
        <v>24</v>
      </c>
    </row>
    <row r="96" spans="1:13" x14ac:dyDescent="0.25">
      <c r="A96" s="135">
        <v>4812</v>
      </c>
      <c r="B96" s="133">
        <v>40862</v>
      </c>
      <c r="C96" s="134">
        <v>5814</v>
      </c>
      <c r="D96" s="132">
        <v>910</v>
      </c>
      <c r="E96" s="132">
        <v>930</v>
      </c>
      <c r="F96" s="135" t="s">
        <v>0</v>
      </c>
      <c r="G96" s="132" t="s">
        <v>1</v>
      </c>
      <c r="H96" s="132" t="s">
        <v>214</v>
      </c>
      <c r="I96" s="132" t="s">
        <v>34</v>
      </c>
      <c r="J96" s="132" t="s">
        <v>16</v>
      </c>
      <c r="K96" s="132">
        <v>8.7899999999999991</v>
      </c>
      <c r="L96" s="132">
        <f t="shared" si="1"/>
        <v>1147.22</v>
      </c>
      <c r="M96" s="135">
        <v>24</v>
      </c>
    </row>
    <row r="97" spans="1:13" x14ac:dyDescent="0.25">
      <c r="A97" s="135">
        <v>4813</v>
      </c>
      <c r="B97" s="133">
        <v>40862</v>
      </c>
      <c r="C97" s="134">
        <v>5799</v>
      </c>
      <c r="D97" s="132">
        <v>1154</v>
      </c>
      <c r="E97" s="132">
        <v>1214</v>
      </c>
      <c r="F97" s="135" t="s">
        <v>0</v>
      </c>
      <c r="G97" s="132" t="s">
        <v>28</v>
      </c>
      <c r="H97" s="132" t="s">
        <v>52</v>
      </c>
      <c r="I97" s="132" t="s">
        <v>3</v>
      </c>
      <c r="J97" s="132" t="s">
        <v>16</v>
      </c>
      <c r="K97" s="132">
        <v>13.56</v>
      </c>
      <c r="L97" s="132">
        <f t="shared" si="1"/>
        <v>1160.78</v>
      </c>
      <c r="M97" s="135">
        <v>24</v>
      </c>
    </row>
    <row r="98" spans="1:13" x14ac:dyDescent="0.25">
      <c r="A98" s="135">
        <v>4814</v>
      </c>
      <c r="B98" s="133">
        <v>40862</v>
      </c>
      <c r="C98" s="134">
        <v>5798</v>
      </c>
      <c r="D98" s="132">
        <v>1220</v>
      </c>
      <c r="E98" s="132">
        <v>1240</v>
      </c>
      <c r="F98" s="135" t="s">
        <v>0</v>
      </c>
      <c r="G98" s="132" t="s">
        <v>28</v>
      </c>
      <c r="H98" s="132" t="s">
        <v>52</v>
      </c>
      <c r="I98" s="132" t="s">
        <v>3</v>
      </c>
      <c r="J98" s="132" t="s">
        <v>16</v>
      </c>
      <c r="K98" s="132">
        <v>12.9</v>
      </c>
      <c r="L98" s="132">
        <f t="shared" si="1"/>
        <v>1173.68</v>
      </c>
      <c r="M98" s="135">
        <v>24</v>
      </c>
    </row>
    <row r="99" spans="1:13" x14ac:dyDescent="0.25">
      <c r="A99" s="135">
        <v>4815</v>
      </c>
      <c r="B99" s="133">
        <v>40862</v>
      </c>
      <c r="C99" s="134">
        <v>6017</v>
      </c>
      <c r="D99" s="132">
        <v>1519</v>
      </c>
      <c r="E99" s="132">
        <v>1539</v>
      </c>
      <c r="F99" s="135" t="s">
        <v>0</v>
      </c>
      <c r="G99" s="132" t="s">
        <v>46</v>
      </c>
      <c r="H99" s="132" t="s">
        <v>66</v>
      </c>
      <c r="I99" s="132" t="s">
        <v>42</v>
      </c>
      <c r="J99" s="132" t="s">
        <v>16</v>
      </c>
      <c r="K99" s="132">
        <v>9.74</v>
      </c>
      <c r="L99" s="132">
        <f t="shared" si="1"/>
        <v>1183.42</v>
      </c>
      <c r="M99" s="135">
        <v>24</v>
      </c>
    </row>
    <row r="100" spans="1:13" x14ac:dyDescent="0.25">
      <c r="A100" s="135">
        <v>4816</v>
      </c>
      <c r="B100" s="133">
        <v>40862</v>
      </c>
      <c r="C100" s="134">
        <v>6018</v>
      </c>
      <c r="D100" s="132">
        <v>1504</v>
      </c>
      <c r="E100" s="132">
        <v>1529</v>
      </c>
      <c r="F100" s="135" t="s">
        <v>0</v>
      </c>
      <c r="G100" s="132" t="s">
        <v>46</v>
      </c>
      <c r="H100" s="132" t="s">
        <v>66</v>
      </c>
      <c r="I100" s="132" t="s">
        <v>3</v>
      </c>
      <c r="J100" s="132" t="s">
        <v>16</v>
      </c>
      <c r="K100" s="132">
        <v>10.23</v>
      </c>
      <c r="L100" s="132">
        <f t="shared" si="1"/>
        <v>1193.6500000000001</v>
      </c>
      <c r="M100" s="135">
        <v>24</v>
      </c>
    </row>
    <row r="101" spans="1:13" x14ac:dyDescent="0.25">
      <c r="A101" s="135">
        <v>4820</v>
      </c>
      <c r="B101" s="133">
        <v>40862</v>
      </c>
      <c r="C101" s="134">
        <v>6020</v>
      </c>
      <c r="D101" s="132">
        <v>1829</v>
      </c>
      <c r="E101" s="132">
        <v>1845</v>
      </c>
      <c r="F101" s="135" t="s">
        <v>0</v>
      </c>
      <c r="G101" s="132" t="s">
        <v>46</v>
      </c>
      <c r="H101" s="132" t="s">
        <v>66</v>
      </c>
      <c r="I101" s="132" t="s">
        <v>31</v>
      </c>
      <c r="J101" s="132" t="s">
        <v>16</v>
      </c>
      <c r="K101" s="132">
        <v>12.31</v>
      </c>
      <c r="L101" s="132">
        <f t="shared" si="1"/>
        <v>1205.96</v>
      </c>
      <c r="M101" s="135">
        <v>24</v>
      </c>
    </row>
    <row r="102" spans="1:13" x14ac:dyDescent="0.25">
      <c r="A102" s="135">
        <v>4821</v>
      </c>
      <c r="B102" s="133">
        <v>40862</v>
      </c>
      <c r="C102" s="134">
        <v>6019</v>
      </c>
      <c r="D102" s="132">
        <v>1847</v>
      </c>
      <c r="E102" s="132">
        <v>1907</v>
      </c>
      <c r="F102" s="135" t="s">
        <v>0</v>
      </c>
      <c r="G102" s="132" t="s">
        <v>46</v>
      </c>
      <c r="H102" s="132" t="s">
        <v>66</v>
      </c>
      <c r="I102" s="132" t="s">
        <v>31</v>
      </c>
      <c r="J102" s="132" t="s">
        <v>16</v>
      </c>
      <c r="K102" s="132">
        <v>9.67</v>
      </c>
      <c r="L102" s="132">
        <f t="shared" si="1"/>
        <v>1215.6300000000001</v>
      </c>
      <c r="M102" s="135">
        <v>24</v>
      </c>
    </row>
    <row r="103" spans="1:13" x14ac:dyDescent="0.25">
      <c r="A103" s="135">
        <v>4822</v>
      </c>
      <c r="B103" s="133">
        <v>40863</v>
      </c>
      <c r="C103" s="134">
        <v>5901</v>
      </c>
      <c r="D103" s="132">
        <v>1306</v>
      </c>
      <c r="E103" s="132">
        <v>1320</v>
      </c>
      <c r="F103" s="135" t="s">
        <v>0</v>
      </c>
      <c r="G103" s="132" t="s">
        <v>28</v>
      </c>
      <c r="H103" s="132" t="s">
        <v>52</v>
      </c>
      <c r="I103" s="132" t="s">
        <v>2</v>
      </c>
      <c r="J103" s="132" t="s">
        <v>16</v>
      </c>
      <c r="K103" s="132">
        <v>13.6</v>
      </c>
      <c r="L103" s="132">
        <f t="shared" si="1"/>
        <v>1229.23</v>
      </c>
      <c r="M103" s="135">
        <v>24</v>
      </c>
    </row>
    <row r="104" spans="1:13" x14ac:dyDescent="0.25">
      <c r="A104" s="135">
        <v>4823</v>
      </c>
      <c r="B104" s="133">
        <v>40863</v>
      </c>
      <c r="C104" s="134">
        <v>5902</v>
      </c>
      <c r="D104" s="132">
        <v>1325</v>
      </c>
      <c r="E104" s="132">
        <v>1345</v>
      </c>
      <c r="F104" s="135" t="s">
        <v>0</v>
      </c>
      <c r="G104" s="132" t="s">
        <v>28</v>
      </c>
      <c r="H104" s="132" t="s">
        <v>52</v>
      </c>
      <c r="I104" s="132" t="s">
        <v>2</v>
      </c>
      <c r="J104" s="132" t="s">
        <v>16</v>
      </c>
      <c r="K104" s="132">
        <v>7.49</v>
      </c>
      <c r="L104" s="132">
        <f t="shared" si="1"/>
        <v>1236.72</v>
      </c>
      <c r="M104" s="135">
        <v>24</v>
      </c>
    </row>
    <row r="105" spans="1:13" x14ac:dyDescent="0.25">
      <c r="A105" s="135">
        <v>4824</v>
      </c>
      <c r="B105" s="133">
        <v>40863</v>
      </c>
      <c r="C105" s="134">
        <v>6021</v>
      </c>
      <c r="D105" s="132">
        <v>1424</v>
      </c>
      <c r="E105" s="132">
        <v>1440</v>
      </c>
      <c r="F105" s="135" t="s">
        <v>0</v>
      </c>
      <c r="G105" s="132" t="s">
        <v>46</v>
      </c>
      <c r="H105" s="132" t="s">
        <v>66</v>
      </c>
      <c r="I105" s="132" t="s">
        <v>31</v>
      </c>
      <c r="J105" s="132" t="s">
        <v>16</v>
      </c>
      <c r="K105" s="132">
        <v>15.64</v>
      </c>
      <c r="L105" s="132">
        <f t="shared" si="1"/>
        <v>1252.3600000000001</v>
      </c>
      <c r="M105" s="135">
        <v>24</v>
      </c>
    </row>
    <row r="106" spans="1:13" x14ac:dyDescent="0.25">
      <c r="A106" s="135">
        <v>4825</v>
      </c>
      <c r="B106" s="133">
        <v>40863</v>
      </c>
      <c r="C106" s="134">
        <v>6022</v>
      </c>
      <c r="D106" s="132">
        <v>1441</v>
      </c>
      <c r="E106" s="132">
        <v>1500</v>
      </c>
      <c r="F106" s="135" t="s">
        <v>0</v>
      </c>
      <c r="G106" s="132" t="s">
        <v>46</v>
      </c>
      <c r="H106" s="132" t="s">
        <v>66</v>
      </c>
      <c r="I106" s="132" t="s">
        <v>31</v>
      </c>
      <c r="J106" s="132" t="s">
        <v>16</v>
      </c>
      <c r="K106" s="132">
        <v>11.67</v>
      </c>
      <c r="L106" s="132">
        <f t="shared" si="1"/>
        <v>1264.0300000000002</v>
      </c>
      <c r="M106" s="135">
        <v>24</v>
      </c>
    </row>
    <row r="107" spans="1:13" x14ac:dyDescent="0.25">
      <c r="A107" s="135">
        <v>4828</v>
      </c>
      <c r="B107" s="133">
        <v>40864</v>
      </c>
      <c r="C107" s="134">
        <v>6023</v>
      </c>
      <c r="D107" s="132">
        <v>842</v>
      </c>
      <c r="E107" s="132">
        <v>900</v>
      </c>
      <c r="F107" s="135" t="s">
        <v>0</v>
      </c>
      <c r="G107" s="132" t="s">
        <v>46</v>
      </c>
      <c r="H107" s="132" t="s">
        <v>66</v>
      </c>
      <c r="I107" s="132" t="s">
        <v>33</v>
      </c>
      <c r="J107" s="132" t="s">
        <v>16</v>
      </c>
      <c r="K107" s="132">
        <v>12.63</v>
      </c>
      <c r="L107" s="132">
        <f t="shared" si="1"/>
        <v>1276.6600000000003</v>
      </c>
      <c r="M107" s="135">
        <v>24</v>
      </c>
    </row>
    <row r="108" spans="1:13" x14ac:dyDescent="0.25">
      <c r="A108" s="135">
        <v>4829</v>
      </c>
      <c r="B108" s="133">
        <v>40864</v>
      </c>
      <c r="C108" s="134">
        <v>5731</v>
      </c>
      <c r="D108" s="132">
        <v>1023</v>
      </c>
      <c r="E108" s="132">
        <v>1040</v>
      </c>
      <c r="F108" s="135" t="s">
        <v>0</v>
      </c>
      <c r="G108" s="132" t="s">
        <v>48</v>
      </c>
      <c r="H108" s="132" t="s">
        <v>51</v>
      </c>
      <c r="I108" s="132" t="s">
        <v>2</v>
      </c>
      <c r="J108" s="132" t="s">
        <v>16</v>
      </c>
      <c r="K108" s="132">
        <v>14.86</v>
      </c>
      <c r="L108" s="132">
        <f t="shared" si="1"/>
        <v>1291.5200000000002</v>
      </c>
      <c r="M108" s="135">
        <v>24</v>
      </c>
    </row>
    <row r="109" spans="1:13" x14ac:dyDescent="0.25">
      <c r="A109" s="135">
        <v>4830</v>
      </c>
      <c r="B109" s="133">
        <v>40864</v>
      </c>
      <c r="C109" s="134">
        <v>5904</v>
      </c>
      <c r="D109" s="132">
        <v>1117</v>
      </c>
      <c r="E109" s="132">
        <v>1137</v>
      </c>
      <c r="F109" s="135" t="s">
        <v>0</v>
      </c>
      <c r="G109" s="132" t="s">
        <v>28</v>
      </c>
      <c r="H109" s="132" t="s">
        <v>52</v>
      </c>
      <c r="I109" s="132" t="s">
        <v>3</v>
      </c>
      <c r="J109" s="132" t="s">
        <v>16</v>
      </c>
      <c r="K109" s="132">
        <v>13.92</v>
      </c>
      <c r="L109" s="132">
        <f t="shared" si="1"/>
        <v>1305.4400000000003</v>
      </c>
      <c r="M109" s="135">
        <v>24</v>
      </c>
    </row>
    <row r="110" spans="1:13" x14ac:dyDescent="0.25">
      <c r="A110" s="135">
        <v>4831</v>
      </c>
      <c r="B110" s="133">
        <v>40864</v>
      </c>
      <c r="C110" s="134">
        <v>5732</v>
      </c>
      <c r="D110" s="132">
        <v>1129</v>
      </c>
      <c r="E110" s="132">
        <v>1149</v>
      </c>
      <c r="F110" s="135" t="s">
        <v>0</v>
      </c>
      <c r="G110" s="132" t="s">
        <v>48</v>
      </c>
      <c r="H110" s="132" t="s">
        <v>51</v>
      </c>
      <c r="I110" s="132" t="s">
        <v>2</v>
      </c>
      <c r="J110" s="132" t="s">
        <v>16</v>
      </c>
      <c r="K110" s="132">
        <v>13.75</v>
      </c>
      <c r="L110" s="132">
        <f t="shared" si="1"/>
        <v>1319.1900000000003</v>
      </c>
      <c r="M110" s="135">
        <v>24</v>
      </c>
    </row>
    <row r="111" spans="1:13" x14ac:dyDescent="0.25">
      <c r="A111" s="135">
        <v>4832</v>
      </c>
      <c r="B111" s="133">
        <v>40864</v>
      </c>
      <c r="C111" s="134">
        <v>5903</v>
      </c>
      <c r="D111" s="132">
        <v>1145</v>
      </c>
      <c r="E111" s="132">
        <v>1205</v>
      </c>
      <c r="F111" s="135" t="s">
        <v>0</v>
      </c>
      <c r="G111" s="132" t="s">
        <v>28</v>
      </c>
      <c r="H111" s="132" t="s">
        <v>52</v>
      </c>
      <c r="I111" s="132" t="s">
        <v>3</v>
      </c>
      <c r="J111" s="132" t="s">
        <v>16</v>
      </c>
      <c r="K111" s="132">
        <v>12.25</v>
      </c>
      <c r="L111" s="132">
        <f t="shared" si="1"/>
        <v>1331.4400000000003</v>
      </c>
      <c r="M111" s="135">
        <v>24</v>
      </c>
    </row>
    <row r="112" spans="1:13" x14ac:dyDescent="0.25">
      <c r="A112" s="135">
        <v>4833</v>
      </c>
      <c r="B112" s="133">
        <v>40864</v>
      </c>
      <c r="C112" s="134">
        <v>5733</v>
      </c>
      <c r="D112" s="132">
        <v>1408</v>
      </c>
      <c r="E112" s="132">
        <v>1425</v>
      </c>
      <c r="F112" s="135" t="s">
        <v>0</v>
      </c>
      <c r="G112" s="132" t="s">
        <v>48</v>
      </c>
      <c r="H112" s="132" t="s">
        <v>51</v>
      </c>
      <c r="I112" s="132" t="s">
        <v>2</v>
      </c>
      <c r="J112" s="132" t="s">
        <v>16</v>
      </c>
      <c r="K112" s="132">
        <v>14.61</v>
      </c>
      <c r="L112" s="132">
        <f t="shared" si="1"/>
        <v>1346.0500000000002</v>
      </c>
      <c r="M112" s="135">
        <v>24</v>
      </c>
    </row>
    <row r="113" spans="1:13" x14ac:dyDescent="0.25">
      <c r="A113" s="135">
        <v>4834</v>
      </c>
      <c r="B113" s="133">
        <v>40864</v>
      </c>
      <c r="C113" s="134">
        <v>5818</v>
      </c>
      <c r="D113" s="132">
        <v>1428</v>
      </c>
      <c r="E113" s="132">
        <v>1450</v>
      </c>
      <c r="F113" s="135" t="s">
        <v>0</v>
      </c>
      <c r="G113" s="132" t="s">
        <v>1</v>
      </c>
      <c r="H113" s="132" t="s">
        <v>214</v>
      </c>
      <c r="I113" s="132" t="s">
        <v>34</v>
      </c>
      <c r="J113" s="132" t="s">
        <v>16</v>
      </c>
      <c r="K113" s="132">
        <v>10.24</v>
      </c>
      <c r="L113" s="132">
        <f t="shared" si="1"/>
        <v>1356.2900000000002</v>
      </c>
      <c r="M113" s="135">
        <v>24</v>
      </c>
    </row>
    <row r="114" spans="1:13" x14ac:dyDescent="0.25">
      <c r="A114" s="135">
        <v>4835</v>
      </c>
      <c r="B114" s="133">
        <v>40864</v>
      </c>
      <c r="C114" s="134">
        <v>6025</v>
      </c>
      <c r="D114" s="132">
        <v>1651</v>
      </c>
      <c r="E114" s="132">
        <v>1715</v>
      </c>
      <c r="F114" s="135" t="s">
        <v>0</v>
      </c>
      <c r="G114" s="132" t="s">
        <v>46</v>
      </c>
      <c r="H114" s="132" t="s">
        <v>66</v>
      </c>
      <c r="I114" s="132" t="s">
        <v>38</v>
      </c>
      <c r="J114" s="132" t="s">
        <v>16</v>
      </c>
      <c r="K114" s="132">
        <v>12.16</v>
      </c>
      <c r="L114" s="132">
        <f t="shared" si="1"/>
        <v>1368.4500000000003</v>
      </c>
      <c r="M114" s="135">
        <v>24</v>
      </c>
    </row>
    <row r="115" spans="1:13" x14ac:dyDescent="0.25">
      <c r="A115" s="135">
        <v>4836</v>
      </c>
      <c r="B115" s="133">
        <v>40864</v>
      </c>
      <c r="C115" s="134">
        <v>6024</v>
      </c>
      <c r="D115" s="132">
        <v>1717</v>
      </c>
      <c r="E115" s="132">
        <v>1737</v>
      </c>
      <c r="F115" s="135" t="s">
        <v>0</v>
      </c>
      <c r="G115" s="132" t="s">
        <v>46</v>
      </c>
      <c r="H115" s="132" t="s">
        <v>66</v>
      </c>
      <c r="I115" s="132" t="s">
        <v>37</v>
      </c>
      <c r="J115" s="132" t="s">
        <v>16</v>
      </c>
      <c r="K115" s="132">
        <v>13.41</v>
      </c>
      <c r="L115" s="132">
        <f t="shared" si="1"/>
        <v>1381.8600000000004</v>
      </c>
      <c r="M115" s="135">
        <v>24</v>
      </c>
    </row>
    <row r="116" spans="1:13" x14ac:dyDescent="0.25">
      <c r="A116" s="135">
        <v>4837</v>
      </c>
      <c r="B116" s="133">
        <v>40864</v>
      </c>
      <c r="C116" s="134">
        <v>5734</v>
      </c>
      <c r="D116" s="132">
        <v>2100</v>
      </c>
      <c r="E116" s="132">
        <v>1806</v>
      </c>
      <c r="F116" s="135" t="s">
        <v>0</v>
      </c>
      <c r="G116" s="132" t="s">
        <v>48</v>
      </c>
      <c r="H116" s="132" t="s">
        <v>51</v>
      </c>
      <c r="I116" s="132" t="s">
        <v>39</v>
      </c>
      <c r="J116" s="132" t="s">
        <v>16</v>
      </c>
      <c r="K116" s="132">
        <v>9.14</v>
      </c>
      <c r="L116" s="132">
        <f t="shared" si="1"/>
        <v>1391.0000000000005</v>
      </c>
      <c r="M116" s="135">
        <v>24</v>
      </c>
    </row>
    <row r="117" spans="1:13" x14ac:dyDescent="0.25">
      <c r="A117" s="135">
        <v>4842</v>
      </c>
      <c r="B117" s="133">
        <v>40865</v>
      </c>
      <c r="C117" s="134">
        <v>5735</v>
      </c>
      <c r="D117" s="132">
        <v>1104</v>
      </c>
      <c r="E117" s="132">
        <v>1120</v>
      </c>
      <c r="F117" s="135" t="s">
        <v>0</v>
      </c>
      <c r="G117" s="132" t="s">
        <v>48</v>
      </c>
      <c r="H117" s="132" t="s">
        <v>51</v>
      </c>
      <c r="I117" s="132" t="s">
        <v>2</v>
      </c>
      <c r="J117" s="132" t="s">
        <v>16</v>
      </c>
      <c r="K117" s="132">
        <v>15.25</v>
      </c>
      <c r="L117" s="132">
        <f t="shared" si="1"/>
        <v>1406.2500000000005</v>
      </c>
      <c r="M117" s="135">
        <v>24</v>
      </c>
    </row>
    <row r="118" spans="1:13" x14ac:dyDescent="0.25">
      <c r="A118" s="135">
        <v>4843</v>
      </c>
      <c r="B118" s="133">
        <v>40865</v>
      </c>
      <c r="C118" s="134">
        <v>5906</v>
      </c>
      <c r="D118" s="132">
        <v>1114</v>
      </c>
      <c r="E118" s="132">
        <v>1130</v>
      </c>
      <c r="F118" s="135" t="s">
        <v>0</v>
      </c>
      <c r="G118" s="132" t="s">
        <v>28</v>
      </c>
      <c r="H118" s="132" t="s">
        <v>52</v>
      </c>
      <c r="I118" s="132" t="s">
        <v>3</v>
      </c>
      <c r="J118" s="132" t="s">
        <v>16</v>
      </c>
      <c r="K118" s="132">
        <v>14.43</v>
      </c>
      <c r="L118" s="132">
        <f t="shared" si="1"/>
        <v>1420.6800000000005</v>
      </c>
      <c r="M118" s="135">
        <v>24</v>
      </c>
    </row>
    <row r="119" spans="1:13" x14ac:dyDescent="0.25">
      <c r="A119" s="135">
        <v>4844</v>
      </c>
      <c r="B119" s="133">
        <v>40865</v>
      </c>
      <c r="C119" s="134">
        <v>5905</v>
      </c>
      <c r="D119" s="132">
        <v>1135</v>
      </c>
      <c r="E119" s="132">
        <v>1200</v>
      </c>
      <c r="F119" s="135" t="s">
        <v>0</v>
      </c>
      <c r="G119" s="132" t="s">
        <v>28</v>
      </c>
      <c r="H119" s="132" t="s">
        <v>52</v>
      </c>
      <c r="I119" s="132" t="s">
        <v>3</v>
      </c>
      <c r="J119" s="132" t="s">
        <v>16</v>
      </c>
      <c r="K119" s="132">
        <v>12.21</v>
      </c>
      <c r="L119" s="132">
        <f t="shared" si="1"/>
        <v>1432.8900000000006</v>
      </c>
      <c r="M119" s="135">
        <v>24</v>
      </c>
    </row>
    <row r="120" spans="1:13" x14ac:dyDescent="0.25">
      <c r="A120" s="135">
        <v>4845</v>
      </c>
      <c r="B120" s="133">
        <v>40865</v>
      </c>
      <c r="C120" s="134">
        <v>6029</v>
      </c>
      <c r="D120" s="132">
        <v>1309</v>
      </c>
      <c r="E120" s="132">
        <v>1330</v>
      </c>
      <c r="F120" s="135" t="s">
        <v>0</v>
      </c>
      <c r="G120" s="132" t="s">
        <v>46</v>
      </c>
      <c r="H120" s="132" t="s">
        <v>66</v>
      </c>
      <c r="I120" s="132" t="s">
        <v>32</v>
      </c>
      <c r="J120" s="132" t="s">
        <v>16</v>
      </c>
      <c r="K120" s="132">
        <v>10.46</v>
      </c>
      <c r="L120" s="132">
        <f t="shared" si="1"/>
        <v>1443.3500000000006</v>
      </c>
      <c r="M120" s="135">
        <v>24</v>
      </c>
    </row>
    <row r="121" spans="1:13" x14ac:dyDescent="0.25">
      <c r="A121" s="135">
        <v>4846</v>
      </c>
      <c r="B121" s="133">
        <v>40865</v>
      </c>
      <c r="C121" s="134">
        <v>6028</v>
      </c>
      <c r="D121" s="132">
        <v>1335</v>
      </c>
      <c r="E121" s="132">
        <v>1355</v>
      </c>
      <c r="F121" s="135" t="s">
        <v>0</v>
      </c>
      <c r="G121" s="132" t="s">
        <v>46</v>
      </c>
      <c r="H121" s="132" t="s">
        <v>66</v>
      </c>
      <c r="I121" s="132" t="s">
        <v>35</v>
      </c>
      <c r="J121" s="132" t="s">
        <v>16</v>
      </c>
      <c r="K121" s="132">
        <v>8.77</v>
      </c>
      <c r="L121" s="132">
        <f t="shared" si="1"/>
        <v>1452.1200000000006</v>
      </c>
      <c r="M121" s="135">
        <v>24</v>
      </c>
    </row>
    <row r="122" spans="1:13" x14ac:dyDescent="0.25">
      <c r="A122" s="135">
        <v>4847</v>
      </c>
      <c r="B122" s="133">
        <v>40865</v>
      </c>
      <c r="C122" s="134">
        <v>5736</v>
      </c>
      <c r="D122" s="132">
        <v>1503</v>
      </c>
      <c r="E122" s="132">
        <v>1520</v>
      </c>
      <c r="F122" s="135" t="s">
        <v>0</v>
      </c>
      <c r="G122" s="132" t="s">
        <v>48</v>
      </c>
      <c r="H122" s="132" t="s">
        <v>51</v>
      </c>
      <c r="I122" s="132" t="s">
        <v>2</v>
      </c>
      <c r="J122" s="132" t="s">
        <v>16</v>
      </c>
      <c r="K122" s="132">
        <v>15.14</v>
      </c>
      <c r="L122" s="132">
        <f t="shared" si="1"/>
        <v>1467.2600000000007</v>
      </c>
      <c r="M122" s="135">
        <v>24</v>
      </c>
    </row>
    <row r="123" spans="1:13" x14ac:dyDescent="0.25">
      <c r="A123" s="135">
        <v>4848</v>
      </c>
      <c r="B123" s="133">
        <v>40865</v>
      </c>
      <c r="C123" s="134">
        <v>5817</v>
      </c>
      <c r="D123" s="132">
        <v>1611</v>
      </c>
      <c r="E123" s="132">
        <v>1630</v>
      </c>
      <c r="F123" s="135" t="s">
        <v>0</v>
      </c>
      <c r="G123" s="132" t="s">
        <v>1</v>
      </c>
      <c r="H123" s="132" t="s">
        <v>214</v>
      </c>
      <c r="I123" s="132" t="s">
        <v>386</v>
      </c>
      <c r="J123" s="132" t="s">
        <v>16</v>
      </c>
      <c r="K123" s="132">
        <v>12.14</v>
      </c>
      <c r="L123" s="132">
        <f t="shared" si="1"/>
        <v>1479.4000000000008</v>
      </c>
      <c r="M123" s="135">
        <v>24</v>
      </c>
    </row>
    <row r="124" spans="1:13" x14ac:dyDescent="0.25">
      <c r="A124" s="135">
        <v>4849</v>
      </c>
      <c r="B124" s="133">
        <v>40865</v>
      </c>
      <c r="C124" s="134">
        <v>5737</v>
      </c>
      <c r="D124" s="132">
        <v>1617</v>
      </c>
      <c r="E124" s="132">
        <v>1637</v>
      </c>
      <c r="F124" s="135" t="s">
        <v>0</v>
      </c>
      <c r="G124" s="132" t="s">
        <v>48</v>
      </c>
      <c r="H124" s="132" t="s">
        <v>51</v>
      </c>
      <c r="I124" s="132" t="s">
        <v>2</v>
      </c>
      <c r="J124" s="132" t="s">
        <v>16</v>
      </c>
      <c r="K124" s="132">
        <v>15.31</v>
      </c>
      <c r="L124" s="132">
        <f t="shared" si="1"/>
        <v>1494.7100000000007</v>
      </c>
      <c r="M124" s="135">
        <v>24</v>
      </c>
    </row>
    <row r="125" spans="1:13" x14ac:dyDescent="0.25">
      <c r="A125" s="135">
        <v>4851</v>
      </c>
      <c r="B125" s="133">
        <v>40865</v>
      </c>
      <c r="C125" s="134">
        <v>6030</v>
      </c>
      <c r="D125" s="132">
        <v>1659</v>
      </c>
      <c r="E125" s="132">
        <v>1719</v>
      </c>
      <c r="F125" s="135" t="s">
        <v>0</v>
      </c>
      <c r="G125" s="132" t="s">
        <v>46</v>
      </c>
      <c r="H125" s="132" t="s">
        <v>66</v>
      </c>
      <c r="I125" s="132" t="s">
        <v>31</v>
      </c>
      <c r="J125" s="132" t="s">
        <v>16</v>
      </c>
      <c r="K125" s="132">
        <v>11.25</v>
      </c>
      <c r="L125" s="132">
        <f t="shared" si="1"/>
        <v>1505.9600000000007</v>
      </c>
      <c r="M125" s="135">
        <v>24</v>
      </c>
    </row>
    <row r="126" spans="1:13" x14ac:dyDescent="0.25">
      <c r="A126" s="135">
        <v>4852</v>
      </c>
      <c r="B126" s="133">
        <v>40865</v>
      </c>
      <c r="C126" s="134">
        <v>6031</v>
      </c>
      <c r="D126" s="132">
        <v>1721</v>
      </c>
      <c r="E126" s="132">
        <v>1741</v>
      </c>
      <c r="F126" s="135" t="s">
        <v>0</v>
      </c>
      <c r="G126" s="132" t="s">
        <v>46</v>
      </c>
      <c r="H126" s="132" t="s">
        <v>66</v>
      </c>
      <c r="I126" s="132" t="s">
        <v>31</v>
      </c>
      <c r="J126" s="132" t="s">
        <v>16</v>
      </c>
      <c r="K126" s="132">
        <v>10.19</v>
      </c>
      <c r="L126" s="132">
        <f t="shared" si="1"/>
        <v>1516.1500000000008</v>
      </c>
      <c r="M126" s="135">
        <v>24</v>
      </c>
    </row>
    <row r="127" spans="1:13" x14ac:dyDescent="0.25">
      <c r="A127" s="135">
        <v>4854</v>
      </c>
      <c r="B127" s="133">
        <v>40866</v>
      </c>
      <c r="C127" s="134">
        <v>1407</v>
      </c>
      <c r="D127" s="132">
        <v>933</v>
      </c>
      <c r="E127" s="132">
        <v>1000</v>
      </c>
      <c r="F127" s="135" t="s">
        <v>176</v>
      </c>
      <c r="G127" s="132" t="s">
        <v>182</v>
      </c>
      <c r="H127" s="132" t="s">
        <v>183</v>
      </c>
      <c r="I127" s="132" t="s">
        <v>368</v>
      </c>
      <c r="J127" s="132" t="s">
        <v>16</v>
      </c>
      <c r="K127" s="132">
        <v>5.49</v>
      </c>
      <c r="L127" s="132">
        <f t="shared" si="1"/>
        <v>1521.6400000000008</v>
      </c>
      <c r="M127" s="135">
        <v>24</v>
      </c>
    </row>
    <row r="128" spans="1:13" x14ac:dyDescent="0.25">
      <c r="A128" s="135">
        <v>4855</v>
      </c>
      <c r="B128" s="133">
        <v>40866</v>
      </c>
      <c r="C128" s="134" t="s">
        <v>387</v>
      </c>
      <c r="D128" s="132">
        <v>1015</v>
      </c>
      <c r="E128" s="132">
        <v>1045</v>
      </c>
      <c r="F128" s="135" t="s">
        <v>176</v>
      </c>
      <c r="G128" s="132" t="s">
        <v>182</v>
      </c>
      <c r="H128" s="132" t="s">
        <v>183</v>
      </c>
      <c r="I128" s="132" t="s">
        <v>215</v>
      </c>
      <c r="J128" s="132" t="s">
        <v>16</v>
      </c>
      <c r="K128" s="132">
        <v>10.050000000000001</v>
      </c>
      <c r="L128" s="132">
        <f t="shared" si="1"/>
        <v>1531.6900000000007</v>
      </c>
      <c r="M128" s="135">
        <v>24</v>
      </c>
    </row>
    <row r="129" spans="1:13" x14ac:dyDescent="0.25">
      <c r="A129" s="135">
        <v>4856</v>
      </c>
      <c r="B129" s="133">
        <v>40866</v>
      </c>
      <c r="C129" s="134">
        <v>5908</v>
      </c>
      <c r="D129" s="132">
        <v>1057</v>
      </c>
      <c r="E129" s="132">
        <v>1117</v>
      </c>
      <c r="F129" s="135" t="s">
        <v>0</v>
      </c>
      <c r="G129" s="132" t="s">
        <v>28</v>
      </c>
      <c r="H129" s="132" t="s">
        <v>52</v>
      </c>
      <c r="I129" s="132" t="s">
        <v>3</v>
      </c>
      <c r="J129" s="132" t="s">
        <v>16</v>
      </c>
      <c r="K129" s="132">
        <v>14.33</v>
      </c>
      <c r="L129" s="132">
        <f t="shared" si="1"/>
        <v>1546.0200000000007</v>
      </c>
      <c r="M129" s="135">
        <v>24</v>
      </c>
    </row>
    <row r="130" spans="1:13" x14ac:dyDescent="0.25">
      <c r="A130" s="135">
        <v>4857</v>
      </c>
      <c r="B130" s="133">
        <v>40866</v>
      </c>
      <c r="C130" s="134">
        <v>5907</v>
      </c>
      <c r="D130" s="132">
        <v>1114</v>
      </c>
      <c r="E130" s="132">
        <v>1135</v>
      </c>
      <c r="F130" s="135" t="s">
        <v>0</v>
      </c>
      <c r="G130" s="132" t="s">
        <v>28</v>
      </c>
      <c r="H130" s="132" t="s">
        <v>52</v>
      </c>
      <c r="I130" s="132" t="s">
        <v>3</v>
      </c>
      <c r="J130" s="132" t="s">
        <v>16</v>
      </c>
      <c r="K130" s="132">
        <v>12.56</v>
      </c>
      <c r="L130" s="132">
        <f t="shared" si="1"/>
        <v>1558.5800000000006</v>
      </c>
      <c r="M130" s="135">
        <v>24</v>
      </c>
    </row>
    <row r="131" spans="1:13" x14ac:dyDescent="0.25">
      <c r="A131" s="135">
        <v>4858</v>
      </c>
      <c r="B131" s="133">
        <v>40866</v>
      </c>
      <c r="C131" s="134">
        <v>6032</v>
      </c>
      <c r="D131" s="132">
        <v>1302</v>
      </c>
      <c r="E131" s="132">
        <v>1322</v>
      </c>
      <c r="F131" s="135" t="s">
        <v>0</v>
      </c>
      <c r="G131" s="132" t="s">
        <v>46</v>
      </c>
      <c r="H131" s="132" t="s">
        <v>66</v>
      </c>
      <c r="I131" s="132" t="s">
        <v>34</v>
      </c>
      <c r="J131" s="132" t="s">
        <v>16</v>
      </c>
      <c r="K131" s="132">
        <v>9.98</v>
      </c>
      <c r="L131" s="132">
        <f t="shared" si="1"/>
        <v>1568.5600000000006</v>
      </c>
      <c r="M131" s="135">
        <v>24</v>
      </c>
    </row>
    <row r="132" spans="1:13" x14ac:dyDescent="0.25">
      <c r="A132" s="135">
        <v>4859</v>
      </c>
      <c r="B132" s="133">
        <v>40866</v>
      </c>
      <c r="C132" s="134">
        <v>5251</v>
      </c>
      <c r="D132" s="132">
        <v>1434</v>
      </c>
      <c r="E132" s="132">
        <v>1454</v>
      </c>
      <c r="F132" s="135" t="s">
        <v>0</v>
      </c>
      <c r="G132" s="132" t="s">
        <v>27</v>
      </c>
      <c r="H132" s="132" t="s">
        <v>388</v>
      </c>
      <c r="I132" s="132" t="s">
        <v>31</v>
      </c>
      <c r="J132" s="132" t="s">
        <v>16</v>
      </c>
      <c r="K132" s="132">
        <v>10.14</v>
      </c>
      <c r="L132" s="132">
        <f t="shared" ref="L132:L195" si="2">SUM(L131+K132)</f>
        <v>1578.7000000000007</v>
      </c>
      <c r="M132" s="135">
        <v>24</v>
      </c>
    </row>
    <row r="133" spans="1:13" x14ac:dyDescent="0.25">
      <c r="A133" s="135">
        <v>4860</v>
      </c>
      <c r="B133" s="133">
        <v>40866</v>
      </c>
      <c r="C133" s="134">
        <v>6033</v>
      </c>
      <c r="D133" s="132">
        <v>1438</v>
      </c>
      <c r="E133" s="132">
        <v>1458</v>
      </c>
      <c r="F133" s="135" t="s">
        <v>0</v>
      </c>
      <c r="G133" s="132" t="s">
        <v>46</v>
      </c>
      <c r="H133" s="132" t="s">
        <v>66</v>
      </c>
      <c r="I133" s="132" t="s">
        <v>2</v>
      </c>
      <c r="J133" s="132" t="s">
        <v>16</v>
      </c>
      <c r="K133" s="132">
        <v>13.67</v>
      </c>
      <c r="L133" s="132">
        <f t="shared" si="2"/>
        <v>1592.3700000000008</v>
      </c>
      <c r="M133" s="135">
        <v>24</v>
      </c>
    </row>
    <row r="134" spans="1:13" x14ac:dyDescent="0.25">
      <c r="A134" s="135">
        <v>4861</v>
      </c>
      <c r="B134" s="133">
        <v>40866</v>
      </c>
      <c r="C134" s="134">
        <v>6034</v>
      </c>
      <c r="D134" s="132">
        <v>1502</v>
      </c>
      <c r="E134" s="132">
        <v>1522</v>
      </c>
      <c r="F134" s="135" t="s">
        <v>0</v>
      </c>
      <c r="G134" s="132" t="s">
        <v>46</v>
      </c>
      <c r="H134" s="132" t="s">
        <v>66</v>
      </c>
      <c r="I134" s="132" t="s">
        <v>2</v>
      </c>
      <c r="J134" s="132" t="s">
        <v>16</v>
      </c>
      <c r="K134" s="132">
        <v>7.73</v>
      </c>
      <c r="L134" s="132">
        <f t="shared" si="2"/>
        <v>1600.1000000000008</v>
      </c>
      <c r="M134" s="135">
        <v>24</v>
      </c>
    </row>
    <row r="135" spans="1:13" x14ac:dyDescent="0.25">
      <c r="A135" s="135">
        <v>4867</v>
      </c>
      <c r="B135" s="133">
        <v>40868</v>
      </c>
      <c r="C135" s="134">
        <v>5740</v>
      </c>
      <c r="D135" s="132">
        <v>1157</v>
      </c>
      <c r="E135" s="132">
        <v>1215</v>
      </c>
      <c r="F135" s="135" t="s">
        <v>0</v>
      </c>
      <c r="G135" s="132" t="s">
        <v>48</v>
      </c>
      <c r="H135" s="132" t="s">
        <v>51</v>
      </c>
      <c r="I135" s="132" t="s">
        <v>115</v>
      </c>
      <c r="J135" s="132" t="s">
        <v>16</v>
      </c>
      <c r="K135" s="132">
        <v>7.37</v>
      </c>
      <c r="L135" s="132">
        <f t="shared" si="2"/>
        <v>1607.4700000000007</v>
      </c>
      <c r="M135" s="135">
        <v>24</v>
      </c>
    </row>
    <row r="136" spans="1:13" x14ac:dyDescent="0.25">
      <c r="A136" s="135">
        <v>4868</v>
      </c>
      <c r="B136" s="133">
        <v>40868</v>
      </c>
      <c r="C136" s="134">
        <v>5912</v>
      </c>
      <c r="D136" s="132">
        <v>1258</v>
      </c>
      <c r="E136" s="132">
        <v>1315</v>
      </c>
      <c r="F136" s="135" t="s">
        <v>0</v>
      </c>
      <c r="G136" s="132" t="s">
        <v>28</v>
      </c>
      <c r="H136" s="132" t="s">
        <v>52</v>
      </c>
      <c r="I136" s="132" t="s">
        <v>3</v>
      </c>
      <c r="J136" s="132" t="s">
        <v>16</v>
      </c>
      <c r="K136" s="132">
        <v>13.87</v>
      </c>
      <c r="L136" s="132">
        <f t="shared" si="2"/>
        <v>1621.3400000000006</v>
      </c>
      <c r="M136" s="135">
        <v>24</v>
      </c>
    </row>
    <row r="137" spans="1:13" x14ac:dyDescent="0.25">
      <c r="A137" s="135">
        <v>4869</v>
      </c>
      <c r="B137" s="133">
        <v>40868</v>
      </c>
      <c r="C137" s="134">
        <v>5911</v>
      </c>
      <c r="D137" s="132">
        <v>1318</v>
      </c>
      <c r="E137" s="132">
        <v>1338</v>
      </c>
      <c r="F137" s="135" t="s">
        <v>0</v>
      </c>
      <c r="G137" s="132" t="s">
        <v>28</v>
      </c>
      <c r="H137" s="132" t="s">
        <v>52</v>
      </c>
      <c r="I137" s="132" t="s">
        <v>3</v>
      </c>
      <c r="J137" s="132" t="s">
        <v>16</v>
      </c>
      <c r="K137" s="132">
        <v>12.64</v>
      </c>
      <c r="L137" s="132">
        <f t="shared" si="2"/>
        <v>1633.9800000000007</v>
      </c>
      <c r="M137" s="135">
        <v>24</v>
      </c>
    </row>
    <row r="138" spans="1:13" x14ac:dyDescent="0.25">
      <c r="A138" s="135">
        <v>4870</v>
      </c>
      <c r="B138" s="133">
        <v>40868</v>
      </c>
      <c r="C138" s="134">
        <v>5741</v>
      </c>
      <c r="D138" s="132">
        <v>1334</v>
      </c>
      <c r="E138" s="132">
        <v>1350</v>
      </c>
      <c r="F138" s="135" t="s">
        <v>0</v>
      </c>
      <c r="G138" s="132" t="s">
        <v>48</v>
      </c>
      <c r="H138" s="132" t="s">
        <v>51</v>
      </c>
      <c r="I138" s="132" t="s">
        <v>2</v>
      </c>
      <c r="J138" s="132" t="s">
        <v>16</v>
      </c>
      <c r="K138" s="132">
        <v>15.01</v>
      </c>
      <c r="L138" s="132">
        <f t="shared" si="2"/>
        <v>1648.9900000000007</v>
      </c>
      <c r="M138" s="135">
        <v>24</v>
      </c>
    </row>
    <row r="139" spans="1:13" x14ac:dyDescent="0.25">
      <c r="A139" s="135">
        <v>4871</v>
      </c>
      <c r="B139" s="133">
        <v>40868</v>
      </c>
      <c r="C139" s="134">
        <v>6037</v>
      </c>
      <c r="D139" s="132">
        <v>1403</v>
      </c>
      <c r="E139" s="132">
        <v>1423</v>
      </c>
      <c r="F139" s="135" t="s">
        <v>0</v>
      </c>
      <c r="G139" s="132" t="s">
        <v>46</v>
      </c>
      <c r="H139" s="132" t="s">
        <v>66</v>
      </c>
      <c r="I139" s="132" t="s">
        <v>31</v>
      </c>
      <c r="J139" s="132" t="s">
        <v>16</v>
      </c>
      <c r="K139" s="132">
        <v>12.06</v>
      </c>
      <c r="L139" s="132">
        <f t="shared" si="2"/>
        <v>1661.0500000000006</v>
      </c>
      <c r="M139" s="135">
        <v>24</v>
      </c>
    </row>
    <row r="140" spans="1:13" x14ac:dyDescent="0.25">
      <c r="A140" s="135">
        <v>4872</v>
      </c>
      <c r="B140" s="133">
        <v>40868</v>
      </c>
      <c r="C140" s="134">
        <v>6038</v>
      </c>
      <c r="D140" s="132">
        <v>1428</v>
      </c>
      <c r="E140" s="132">
        <v>1448</v>
      </c>
      <c r="F140" s="135" t="s">
        <v>0</v>
      </c>
      <c r="G140" s="132" t="s">
        <v>46</v>
      </c>
      <c r="H140" s="132" t="s">
        <v>66</v>
      </c>
      <c r="I140" s="132" t="s">
        <v>31</v>
      </c>
      <c r="J140" s="132" t="s">
        <v>16</v>
      </c>
      <c r="K140" s="132">
        <v>10.76</v>
      </c>
      <c r="L140" s="132">
        <f t="shared" si="2"/>
        <v>1671.8100000000006</v>
      </c>
      <c r="M140" s="135">
        <v>24</v>
      </c>
    </row>
    <row r="141" spans="1:13" x14ac:dyDescent="0.25">
      <c r="A141" s="135">
        <v>4873</v>
      </c>
      <c r="B141" s="133">
        <v>40869</v>
      </c>
      <c r="C141" s="134">
        <v>5742</v>
      </c>
      <c r="D141" s="132">
        <v>1445</v>
      </c>
      <c r="E141" s="132">
        <v>1500</v>
      </c>
      <c r="F141" s="135" t="s">
        <v>0</v>
      </c>
      <c r="G141" s="132" t="s">
        <v>48</v>
      </c>
      <c r="H141" s="132" t="s">
        <v>51</v>
      </c>
      <c r="I141" s="132" t="s">
        <v>2</v>
      </c>
      <c r="J141" s="132" t="s">
        <v>16</v>
      </c>
      <c r="K141" s="132">
        <v>14.7</v>
      </c>
      <c r="L141" s="132">
        <f t="shared" si="2"/>
        <v>1686.5100000000007</v>
      </c>
      <c r="M141" s="135">
        <v>24</v>
      </c>
    </row>
    <row r="142" spans="1:13" x14ac:dyDescent="0.25">
      <c r="A142" s="135">
        <v>4874</v>
      </c>
      <c r="B142" s="133">
        <v>40868</v>
      </c>
      <c r="C142" s="134">
        <v>5743</v>
      </c>
      <c r="D142" s="132">
        <v>1636</v>
      </c>
      <c r="E142" s="132">
        <v>1656</v>
      </c>
      <c r="F142" s="135" t="s">
        <v>0</v>
      </c>
      <c r="G142" s="132" t="s">
        <v>48</v>
      </c>
      <c r="H142" s="132" t="s">
        <v>51</v>
      </c>
      <c r="I142" s="132" t="s">
        <v>2</v>
      </c>
      <c r="J142" s="132" t="s">
        <v>16</v>
      </c>
      <c r="K142" s="132">
        <v>15.78</v>
      </c>
      <c r="L142" s="132">
        <f t="shared" si="2"/>
        <v>1702.2900000000006</v>
      </c>
      <c r="M142" s="135">
        <v>24</v>
      </c>
    </row>
    <row r="143" spans="1:13" x14ac:dyDescent="0.25">
      <c r="A143" s="135">
        <v>4875</v>
      </c>
      <c r="B143" s="133">
        <v>40868</v>
      </c>
      <c r="C143" s="134">
        <v>5913</v>
      </c>
      <c r="D143" s="132">
        <v>1650</v>
      </c>
      <c r="E143" s="132">
        <v>1710</v>
      </c>
      <c r="F143" s="135" t="s">
        <v>0</v>
      </c>
      <c r="G143" s="132" t="s">
        <v>28</v>
      </c>
      <c r="H143" s="132" t="s">
        <v>52</v>
      </c>
      <c r="I143" s="132" t="s">
        <v>3</v>
      </c>
      <c r="J143" s="132" t="s">
        <v>16</v>
      </c>
      <c r="K143" s="132">
        <v>13.68</v>
      </c>
      <c r="L143" s="132">
        <f t="shared" si="2"/>
        <v>1715.9700000000007</v>
      </c>
      <c r="M143" s="135">
        <v>24</v>
      </c>
    </row>
    <row r="144" spans="1:13" x14ac:dyDescent="0.25">
      <c r="A144" s="135">
        <v>4880</v>
      </c>
      <c r="B144" s="133">
        <v>40869</v>
      </c>
      <c r="C144" s="134">
        <v>1408</v>
      </c>
      <c r="D144" s="132">
        <v>949</v>
      </c>
      <c r="E144" s="132">
        <v>1020</v>
      </c>
      <c r="F144" s="135" t="s">
        <v>176</v>
      </c>
      <c r="G144" s="132" t="s">
        <v>182</v>
      </c>
      <c r="H144" s="132" t="s">
        <v>183</v>
      </c>
      <c r="I144" s="132" t="s">
        <v>185</v>
      </c>
      <c r="J144" s="132" t="s">
        <v>16</v>
      </c>
      <c r="K144" s="132">
        <v>9.42</v>
      </c>
      <c r="L144" s="132">
        <f t="shared" si="2"/>
        <v>1725.3900000000008</v>
      </c>
      <c r="M144" s="135">
        <v>24</v>
      </c>
    </row>
    <row r="145" spans="1:13" x14ac:dyDescent="0.25">
      <c r="A145" s="135">
        <v>4881</v>
      </c>
      <c r="B145" s="133">
        <v>40869</v>
      </c>
      <c r="C145" s="134">
        <v>1409</v>
      </c>
      <c r="D145" s="132">
        <v>1030</v>
      </c>
      <c r="E145" s="132">
        <v>1055</v>
      </c>
      <c r="F145" s="135" t="s">
        <v>176</v>
      </c>
      <c r="G145" s="132" t="s">
        <v>182</v>
      </c>
      <c r="H145" s="132" t="s">
        <v>183</v>
      </c>
      <c r="I145" s="132" t="s">
        <v>184</v>
      </c>
      <c r="J145" s="132" t="s">
        <v>16</v>
      </c>
      <c r="K145" s="132">
        <v>9.1199999999999992</v>
      </c>
      <c r="L145" s="132">
        <f t="shared" si="2"/>
        <v>1734.5100000000007</v>
      </c>
      <c r="M145" s="135">
        <v>24</v>
      </c>
    </row>
    <row r="146" spans="1:13" x14ac:dyDescent="0.25">
      <c r="A146" s="135">
        <v>4882</v>
      </c>
      <c r="B146" s="133">
        <v>40869</v>
      </c>
      <c r="C146" s="134">
        <v>1403</v>
      </c>
      <c r="D146" s="132">
        <v>1057</v>
      </c>
      <c r="E146" s="132">
        <v>1130</v>
      </c>
      <c r="F146" s="135" t="s">
        <v>176</v>
      </c>
      <c r="G146" s="132" t="s">
        <v>182</v>
      </c>
      <c r="H146" s="132" t="s">
        <v>183</v>
      </c>
      <c r="I146" s="132" t="s">
        <v>179</v>
      </c>
      <c r="J146" s="132" t="s">
        <v>16</v>
      </c>
      <c r="K146" s="132">
        <v>12.16</v>
      </c>
      <c r="L146" s="132">
        <f t="shared" si="2"/>
        <v>1746.6700000000008</v>
      </c>
      <c r="M146" s="135">
        <v>24</v>
      </c>
    </row>
    <row r="147" spans="1:13" x14ac:dyDescent="0.25">
      <c r="A147" s="135">
        <v>4883</v>
      </c>
      <c r="B147" s="133">
        <v>40869</v>
      </c>
      <c r="C147" s="134">
        <v>6040</v>
      </c>
      <c r="D147" s="132">
        <v>1338</v>
      </c>
      <c r="E147" s="132">
        <v>1358</v>
      </c>
      <c r="F147" s="135" t="s">
        <v>0</v>
      </c>
      <c r="G147" s="132" t="s">
        <v>46</v>
      </c>
      <c r="H147" s="132" t="s">
        <v>66</v>
      </c>
      <c r="I147" s="132" t="s">
        <v>38</v>
      </c>
      <c r="J147" s="132" t="s">
        <v>16</v>
      </c>
      <c r="K147" s="132">
        <v>15.22</v>
      </c>
      <c r="L147" s="132">
        <f t="shared" si="2"/>
        <v>1761.8900000000008</v>
      </c>
      <c r="M147" s="135">
        <v>24</v>
      </c>
    </row>
    <row r="148" spans="1:13" x14ac:dyDescent="0.25">
      <c r="A148" s="135">
        <v>4884</v>
      </c>
      <c r="B148" s="133">
        <v>40869</v>
      </c>
      <c r="C148" s="134">
        <v>5744</v>
      </c>
      <c r="D148" s="132">
        <v>1346</v>
      </c>
      <c r="E148" s="132">
        <v>1400</v>
      </c>
      <c r="F148" s="135" t="s">
        <v>0</v>
      </c>
      <c r="G148" s="132" t="s">
        <v>48</v>
      </c>
      <c r="H148" s="132" t="s">
        <v>51</v>
      </c>
      <c r="I148" s="132" t="s">
        <v>2</v>
      </c>
      <c r="J148" s="132" t="s">
        <v>16</v>
      </c>
      <c r="K148" s="132">
        <v>14.79</v>
      </c>
      <c r="L148" s="132">
        <f t="shared" si="2"/>
        <v>1776.6800000000007</v>
      </c>
      <c r="M148" s="135">
        <v>24</v>
      </c>
    </row>
    <row r="149" spans="1:13" x14ac:dyDescent="0.25">
      <c r="A149" s="135">
        <v>4885</v>
      </c>
      <c r="B149" s="133">
        <v>40869</v>
      </c>
      <c r="C149" s="134">
        <v>5951</v>
      </c>
      <c r="D149" s="132">
        <v>1501</v>
      </c>
      <c r="E149" s="132">
        <v>1516</v>
      </c>
      <c r="F149" s="135" t="s">
        <v>0</v>
      </c>
      <c r="G149" s="132" t="s">
        <v>48</v>
      </c>
      <c r="H149" s="132" t="s">
        <v>51</v>
      </c>
      <c r="I149" s="132" t="s">
        <v>2</v>
      </c>
      <c r="J149" s="132" t="s">
        <v>16</v>
      </c>
      <c r="K149" s="132">
        <v>14.17</v>
      </c>
      <c r="L149" s="132">
        <f t="shared" si="2"/>
        <v>1790.8500000000008</v>
      </c>
      <c r="M149" s="135">
        <v>24</v>
      </c>
    </row>
    <row r="150" spans="1:13" x14ac:dyDescent="0.25">
      <c r="A150" s="135">
        <v>4886</v>
      </c>
      <c r="B150" s="133">
        <v>40869</v>
      </c>
      <c r="C150" s="134">
        <v>5952</v>
      </c>
      <c r="D150" s="132">
        <v>1609</v>
      </c>
      <c r="E150" s="132">
        <v>1629</v>
      </c>
      <c r="F150" s="135" t="s">
        <v>0</v>
      </c>
      <c r="G150" s="132" t="s">
        <v>48</v>
      </c>
      <c r="H150" s="132" t="s">
        <v>51</v>
      </c>
      <c r="I150" s="132" t="s">
        <v>2</v>
      </c>
      <c r="J150" s="132" t="s">
        <v>16</v>
      </c>
      <c r="K150" s="132">
        <v>14.55</v>
      </c>
      <c r="L150" s="132">
        <f t="shared" si="2"/>
        <v>1805.4000000000008</v>
      </c>
      <c r="M150" s="135">
        <v>24</v>
      </c>
    </row>
    <row r="151" spans="1:13" x14ac:dyDescent="0.25">
      <c r="A151" s="135">
        <v>4887</v>
      </c>
      <c r="B151" s="133">
        <v>40869</v>
      </c>
      <c r="C151" s="134">
        <v>5819</v>
      </c>
      <c r="D151" s="132">
        <v>1630</v>
      </c>
      <c r="E151" s="132">
        <v>1650</v>
      </c>
      <c r="F151" s="135" t="s">
        <v>0</v>
      </c>
      <c r="G151" s="132" t="s">
        <v>1</v>
      </c>
      <c r="H151" s="132" t="s">
        <v>214</v>
      </c>
      <c r="I151" s="132" t="s">
        <v>386</v>
      </c>
      <c r="J151" s="132" t="s">
        <v>16</v>
      </c>
      <c r="K151" s="132">
        <v>9.99</v>
      </c>
      <c r="L151" s="132">
        <f t="shared" si="2"/>
        <v>1815.3900000000008</v>
      </c>
      <c r="M151" s="135">
        <v>24</v>
      </c>
    </row>
    <row r="152" spans="1:13" x14ac:dyDescent="0.25">
      <c r="A152" s="135">
        <v>4888</v>
      </c>
      <c r="B152" s="133">
        <v>40869</v>
      </c>
      <c r="C152" s="134">
        <v>6042</v>
      </c>
      <c r="D152" s="132">
        <v>1739</v>
      </c>
      <c r="E152" s="132">
        <v>1800</v>
      </c>
      <c r="F152" s="135" t="s">
        <v>0</v>
      </c>
      <c r="G152" s="132" t="s">
        <v>46</v>
      </c>
      <c r="H152" s="132" t="s">
        <v>66</v>
      </c>
      <c r="I152" s="132" t="s">
        <v>31</v>
      </c>
      <c r="J152" s="132" t="s">
        <v>16</v>
      </c>
      <c r="K152" s="132">
        <v>12.96</v>
      </c>
      <c r="L152" s="132">
        <f t="shared" si="2"/>
        <v>1828.3500000000008</v>
      </c>
      <c r="M152" s="135">
        <v>24</v>
      </c>
    </row>
    <row r="153" spans="1:13" x14ac:dyDescent="0.25">
      <c r="A153" s="135">
        <v>4889</v>
      </c>
      <c r="B153" s="133">
        <v>40869</v>
      </c>
      <c r="C153" s="134">
        <v>6041</v>
      </c>
      <c r="D153" s="132">
        <v>1809</v>
      </c>
      <c r="E153" s="132">
        <v>1830</v>
      </c>
      <c r="F153" s="135" t="s">
        <v>0</v>
      </c>
      <c r="G153" s="132" t="s">
        <v>46</v>
      </c>
      <c r="H153" s="132" t="s">
        <v>66</v>
      </c>
      <c r="I153" s="132" t="s">
        <v>31</v>
      </c>
      <c r="J153" s="132" t="s">
        <v>16</v>
      </c>
      <c r="K153" s="132">
        <v>10.64</v>
      </c>
      <c r="L153" s="132">
        <f t="shared" si="2"/>
        <v>1838.9900000000009</v>
      </c>
      <c r="M153" s="135">
        <v>24</v>
      </c>
    </row>
    <row r="154" spans="1:13" x14ac:dyDescent="0.25">
      <c r="A154" s="135">
        <v>4892</v>
      </c>
      <c r="B154" s="133">
        <v>40870</v>
      </c>
      <c r="C154" s="134">
        <v>5954</v>
      </c>
      <c r="D154" s="132">
        <v>1125</v>
      </c>
      <c r="E154" s="132">
        <v>1145</v>
      </c>
      <c r="F154" s="135" t="s">
        <v>0</v>
      </c>
      <c r="G154" s="132" t="s">
        <v>48</v>
      </c>
      <c r="H154" s="132" t="s">
        <v>51</v>
      </c>
      <c r="I154" s="132" t="s">
        <v>2</v>
      </c>
      <c r="J154" s="132" t="s">
        <v>16</v>
      </c>
      <c r="K154" s="132">
        <v>15.69</v>
      </c>
      <c r="L154" s="132">
        <f t="shared" si="2"/>
        <v>1854.680000000001</v>
      </c>
      <c r="M154" s="135">
        <v>24</v>
      </c>
    </row>
    <row r="155" spans="1:13" x14ac:dyDescent="0.25">
      <c r="A155" s="135">
        <v>4894</v>
      </c>
      <c r="B155" s="133">
        <v>40870</v>
      </c>
      <c r="C155" s="134">
        <v>5917</v>
      </c>
      <c r="D155" s="132">
        <v>1221</v>
      </c>
      <c r="E155" s="132">
        <v>1241</v>
      </c>
      <c r="F155" s="135" t="s">
        <v>0</v>
      </c>
      <c r="G155" s="132" t="s">
        <v>28</v>
      </c>
      <c r="H155" s="132" t="s">
        <v>52</v>
      </c>
      <c r="I155" s="132" t="s">
        <v>3</v>
      </c>
      <c r="J155" s="132" t="s">
        <v>16</v>
      </c>
      <c r="K155" s="132">
        <v>12.93</v>
      </c>
      <c r="L155" s="132">
        <f t="shared" si="2"/>
        <v>1867.610000000001</v>
      </c>
      <c r="M155" s="135">
        <v>24</v>
      </c>
    </row>
    <row r="156" spans="1:13" x14ac:dyDescent="0.25">
      <c r="A156" s="135">
        <v>4895</v>
      </c>
      <c r="B156" s="133">
        <v>40870</v>
      </c>
      <c r="C156" s="134">
        <v>5916</v>
      </c>
      <c r="D156" s="132">
        <v>1252</v>
      </c>
      <c r="E156" s="132">
        <v>1312</v>
      </c>
      <c r="F156" s="135" t="s">
        <v>0</v>
      </c>
      <c r="G156" s="132" t="s">
        <v>28</v>
      </c>
      <c r="H156" s="132" t="s">
        <v>52</v>
      </c>
      <c r="I156" s="132" t="s">
        <v>3</v>
      </c>
      <c r="J156" s="132" t="s">
        <v>16</v>
      </c>
      <c r="K156" s="132">
        <v>12.19</v>
      </c>
      <c r="L156" s="132">
        <f t="shared" si="2"/>
        <v>1879.8000000000011</v>
      </c>
      <c r="M156" s="135">
        <v>24</v>
      </c>
    </row>
    <row r="157" spans="1:13" x14ac:dyDescent="0.25">
      <c r="A157" s="135">
        <v>4896</v>
      </c>
      <c r="B157" s="133">
        <v>40870</v>
      </c>
      <c r="C157" s="134">
        <v>1412</v>
      </c>
      <c r="D157" s="132">
        <v>1454</v>
      </c>
      <c r="E157" s="132">
        <v>1520</v>
      </c>
      <c r="F157" s="135" t="s">
        <v>176</v>
      </c>
      <c r="G157" s="132" t="s">
        <v>182</v>
      </c>
      <c r="H157" s="132" t="s">
        <v>183</v>
      </c>
      <c r="I157" s="132" t="s">
        <v>185</v>
      </c>
      <c r="J157" s="132" t="s">
        <v>16</v>
      </c>
      <c r="K157" s="132">
        <v>9.26</v>
      </c>
      <c r="L157" s="132">
        <f t="shared" si="2"/>
        <v>1889.0600000000011</v>
      </c>
      <c r="M157" s="135">
        <v>24</v>
      </c>
    </row>
    <row r="158" spans="1:13" x14ac:dyDescent="0.25">
      <c r="A158" s="135">
        <v>4897</v>
      </c>
      <c r="B158" s="133">
        <v>40870</v>
      </c>
      <c r="C158" s="134">
        <v>1411</v>
      </c>
      <c r="D158" s="132">
        <v>1523</v>
      </c>
      <c r="E158" s="132">
        <v>1600</v>
      </c>
      <c r="F158" s="135" t="s">
        <v>176</v>
      </c>
      <c r="G158" s="132" t="s">
        <v>182</v>
      </c>
      <c r="H158" s="132" t="s">
        <v>183</v>
      </c>
      <c r="I158" s="132" t="s">
        <v>179</v>
      </c>
      <c r="J158" s="132" t="s">
        <v>16</v>
      </c>
      <c r="K158" s="132">
        <v>8.77</v>
      </c>
      <c r="L158" s="132">
        <f t="shared" si="2"/>
        <v>1897.8300000000011</v>
      </c>
      <c r="M158" s="135">
        <v>24</v>
      </c>
    </row>
    <row r="159" spans="1:13" x14ac:dyDescent="0.25">
      <c r="A159" s="135">
        <v>4898</v>
      </c>
      <c r="B159" s="133">
        <v>40870</v>
      </c>
      <c r="C159" s="134">
        <v>5918</v>
      </c>
      <c r="D159" s="132">
        <v>1658</v>
      </c>
      <c r="E159" s="132">
        <v>1718</v>
      </c>
      <c r="F159" s="135" t="s">
        <v>0</v>
      </c>
      <c r="G159" s="132" t="s">
        <v>28</v>
      </c>
      <c r="H159" s="132" t="s">
        <v>52</v>
      </c>
      <c r="I159" s="132" t="s">
        <v>31</v>
      </c>
      <c r="J159" s="132" t="s">
        <v>16</v>
      </c>
      <c r="K159" s="132">
        <v>8.4</v>
      </c>
      <c r="L159" s="132">
        <f t="shared" si="2"/>
        <v>1906.2300000000012</v>
      </c>
      <c r="M159" s="135">
        <v>24</v>
      </c>
    </row>
    <row r="160" spans="1:13" x14ac:dyDescent="0.25">
      <c r="A160" s="135">
        <v>4899</v>
      </c>
      <c r="B160" s="133">
        <v>40870</v>
      </c>
      <c r="C160" s="134">
        <v>6043</v>
      </c>
      <c r="D160" s="132">
        <v>1700</v>
      </c>
      <c r="E160" s="132">
        <v>1720</v>
      </c>
      <c r="F160" s="135" t="s">
        <v>0</v>
      </c>
      <c r="G160" s="132" t="s">
        <v>46</v>
      </c>
      <c r="H160" s="132" t="s">
        <v>66</v>
      </c>
      <c r="I160" s="132" t="s">
        <v>31</v>
      </c>
      <c r="J160" s="132" t="s">
        <v>16</v>
      </c>
      <c r="K160" s="132">
        <v>10.01</v>
      </c>
      <c r="L160" s="132">
        <f t="shared" si="2"/>
        <v>1916.2400000000011</v>
      </c>
      <c r="M160" s="135">
        <v>24</v>
      </c>
    </row>
    <row r="161" spans="1:13" x14ac:dyDescent="0.25">
      <c r="A161" s="135">
        <v>4900</v>
      </c>
      <c r="B161" s="133">
        <v>40870</v>
      </c>
      <c r="C161" s="134">
        <v>5919</v>
      </c>
      <c r="D161" s="132">
        <v>1719</v>
      </c>
      <c r="E161" s="132">
        <v>1739</v>
      </c>
      <c r="F161" s="135" t="s">
        <v>0</v>
      </c>
      <c r="G161" s="132" t="s">
        <v>28</v>
      </c>
      <c r="H161" s="132" t="s">
        <v>52</v>
      </c>
      <c r="I161" s="132" t="s">
        <v>31</v>
      </c>
      <c r="J161" s="132" t="s">
        <v>16</v>
      </c>
      <c r="K161" s="132">
        <v>14.53</v>
      </c>
      <c r="L161" s="132">
        <f t="shared" si="2"/>
        <v>1930.7700000000011</v>
      </c>
      <c r="M161" s="135">
        <v>24</v>
      </c>
    </row>
    <row r="162" spans="1:13" x14ac:dyDescent="0.25">
      <c r="A162" s="135">
        <v>4901</v>
      </c>
      <c r="B162" s="133">
        <v>40870</v>
      </c>
      <c r="C162" s="134">
        <v>6044</v>
      </c>
      <c r="D162" s="132">
        <v>1726</v>
      </c>
      <c r="E162" s="132">
        <v>1746</v>
      </c>
      <c r="F162" s="135" t="s">
        <v>0</v>
      </c>
      <c r="G162" s="132" t="s">
        <v>46</v>
      </c>
      <c r="H162" s="132" t="s">
        <v>66</v>
      </c>
      <c r="I162" s="132" t="s">
        <v>31</v>
      </c>
      <c r="J162" s="132" t="s">
        <v>16</v>
      </c>
      <c r="K162" s="132">
        <v>10.81</v>
      </c>
      <c r="L162" s="132">
        <f t="shared" si="2"/>
        <v>1941.5800000000011</v>
      </c>
      <c r="M162" s="135">
        <v>24</v>
      </c>
    </row>
    <row r="163" spans="1:13" x14ac:dyDescent="0.25">
      <c r="A163" s="135">
        <v>4903</v>
      </c>
      <c r="B163" s="133">
        <v>40871</v>
      </c>
      <c r="C163" s="134">
        <v>6045</v>
      </c>
      <c r="D163" s="132">
        <v>1339</v>
      </c>
      <c r="E163" s="132">
        <v>1400</v>
      </c>
      <c r="F163" s="135" t="s">
        <v>0</v>
      </c>
      <c r="G163" s="132" t="s">
        <v>46</v>
      </c>
      <c r="H163" s="132" t="s">
        <v>66</v>
      </c>
      <c r="I163" s="132" t="s">
        <v>32</v>
      </c>
      <c r="J163" s="132" t="s">
        <v>16</v>
      </c>
      <c r="K163" s="132">
        <v>10.130000000000001</v>
      </c>
      <c r="L163" s="132">
        <f t="shared" si="2"/>
        <v>1951.7100000000012</v>
      </c>
      <c r="M163" s="135">
        <v>24</v>
      </c>
    </row>
    <row r="164" spans="1:13" x14ac:dyDescent="0.25">
      <c r="A164" s="135">
        <v>4904</v>
      </c>
      <c r="B164" s="133">
        <v>40871</v>
      </c>
      <c r="C164" s="134">
        <v>6046</v>
      </c>
      <c r="D164" s="132">
        <v>1404</v>
      </c>
      <c r="E164" s="132">
        <v>1424</v>
      </c>
      <c r="F164" s="135" t="s">
        <v>0</v>
      </c>
      <c r="G164" s="132" t="s">
        <v>46</v>
      </c>
      <c r="H164" s="132" t="s">
        <v>66</v>
      </c>
      <c r="I164" s="132" t="s">
        <v>35</v>
      </c>
      <c r="J164" s="132" t="s">
        <v>16</v>
      </c>
      <c r="K164" s="132">
        <v>12.73</v>
      </c>
      <c r="L164" s="132">
        <f t="shared" si="2"/>
        <v>1964.4400000000012</v>
      </c>
      <c r="M164" s="135">
        <v>24</v>
      </c>
    </row>
    <row r="165" spans="1:13" x14ac:dyDescent="0.25">
      <c r="A165" s="135">
        <v>4905</v>
      </c>
      <c r="B165" s="133">
        <v>40871</v>
      </c>
      <c r="C165" s="134">
        <v>1413</v>
      </c>
      <c r="D165" s="132">
        <v>1428</v>
      </c>
      <c r="E165" s="132">
        <v>1500</v>
      </c>
      <c r="F165" s="135" t="s">
        <v>176</v>
      </c>
      <c r="G165" s="132" t="s">
        <v>182</v>
      </c>
      <c r="H165" s="132" t="s">
        <v>183</v>
      </c>
      <c r="I165" s="132" t="s">
        <v>184</v>
      </c>
      <c r="J165" s="132" t="s">
        <v>16</v>
      </c>
      <c r="K165" s="132">
        <v>9.73</v>
      </c>
      <c r="L165" s="132">
        <f t="shared" si="2"/>
        <v>1974.1700000000012</v>
      </c>
      <c r="M165" s="135">
        <v>24</v>
      </c>
    </row>
    <row r="166" spans="1:13" x14ac:dyDescent="0.25">
      <c r="A166" s="135">
        <v>4906</v>
      </c>
      <c r="B166" s="133">
        <v>40871</v>
      </c>
      <c r="C166" s="134">
        <v>1414</v>
      </c>
      <c r="D166" s="132">
        <v>1524</v>
      </c>
      <c r="E166" s="132">
        <v>1600</v>
      </c>
      <c r="F166" s="135" t="s">
        <v>176</v>
      </c>
      <c r="G166" s="132" t="s">
        <v>182</v>
      </c>
      <c r="H166" s="132" t="s">
        <v>183</v>
      </c>
      <c r="I166" s="132" t="s">
        <v>368</v>
      </c>
      <c r="J166" s="132" t="s">
        <v>16</v>
      </c>
      <c r="K166" s="132">
        <v>8.01</v>
      </c>
      <c r="L166" s="132">
        <f t="shared" si="2"/>
        <v>1982.1800000000012</v>
      </c>
      <c r="M166" s="135">
        <v>24</v>
      </c>
    </row>
    <row r="167" spans="1:13" x14ac:dyDescent="0.25">
      <c r="A167" s="135">
        <v>4907</v>
      </c>
      <c r="B167" s="133">
        <v>40871</v>
      </c>
      <c r="C167" s="134">
        <v>5955</v>
      </c>
      <c r="D167" s="132">
        <v>1658</v>
      </c>
      <c r="E167" s="132">
        <v>1715</v>
      </c>
      <c r="F167" s="135" t="s">
        <v>0</v>
      </c>
      <c r="G167" s="132" t="s">
        <v>48</v>
      </c>
      <c r="H167" s="132" t="s">
        <v>51</v>
      </c>
      <c r="I167" s="132" t="s">
        <v>2</v>
      </c>
      <c r="J167" s="132" t="s">
        <v>16</v>
      </c>
      <c r="K167" s="132">
        <v>12.79</v>
      </c>
      <c r="L167" s="132">
        <f t="shared" si="2"/>
        <v>1994.9700000000012</v>
      </c>
      <c r="M167" s="135">
        <v>24</v>
      </c>
    </row>
    <row r="168" spans="1:13" x14ac:dyDescent="0.25">
      <c r="A168" s="135">
        <v>4908</v>
      </c>
      <c r="B168" s="133">
        <v>40871</v>
      </c>
      <c r="C168" s="134">
        <v>6047</v>
      </c>
      <c r="D168" s="132">
        <v>1807</v>
      </c>
      <c r="E168" s="132">
        <v>1827</v>
      </c>
      <c r="F168" s="135" t="s">
        <v>0</v>
      </c>
      <c r="G168" s="132" t="s">
        <v>46</v>
      </c>
      <c r="H168" s="132" t="s">
        <v>66</v>
      </c>
      <c r="I168" s="132" t="s">
        <v>31</v>
      </c>
      <c r="J168" s="132" t="s">
        <v>16</v>
      </c>
      <c r="K168" s="132">
        <v>14.67</v>
      </c>
      <c r="L168" s="132">
        <f t="shared" si="2"/>
        <v>2009.6400000000012</v>
      </c>
      <c r="M168" s="135">
        <v>24</v>
      </c>
    </row>
    <row r="169" spans="1:13" x14ac:dyDescent="0.25">
      <c r="A169" s="135">
        <v>4909</v>
      </c>
      <c r="B169" s="133">
        <v>40871</v>
      </c>
      <c r="C169" s="134">
        <v>5956</v>
      </c>
      <c r="D169" s="132">
        <v>1813</v>
      </c>
      <c r="E169" s="132">
        <v>1830</v>
      </c>
      <c r="F169" s="135" t="s">
        <v>0</v>
      </c>
      <c r="G169" s="132" t="s">
        <v>48</v>
      </c>
      <c r="H169" s="132" t="s">
        <v>51</v>
      </c>
      <c r="I169" s="132" t="s">
        <v>2</v>
      </c>
      <c r="J169" s="132" t="s">
        <v>16</v>
      </c>
      <c r="K169" s="132">
        <v>13.63</v>
      </c>
      <c r="L169" s="132">
        <f t="shared" si="2"/>
        <v>2023.2700000000013</v>
      </c>
      <c r="M169" s="135">
        <v>24</v>
      </c>
    </row>
    <row r="170" spans="1:13" x14ac:dyDescent="0.25">
      <c r="A170" s="135">
        <v>4910</v>
      </c>
      <c r="B170" s="133">
        <v>40871</v>
      </c>
      <c r="C170" s="134">
        <v>6048</v>
      </c>
      <c r="D170" s="132">
        <v>1828</v>
      </c>
      <c r="E170" s="132">
        <v>1848</v>
      </c>
      <c r="F170" s="135" t="s">
        <v>0</v>
      </c>
      <c r="G170" s="132" t="s">
        <v>46</v>
      </c>
      <c r="H170" s="132" t="s">
        <v>66</v>
      </c>
      <c r="I170" s="132" t="s">
        <v>31</v>
      </c>
      <c r="J170" s="132" t="s">
        <v>16</v>
      </c>
      <c r="K170" s="132">
        <v>14.39</v>
      </c>
      <c r="L170" s="132">
        <f t="shared" si="2"/>
        <v>2037.6600000000014</v>
      </c>
      <c r="M170" s="135">
        <v>24</v>
      </c>
    </row>
    <row r="171" spans="1:13" x14ac:dyDescent="0.25">
      <c r="A171" s="135">
        <v>4912</v>
      </c>
      <c r="B171" s="133">
        <v>40872</v>
      </c>
      <c r="C171" s="134">
        <v>5921</v>
      </c>
      <c r="D171" s="132">
        <v>1353</v>
      </c>
      <c r="E171" s="132">
        <v>1415</v>
      </c>
      <c r="F171" s="135" t="s">
        <v>0</v>
      </c>
      <c r="G171" s="132" t="s">
        <v>23</v>
      </c>
      <c r="H171" s="132" t="s">
        <v>52</v>
      </c>
      <c r="I171" s="132" t="s">
        <v>3</v>
      </c>
      <c r="J171" s="132" t="s">
        <v>16</v>
      </c>
      <c r="K171" s="132">
        <v>14.88</v>
      </c>
      <c r="L171" s="132">
        <f t="shared" si="2"/>
        <v>2052.5400000000013</v>
      </c>
      <c r="M171" s="135">
        <v>24</v>
      </c>
    </row>
    <row r="172" spans="1:13" x14ac:dyDescent="0.25">
      <c r="A172" s="135">
        <v>4913</v>
      </c>
      <c r="B172" s="133">
        <v>40872</v>
      </c>
      <c r="C172" s="134">
        <v>5922</v>
      </c>
      <c r="D172" s="132">
        <v>1423</v>
      </c>
      <c r="E172" s="132">
        <v>1445</v>
      </c>
      <c r="F172" s="135" t="s">
        <v>0</v>
      </c>
      <c r="G172" s="132" t="s">
        <v>23</v>
      </c>
      <c r="H172" s="132" t="s">
        <v>52</v>
      </c>
      <c r="I172" s="132" t="s">
        <v>3</v>
      </c>
      <c r="J172" s="132" t="s">
        <v>16</v>
      </c>
      <c r="K172" s="132">
        <v>13.82</v>
      </c>
      <c r="L172" s="132">
        <f t="shared" si="2"/>
        <v>2066.3600000000015</v>
      </c>
      <c r="M172" s="135">
        <v>24</v>
      </c>
    </row>
    <row r="173" spans="1:13" x14ac:dyDescent="0.25">
      <c r="A173" s="135">
        <v>4914</v>
      </c>
      <c r="B173" s="133">
        <v>40872</v>
      </c>
      <c r="C173" s="134">
        <v>6050</v>
      </c>
      <c r="D173" s="132">
        <v>1444</v>
      </c>
      <c r="E173" s="132">
        <v>1505</v>
      </c>
      <c r="F173" s="135" t="s">
        <v>0</v>
      </c>
      <c r="G173" s="132" t="s">
        <v>46</v>
      </c>
      <c r="H173" s="132" t="s">
        <v>66</v>
      </c>
      <c r="I173" s="132" t="s">
        <v>38</v>
      </c>
      <c r="J173" s="132" t="s">
        <v>16</v>
      </c>
      <c r="K173" s="132">
        <v>10.84</v>
      </c>
      <c r="L173" s="132">
        <f t="shared" si="2"/>
        <v>2077.2000000000016</v>
      </c>
      <c r="M173" s="135">
        <v>24</v>
      </c>
    </row>
    <row r="174" spans="1:13" x14ac:dyDescent="0.25">
      <c r="A174" s="135">
        <v>4915</v>
      </c>
      <c r="B174" s="133">
        <v>40872</v>
      </c>
      <c r="C174" s="134">
        <v>6049</v>
      </c>
      <c r="D174" s="132">
        <v>1508</v>
      </c>
      <c r="E174" s="132">
        <v>1528</v>
      </c>
      <c r="F174" s="135" t="s">
        <v>0</v>
      </c>
      <c r="G174" s="132" t="s">
        <v>46</v>
      </c>
      <c r="H174" s="132" t="s">
        <v>66</v>
      </c>
      <c r="I174" s="132" t="s">
        <v>37</v>
      </c>
      <c r="J174" s="132" t="s">
        <v>16</v>
      </c>
      <c r="K174" s="132">
        <v>13.53</v>
      </c>
      <c r="L174" s="132">
        <f t="shared" si="2"/>
        <v>2090.7300000000018</v>
      </c>
      <c r="M174" s="135">
        <v>24</v>
      </c>
    </row>
    <row r="175" spans="1:13" x14ac:dyDescent="0.25">
      <c r="A175" s="135">
        <v>4916</v>
      </c>
      <c r="B175" s="133">
        <v>40872</v>
      </c>
      <c r="C175" s="134">
        <v>5822</v>
      </c>
      <c r="D175" s="132">
        <v>1632</v>
      </c>
      <c r="E175" s="132">
        <v>1652</v>
      </c>
      <c r="F175" s="135" t="s">
        <v>0</v>
      </c>
      <c r="G175" s="132" t="s">
        <v>1</v>
      </c>
      <c r="H175" s="132" t="s">
        <v>214</v>
      </c>
      <c r="I175" s="132" t="s">
        <v>34</v>
      </c>
      <c r="J175" s="132" t="s">
        <v>16</v>
      </c>
      <c r="K175" s="132">
        <v>13.72</v>
      </c>
      <c r="L175" s="132">
        <f t="shared" si="2"/>
        <v>2104.4500000000016</v>
      </c>
      <c r="M175" s="135">
        <v>24</v>
      </c>
    </row>
    <row r="176" spans="1:13" x14ac:dyDescent="0.25">
      <c r="A176" s="135">
        <v>4917</v>
      </c>
      <c r="B176" s="133">
        <v>40872</v>
      </c>
      <c r="C176" s="134">
        <v>5957</v>
      </c>
      <c r="D176" s="132">
        <v>1640</v>
      </c>
      <c r="E176" s="132">
        <v>1700</v>
      </c>
      <c r="F176" s="135" t="s">
        <v>0</v>
      </c>
      <c r="G176" s="132" t="s">
        <v>48</v>
      </c>
      <c r="H176" s="132" t="s">
        <v>51</v>
      </c>
      <c r="I176" s="132" t="s">
        <v>31</v>
      </c>
      <c r="J176" s="132" t="s">
        <v>16</v>
      </c>
      <c r="K176" s="132">
        <v>11.86</v>
      </c>
      <c r="L176" s="132">
        <f t="shared" si="2"/>
        <v>2116.3100000000018</v>
      </c>
      <c r="M176" s="135">
        <v>24</v>
      </c>
    </row>
    <row r="177" spans="1:13" x14ac:dyDescent="0.25">
      <c r="A177" s="135">
        <v>4918</v>
      </c>
      <c r="B177" s="133">
        <v>40872</v>
      </c>
      <c r="C177" s="134">
        <v>1027</v>
      </c>
      <c r="D177" s="132">
        <v>1708</v>
      </c>
      <c r="E177" s="132">
        <v>1730</v>
      </c>
      <c r="F177" s="135" t="s">
        <v>176</v>
      </c>
      <c r="G177" s="132" t="s">
        <v>182</v>
      </c>
      <c r="H177" s="132" t="s">
        <v>183</v>
      </c>
      <c r="I177" s="132" t="s">
        <v>179</v>
      </c>
      <c r="J177" s="132" t="s">
        <v>16</v>
      </c>
      <c r="K177" s="132">
        <v>9.52</v>
      </c>
      <c r="L177" s="132">
        <f t="shared" si="2"/>
        <v>2125.8300000000017</v>
      </c>
      <c r="M177" s="135">
        <v>24</v>
      </c>
    </row>
    <row r="178" spans="1:13" x14ac:dyDescent="0.25">
      <c r="A178" s="135">
        <v>4919</v>
      </c>
      <c r="B178" s="133">
        <v>40872</v>
      </c>
      <c r="C178" s="134">
        <v>5924</v>
      </c>
      <c r="D178" s="132">
        <v>1741</v>
      </c>
      <c r="E178" s="132">
        <v>1755</v>
      </c>
      <c r="F178" s="135" t="s">
        <v>0</v>
      </c>
      <c r="G178" s="132" t="s">
        <v>23</v>
      </c>
      <c r="H178" s="132" t="s">
        <v>52</v>
      </c>
      <c r="I178" s="132" t="s">
        <v>41</v>
      </c>
      <c r="J178" s="132" t="s">
        <v>16</v>
      </c>
      <c r="K178" s="132">
        <v>6.87</v>
      </c>
      <c r="L178" s="132">
        <f t="shared" si="2"/>
        <v>2132.7000000000016</v>
      </c>
      <c r="M178" s="135">
        <v>24</v>
      </c>
    </row>
    <row r="179" spans="1:13" x14ac:dyDescent="0.25">
      <c r="A179" s="135">
        <v>4920</v>
      </c>
      <c r="B179" s="133">
        <v>40872</v>
      </c>
      <c r="C179" s="134" t="s">
        <v>389</v>
      </c>
      <c r="D179" s="132">
        <v>1748</v>
      </c>
      <c r="E179" s="132">
        <v>1815</v>
      </c>
      <c r="F179" s="135" t="s">
        <v>176</v>
      </c>
      <c r="G179" s="132" t="s">
        <v>182</v>
      </c>
      <c r="H179" s="132" t="s">
        <v>183</v>
      </c>
      <c r="I179" s="132" t="s">
        <v>185</v>
      </c>
      <c r="J179" s="132" t="s">
        <v>16</v>
      </c>
      <c r="K179" s="132">
        <v>8.6</v>
      </c>
      <c r="L179" s="132">
        <f t="shared" si="2"/>
        <v>2141.3000000000015</v>
      </c>
      <c r="M179" s="135">
        <v>24</v>
      </c>
    </row>
    <row r="180" spans="1:13" x14ac:dyDescent="0.25">
      <c r="A180" s="135">
        <v>4921</v>
      </c>
      <c r="B180" s="133">
        <v>40872</v>
      </c>
      <c r="C180" s="134">
        <v>5923</v>
      </c>
      <c r="D180" s="132">
        <v>1757</v>
      </c>
      <c r="E180" s="132">
        <v>1817</v>
      </c>
      <c r="F180" s="135" t="s">
        <v>0</v>
      </c>
      <c r="G180" s="132" t="s">
        <v>23</v>
      </c>
      <c r="H180" s="132" t="s">
        <v>52</v>
      </c>
      <c r="I180" s="132" t="s">
        <v>31</v>
      </c>
      <c r="J180" s="132" t="s">
        <v>16</v>
      </c>
      <c r="K180" s="132">
        <v>8.01</v>
      </c>
      <c r="L180" s="132">
        <f t="shared" si="2"/>
        <v>2149.3100000000018</v>
      </c>
      <c r="M180" s="135">
        <v>24</v>
      </c>
    </row>
    <row r="181" spans="1:13" x14ac:dyDescent="0.25">
      <c r="A181" s="135">
        <v>4922</v>
      </c>
      <c r="B181" s="133">
        <v>40872</v>
      </c>
      <c r="C181" s="134">
        <v>5958</v>
      </c>
      <c r="D181" s="132">
        <v>1759</v>
      </c>
      <c r="E181" s="132">
        <v>1820</v>
      </c>
      <c r="F181" s="135" t="s">
        <v>0</v>
      </c>
      <c r="G181" s="132" t="s">
        <v>48</v>
      </c>
      <c r="H181" s="132" t="s">
        <v>51</v>
      </c>
      <c r="I181" s="132" t="s">
        <v>2</v>
      </c>
      <c r="J181" s="132" t="s">
        <v>16</v>
      </c>
      <c r="K181" s="132">
        <v>12</v>
      </c>
      <c r="L181" s="132">
        <f t="shared" si="2"/>
        <v>2161.3100000000018</v>
      </c>
      <c r="M181" s="135">
        <v>24</v>
      </c>
    </row>
    <row r="182" spans="1:13" x14ac:dyDescent="0.25">
      <c r="A182" s="135">
        <v>4927</v>
      </c>
      <c r="B182" s="133">
        <v>40873</v>
      </c>
      <c r="C182" s="134">
        <v>5925</v>
      </c>
      <c r="D182" s="132">
        <v>1242</v>
      </c>
      <c r="E182" s="132">
        <v>1302</v>
      </c>
      <c r="F182" s="135" t="s">
        <v>0</v>
      </c>
      <c r="G182" s="132" t="s">
        <v>23</v>
      </c>
      <c r="H182" s="132" t="s">
        <v>52</v>
      </c>
      <c r="I182" s="132" t="s">
        <v>3</v>
      </c>
      <c r="J182" s="132" t="s">
        <v>16</v>
      </c>
      <c r="K182" s="132">
        <v>10.55</v>
      </c>
      <c r="L182" s="132">
        <f t="shared" si="2"/>
        <v>2171.8600000000019</v>
      </c>
      <c r="M182" s="135">
        <v>24</v>
      </c>
    </row>
    <row r="183" spans="1:13" x14ac:dyDescent="0.25">
      <c r="A183" s="135">
        <v>4928</v>
      </c>
      <c r="B183" s="133">
        <v>40873</v>
      </c>
      <c r="C183" s="134">
        <v>5926</v>
      </c>
      <c r="D183" s="132">
        <v>1310</v>
      </c>
      <c r="E183" s="132">
        <v>1330</v>
      </c>
      <c r="F183" s="135" t="s">
        <v>0</v>
      </c>
      <c r="G183" s="132" t="s">
        <v>23</v>
      </c>
      <c r="H183" s="132" t="s">
        <v>52</v>
      </c>
      <c r="I183" s="132" t="s">
        <v>3</v>
      </c>
      <c r="J183" s="132" t="s">
        <v>16</v>
      </c>
      <c r="K183" s="132">
        <v>8.51</v>
      </c>
      <c r="L183" s="132">
        <f t="shared" si="2"/>
        <v>2180.3700000000022</v>
      </c>
      <c r="M183" s="135">
        <v>24</v>
      </c>
    </row>
    <row r="184" spans="1:13" x14ac:dyDescent="0.25">
      <c r="A184" s="135">
        <v>4939</v>
      </c>
      <c r="B184" s="133">
        <v>40875</v>
      </c>
      <c r="C184" s="134">
        <v>5963</v>
      </c>
      <c r="D184" s="132">
        <v>1144</v>
      </c>
      <c r="E184" s="132">
        <v>1200</v>
      </c>
      <c r="F184" s="135" t="s">
        <v>0</v>
      </c>
      <c r="G184" s="132" t="s">
        <v>48</v>
      </c>
      <c r="H184" s="132" t="s">
        <v>51</v>
      </c>
      <c r="I184" s="132" t="s">
        <v>31</v>
      </c>
      <c r="J184" s="132" t="s">
        <v>16</v>
      </c>
      <c r="K184" s="132">
        <v>13.42</v>
      </c>
      <c r="L184" s="132">
        <f t="shared" si="2"/>
        <v>2193.7900000000022</v>
      </c>
      <c r="M184" s="135">
        <v>25</v>
      </c>
    </row>
    <row r="185" spans="1:13" x14ac:dyDescent="0.25">
      <c r="A185" s="135">
        <v>4940</v>
      </c>
      <c r="B185" s="133">
        <v>40875</v>
      </c>
      <c r="C185" s="134">
        <v>5928</v>
      </c>
      <c r="D185" s="132">
        <v>1158</v>
      </c>
      <c r="E185" s="132">
        <v>1218</v>
      </c>
      <c r="F185" s="135" t="s">
        <v>0</v>
      </c>
      <c r="G185" s="132" t="s">
        <v>23</v>
      </c>
      <c r="H185" s="132" t="s">
        <v>52</v>
      </c>
      <c r="I185" s="132" t="s">
        <v>3</v>
      </c>
      <c r="J185" s="132" t="s">
        <v>16</v>
      </c>
      <c r="K185" s="132">
        <v>11.19</v>
      </c>
      <c r="L185" s="132">
        <f t="shared" si="2"/>
        <v>2204.9800000000023</v>
      </c>
      <c r="M185" s="135">
        <v>25</v>
      </c>
    </row>
    <row r="186" spans="1:13" x14ac:dyDescent="0.25">
      <c r="A186" s="135">
        <v>4941</v>
      </c>
      <c r="B186" s="133">
        <v>40875</v>
      </c>
      <c r="C186" s="134">
        <v>5927</v>
      </c>
      <c r="D186" s="132">
        <v>1220</v>
      </c>
      <c r="E186" s="132">
        <v>1240</v>
      </c>
      <c r="F186" s="135" t="s">
        <v>0</v>
      </c>
      <c r="G186" s="132" t="s">
        <v>23</v>
      </c>
      <c r="H186" s="132" t="s">
        <v>52</v>
      </c>
      <c r="I186" s="132" t="s">
        <v>3</v>
      </c>
      <c r="J186" s="132" t="s">
        <v>16</v>
      </c>
      <c r="K186" s="132">
        <v>9.85</v>
      </c>
      <c r="L186" s="132">
        <f t="shared" si="2"/>
        <v>2214.8300000000022</v>
      </c>
      <c r="M186" s="135">
        <v>25</v>
      </c>
    </row>
    <row r="187" spans="1:13" x14ac:dyDescent="0.25">
      <c r="A187" s="135">
        <v>4942</v>
      </c>
      <c r="B187" s="133">
        <v>40875</v>
      </c>
      <c r="C187" s="134">
        <v>5964</v>
      </c>
      <c r="D187" s="132">
        <v>1334</v>
      </c>
      <c r="E187" s="132">
        <v>1354</v>
      </c>
      <c r="F187" s="135" t="s">
        <v>0</v>
      </c>
      <c r="G187" s="132" t="s">
        <v>48</v>
      </c>
      <c r="H187" s="132" t="s">
        <v>51</v>
      </c>
      <c r="I187" s="132" t="s">
        <v>2</v>
      </c>
      <c r="J187" s="132" t="s">
        <v>16</v>
      </c>
      <c r="K187" s="132">
        <v>13.99</v>
      </c>
      <c r="L187" s="132">
        <f t="shared" si="2"/>
        <v>2228.820000000002</v>
      </c>
      <c r="M187" s="135">
        <v>25</v>
      </c>
    </row>
    <row r="188" spans="1:13" x14ac:dyDescent="0.25">
      <c r="A188" s="135">
        <v>4943</v>
      </c>
      <c r="B188" s="133">
        <v>40875</v>
      </c>
      <c r="C188" s="134"/>
      <c r="D188" s="132">
        <v>1416</v>
      </c>
      <c r="E188" s="132">
        <v>1440</v>
      </c>
      <c r="F188" s="135" t="s">
        <v>176</v>
      </c>
      <c r="G188" s="132" t="s">
        <v>182</v>
      </c>
      <c r="H188" s="132" t="s">
        <v>183</v>
      </c>
      <c r="I188" s="132" t="s">
        <v>185</v>
      </c>
      <c r="J188" s="132" t="s">
        <v>16</v>
      </c>
      <c r="K188" s="132">
        <v>7.31</v>
      </c>
      <c r="L188" s="132">
        <f t="shared" si="2"/>
        <v>2236.1300000000019</v>
      </c>
      <c r="M188" s="135">
        <v>25</v>
      </c>
    </row>
    <row r="189" spans="1:13" x14ac:dyDescent="0.25">
      <c r="A189" s="135">
        <v>4944</v>
      </c>
      <c r="B189" s="133">
        <v>40875</v>
      </c>
      <c r="C189" s="134">
        <v>6057</v>
      </c>
      <c r="D189" s="132">
        <v>1436</v>
      </c>
      <c r="E189" s="132">
        <v>1455</v>
      </c>
      <c r="F189" s="135" t="s">
        <v>0</v>
      </c>
      <c r="G189" s="132" t="s">
        <v>46</v>
      </c>
      <c r="H189" s="132" t="s">
        <v>66</v>
      </c>
      <c r="I189" s="132" t="s">
        <v>31</v>
      </c>
      <c r="J189" s="132" t="s">
        <v>16</v>
      </c>
      <c r="K189" s="132">
        <v>10.38</v>
      </c>
      <c r="L189" s="132">
        <f t="shared" si="2"/>
        <v>2246.510000000002</v>
      </c>
      <c r="M189" s="135">
        <v>25</v>
      </c>
    </row>
    <row r="190" spans="1:13" x14ac:dyDescent="0.25">
      <c r="A190" s="135">
        <v>4945</v>
      </c>
      <c r="B190" s="133">
        <v>40875</v>
      </c>
      <c r="C190" s="134">
        <v>5965</v>
      </c>
      <c r="D190" s="132">
        <v>1440</v>
      </c>
      <c r="E190" s="132">
        <v>1500</v>
      </c>
      <c r="F190" s="135" t="s">
        <v>0</v>
      </c>
      <c r="G190" s="132" t="s">
        <v>48</v>
      </c>
      <c r="H190" s="132" t="s">
        <v>51</v>
      </c>
      <c r="I190" s="132" t="s">
        <v>2</v>
      </c>
      <c r="J190" s="132" t="s">
        <v>16</v>
      </c>
      <c r="K190" s="132">
        <v>15.14</v>
      </c>
      <c r="L190" s="132">
        <f t="shared" si="2"/>
        <v>2261.6500000000019</v>
      </c>
      <c r="M190" s="135">
        <v>25</v>
      </c>
    </row>
    <row r="191" spans="1:13" x14ac:dyDescent="0.25">
      <c r="A191" s="135">
        <v>4946</v>
      </c>
      <c r="B191" s="133">
        <v>40875</v>
      </c>
      <c r="C191" s="134"/>
      <c r="D191" s="132">
        <v>1442</v>
      </c>
      <c r="E191" s="132">
        <v>1510</v>
      </c>
      <c r="F191" s="135" t="s">
        <v>176</v>
      </c>
      <c r="G191" s="132" t="s">
        <v>182</v>
      </c>
      <c r="H191" s="132" t="s">
        <v>183</v>
      </c>
      <c r="I191" s="132" t="s">
        <v>179</v>
      </c>
      <c r="J191" s="132" t="s">
        <v>16</v>
      </c>
      <c r="K191" s="132">
        <v>5.66</v>
      </c>
      <c r="L191" s="132">
        <f t="shared" si="2"/>
        <v>2267.3100000000018</v>
      </c>
      <c r="M191" s="135">
        <v>25</v>
      </c>
    </row>
    <row r="192" spans="1:13" x14ac:dyDescent="0.25">
      <c r="A192" s="135">
        <v>4947</v>
      </c>
      <c r="B192" s="133">
        <v>40875</v>
      </c>
      <c r="C192" s="134">
        <v>6058</v>
      </c>
      <c r="D192" s="132">
        <v>1457</v>
      </c>
      <c r="E192" s="132">
        <v>1517</v>
      </c>
      <c r="F192" s="135" t="s">
        <v>0</v>
      </c>
      <c r="G192" s="132" t="s">
        <v>46</v>
      </c>
      <c r="H192" s="132" t="s">
        <v>66</v>
      </c>
      <c r="I192" s="132" t="s">
        <v>31</v>
      </c>
      <c r="J192" s="132" t="s">
        <v>16</v>
      </c>
      <c r="K192" s="132">
        <v>13.35</v>
      </c>
      <c r="L192" s="132">
        <f t="shared" si="2"/>
        <v>2280.6600000000017</v>
      </c>
      <c r="M192" s="135">
        <v>25</v>
      </c>
    </row>
    <row r="193" spans="1:33" x14ac:dyDescent="0.25">
      <c r="A193" s="135">
        <v>4948</v>
      </c>
      <c r="B193" s="133">
        <v>40875</v>
      </c>
      <c r="C193" s="134">
        <v>5966</v>
      </c>
      <c r="D193" s="132">
        <v>1551</v>
      </c>
      <c r="E193" s="132">
        <v>1610</v>
      </c>
      <c r="F193" s="135" t="s">
        <v>0</v>
      </c>
      <c r="G193" s="132" t="s">
        <v>48</v>
      </c>
      <c r="H193" s="132" t="s">
        <v>51</v>
      </c>
      <c r="I193" s="132" t="s">
        <v>2</v>
      </c>
      <c r="J193" s="132" t="s">
        <v>16</v>
      </c>
      <c r="K193" s="132">
        <v>14.56</v>
      </c>
      <c r="L193" s="132">
        <f t="shared" si="2"/>
        <v>2295.2200000000016</v>
      </c>
      <c r="M193" s="135">
        <v>25</v>
      </c>
    </row>
    <row r="194" spans="1:33" x14ac:dyDescent="0.25">
      <c r="A194" s="135">
        <v>4949</v>
      </c>
      <c r="B194" s="133">
        <v>40875</v>
      </c>
      <c r="C194" s="134">
        <v>5930</v>
      </c>
      <c r="D194" s="132">
        <v>1605</v>
      </c>
      <c r="E194" s="132">
        <v>1625</v>
      </c>
      <c r="F194" s="135" t="s">
        <v>0</v>
      </c>
      <c r="G194" s="132" t="s">
        <v>23</v>
      </c>
      <c r="H194" s="132" t="s">
        <v>52</v>
      </c>
      <c r="I194" s="132" t="s">
        <v>3</v>
      </c>
      <c r="J194" s="132" t="s">
        <v>16</v>
      </c>
      <c r="K194" s="132">
        <v>12.84</v>
      </c>
      <c r="L194" s="132">
        <f t="shared" si="2"/>
        <v>2308.0600000000018</v>
      </c>
      <c r="M194" s="135">
        <v>25</v>
      </c>
    </row>
    <row r="195" spans="1:33" x14ac:dyDescent="0.25">
      <c r="A195" s="135">
        <v>4950</v>
      </c>
      <c r="B195" s="133">
        <v>40875</v>
      </c>
      <c r="C195" s="134">
        <v>5929</v>
      </c>
      <c r="D195" s="132">
        <v>1633</v>
      </c>
      <c r="E195" s="132">
        <v>1653</v>
      </c>
      <c r="F195" s="135" t="s">
        <v>0</v>
      </c>
      <c r="G195" s="132" t="s">
        <v>23</v>
      </c>
      <c r="H195" s="132" t="s">
        <v>52</v>
      </c>
      <c r="I195" s="132" t="s">
        <v>3</v>
      </c>
      <c r="J195" s="132" t="s">
        <v>16</v>
      </c>
      <c r="K195" s="132">
        <v>11.17</v>
      </c>
      <c r="L195" s="132">
        <f t="shared" si="2"/>
        <v>2319.2300000000018</v>
      </c>
      <c r="M195" s="135">
        <v>25</v>
      </c>
    </row>
    <row r="196" spans="1:33" x14ac:dyDescent="0.25">
      <c r="A196" s="135">
        <v>4956</v>
      </c>
      <c r="B196" s="133">
        <v>40876</v>
      </c>
      <c r="C196" s="134">
        <v>5967</v>
      </c>
      <c r="D196" s="132">
        <v>1154</v>
      </c>
      <c r="E196" s="132">
        <v>1210</v>
      </c>
      <c r="F196" s="135" t="s">
        <v>0</v>
      </c>
      <c r="G196" s="132" t="s">
        <v>48</v>
      </c>
      <c r="H196" s="132" t="s">
        <v>51</v>
      </c>
      <c r="I196" s="132" t="s">
        <v>2</v>
      </c>
      <c r="J196" s="132" t="s">
        <v>16</v>
      </c>
      <c r="K196" s="132">
        <v>14.97</v>
      </c>
      <c r="L196" s="132">
        <f t="shared" ref="L196:L205" si="3">SUM(L195+K196)</f>
        <v>2334.2000000000016</v>
      </c>
      <c r="M196" s="135">
        <v>25</v>
      </c>
    </row>
    <row r="197" spans="1:33" x14ac:dyDescent="0.25">
      <c r="A197" s="135">
        <v>4957</v>
      </c>
      <c r="B197" s="133">
        <v>40876</v>
      </c>
      <c r="C197" s="134">
        <v>5968</v>
      </c>
      <c r="D197" s="132">
        <v>1256</v>
      </c>
      <c r="E197" s="132">
        <v>1315</v>
      </c>
      <c r="F197" s="135" t="s">
        <v>0</v>
      </c>
      <c r="G197" s="132" t="s">
        <v>48</v>
      </c>
      <c r="H197" s="132" t="s">
        <v>51</v>
      </c>
      <c r="I197" s="132" t="s">
        <v>2</v>
      </c>
      <c r="J197" s="132" t="s">
        <v>16</v>
      </c>
      <c r="K197" s="132">
        <v>14.72</v>
      </c>
      <c r="L197" s="132">
        <f t="shared" si="3"/>
        <v>2348.9200000000014</v>
      </c>
      <c r="M197" s="135">
        <v>25</v>
      </c>
    </row>
    <row r="198" spans="1:33" x14ac:dyDescent="0.25">
      <c r="A198" s="135">
        <v>4958</v>
      </c>
      <c r="B198" s="133">
        <v>40876</v>
      </c>
      <c r="C198" s="134">
        <v>6062</v>
      </c>
      <c r="D198" s="132">
        <v>1322</v>
      </c>
      <c r="E198" s="132">
        <v>1340</v>
      </c>
      <c r="F198" s="135" t="s">
        <v>0</v>
      </c>
      <c r="G198" s="132" t="s">
        <v>46</v>
      </c>
      <c r="H198" s="132" t="s">
        <v>66</v>
      </c>
      <c r="I198" s="132" t="s">
        <v>31</v>
      </c>
      <c r="J198" s="132" t="s">
        <v>16</v>
      </c>
      <c r="K198" s="132">
        <v>12.41</v>
      </c>
      <c r="L198" s="132">
        <f t="shared" si="3"/>
        <v>2361.3300000000013</v>
      </c>
      <c r="M198" s="135">
        <v>25</v>
      </c>
    </row>
    <row r="199" spans="1:33" x14ac:dyDescent="0.25">
      <c r="A199" s="135">
        <v>4959</v>
      </c>
      <c r="B199" s="133">
        <v>40876</v>
      </c>
      <c r="C199" s="134">
        <v>6061</v>
      </c>
      <c r="D199" s="132">
        <v>1340</v>
      </c>
      <c r="E199" s="132">
        <v>1400</v>
      </c>
      <c r="F199" s="135" t="s">
        <v>0</v>
      </c>
      <c r="G199" s="132" t="s">
        <v>46</v>
      </c>
      <c r="H199" s="132" t="s">
        <v>66</v>
      </c>
      <c r="I199" s="132" t="s">
        <v>31</v>
      </c>
      <c r="J199" s="132" t="s">
        <v>16</v>
      </c>
      <c r="K199" s="132">
        <v>9.82</v>
      </c>
      <c r="L199" s="132">
        <f t="shared" si="3"/>
        <v>2371.1500000000015</v>
      </c>
      <c r="M199" s="135">
        <v>25</v>
      </c>
    </row>
    <row r="200" spans="1:33" x14ac:dyDescent="0.25">
      <c r="A200" s="135">
        <v>4960</v>
      </c>
      <c r="B200" s="133">
        <v>40876</v>
      </c>
      <c r="C200" s="134">
        <v>5969</v>
      </c>
      <c r="D200" s="132">
        <v>1614</v>
      </c>
      <c r="E200" s="132">
        <v>1630</v>
      </c>
      <c r="F200" s="135" t="s">
        <v>0</v>
      </c>
      <c r="G200" s="132" t="s">
        <v>48</v>
      </c>
      <c r="H200" s="132" t="s">
        <v>51</v>
      </c>
      <c r="I200" s="132" t="s">
        <v>2</v>
      </c>
      <c r="J200" s="132" t="s">
        <v>16</v>
      </c>
      <c r="K200" s="132">
        <v>15.12</v>
      </c>
      <c r="L200" s="132">
        <f t="shared" si="3"/>
        <v>2386.2700000000013</v>
      </c>
      <c r="M200" s="135">
        <v>25</v>
      </c>
    </row>
    <row r="201" spans="1:33" x14ac:dyDescent="0.25">
      <c r="A201" s="135">
        <v>4961</v>
      </c>
      <c r="B201" s="133">
        <v>40876</v>
      </c>
      <c r="C201" s="134">
        <v>5970</v>
      </c>
      <c r="D201" s="132">
        <v>1732</v>
      </c>
      <c r="E201" s="132">
        <v>1732</v>
      </c>
      <c r="F201" s="135" t="s">
        <v>0</v>
      </c>
      <c r="G201" s="132" t="s">
        <v>48</v>
      </c>
      <c r="H201" s="132" t="s">
        <v>51</v>
      </c>
      <c r="I201" s="132" t="s">
        <v>2</v>
      </c>
      <c r="J201" s="132" t="s">
        <v>16</v>
      </c>
      <c r="K201" s="132">
        <v>15.24</v>
      </c>
      <c r="L201" s="132">
        <f t="shared" si="3"/>
        <v>2401.5100000000011</v>
      </c>
      <c r="M201" s="135">
        <v>25</v>
      </c>
    </row>
    <row r="202" spans="1:33" x14ac:dyDescent="0.25">
      <c r="A202" s="135">
        <v>4965</v>
      </c>
      <c r="B202" s="133">
        <v>40877</v>
      </c>
      <c r="C202" s="134">
        <v>5971</v>
      </c>
      <c r="D202" s="132">
        <v>1113</v>
      </c>
      <c r="E202" s="132">
        <v>1130</v>
      </c>
      <c r="F202" s="135" t="s">
        <v>0</v>
      </c>
      <c r="G202" s="132" t="s">
        <v>48</v>
      </c>
      <c r="H202" s="132" t="s">
        <v>51</v>
      </c>
      <c r="I202" s="132" t="s">
        <v>32</v>
      </c>
      <c r="J202" s="132" t="s">
        <v>16</v>
      </c>
      <c r="K202" s="132">
        <v>9.9600000000000009</v>
      </c>
      <c r="L202" s="132">
        <f t="shared" si="3"/>
        <v>2411.4700000000012</v>
      </c>
      <c r="M202" s="135">
        <v>25</v>
      </c>
    </row>
    <row r="203" spans="1:33" x14ac:dyDescent="0.25">
      <c r="A203" s="135">
        <v>4966</v>
      </c>
      <c r="B203" s="133">
        <v>40877</v>
      </c>
      <c r="C203" s="134">
        <v>6065</v>
      </c>
      <c r="D203" s="132">
        <v>1217</v>
      </c>
      <c r="E203" s="132">
        <v>1237</v>
      </c>
      <c r="F203" s="135" t="s">
        <v>0</v>
      </c>
      <c r="G203" s="132" t="s">
        <v>46</v>
      </c>
      <c r="H203" s="132" t="s">
        <v>66</v>
      </c>
      <c r="I203" s="132" t="s">
        <v>31</v>
      </c>
      <c r="J203" s="132" t="s">
        <v>16</v>
      </c>
      <c r="K203" s="132">
        <v>10.63</v>
      </c>
      <c r="L203" s="132">
        <f t="shared" si="3"/>
        <v>2422.1000000000013</v>
      </c>
      <c r="M203" s="135">
        <v>25</v>
      </c>
    </row>
    <row r="204" spans="1:33" x14ac:dyDescent="0.25">
      <c r="A204" s="135">
        <v>4967</v>
      </c>
      <c r="B204" s="133">
        <v>40877</v>
      </c>
      <c r="C204" s="134">
        <v>5972</v>
      </c>
      <c r="D204" s="132">
        <v>1235</v>
      </c>
      <c r="E204" s="132">
        <v>1255</v>
      </c>
      <c r="F204" s="135" t="s">
        <v>0</v>
      </c>
      <c r="G204" s="132" t="s">
        <v>48</v>
      </c>
      <c r="H204" s="132" t="s">
        <v>51</v>
      </c>
      <c r="I204" s="132" t="s">
        <v>2</v>
      </c>
      <c r="J204" s="132" t="s">
        <v>16</v>
      </c>
      <c r="K204" s="132">
        <v>15.06</v>
      </c>
      <c r="L204" s="132">
        <f t="shared" si="3"/>
        <v>2437.1600000000012</v>
      </c>
      <c r="M204" s="135">
        <v>25</v>
      </c>
    </row>
    <row r="205" spans="1:33" x14ac:dyDescent="0.25">
      <c r="A205" s="135">
        <v>4968</v>
      </c>
      <c r="B205" s="133">
        <v>40877</v>
      </c>
      <c r="C205" s="134">
        <v>6066</v>
      </c>
      <c r="D205" s="132">
        <v>1242</v>
      </c>
      <c r="E205" s="132">
        <v>1300</v>
      </c>
      <c r="F205" s="135" t="s">
        <v>0</v>
      </c>
      <c r="G205" s="132" t="s">
        <v>46</v>
      </c>
      <c r="H205" s="132" t="s">
        <v>66</v>
      </c>
      <c r="I205" s="132" t="s">
        <v>31</v>
      </c>
      <c r="J205" s="132" t="s">
        <v>16</v>
      </c>
      <c r="K205" s="132">
        <v>12.64</v>
      </c>
      <c r="L205" s="132">
        <f t="shared" si="3"/>
        <v>2449.8000000000011</v>
      </c>
      <c r="M205" s="135">
        <v>25</v>
      </c>
    </row>
    <row r="206" spans="1:33" x14ac:dyDescent="0.25">
      <c r="E206" s="137"/>
      <c r="F206" s="138"/>
      <c r="G206" s="137"/>
      <c r="H206" s="137"/>
      <c r="I206" s="137"/>
      <c r="J206" s="137"/>
      <c r="K206" s="137"/>
      <c r="L206" s="137"/>
      <c r="M206" s="138"/>
    </row>
    <row r="207" spans="1:33" ht="23.25" x14ac:dyDescent="0.35">
      <c r="A207" s="140" t="s">
        <v>390</v>
      </c>
      <c r="B207" s="141"/>
      <c r="C207" s="142"/>
      <c r="D207" s="141"/>
      <c r="E207" s="38"/>
      <c r="F207" s="112"/>
      <c r="G207" s="113"/>
      <c r="H207" s="113"/>
      <c r="I207" s="113"/>
      <c r="J207" s="113"/>
      <c r="K207" s="113"/>
      <c r="L207" s="113"/>
      <c r="M207" s="112"/>
    </row>
    <row r="208" spans="1:33" x14ac:dyDescent="0.25">
      <c r="A208" s="112"/>
      <c r="B208" s="113"/>
      <c r="C208" s="110"/>
      <c r="D208" s="113"/>
      <c r="E208" s="113"/>
      <c r="F208" s="112"/>
      <c r="G208" s="113"/>
      <c r="H208" s="113"/>
      <c r="I208" s="113"/>
      <c r="J208" s="113"/>
      <c r="K208" s="113"/>
      <c r="L208" s="113"/>
      <c r="M208" s="112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  <c r="Z208" s="28"/>
      <c r="AA208" s="28"/>
      <c r="AB208" s="28"/>
      <c r="AC208" s="28"/>
      <c r="AD208" s="28"/>
      <c r="AE208" s="28"/>
      <c r="AF208" s="28"/>
      <c r="AG208" s="28"/>
    </row>
    <row r="209" spans="1:33" x14ac:dyDescent="0.25">
      <c r="A209" s="112"/>
      <c r="B209" s="113"/>
      <c r="C209" s="110"/>
      <c r="D209" s="113"/>
      <c r="E209" s="113"/>
      <c r="F209" s="112"/>
      <c r="G209" s="113"/>
      <c r="H209" s="113"/>
      <c r="I209" s="113"/>
      <c r="J209" s="113"/>
      <c r="K209" s="113"/>
      <c r="L209" s="113"/>
      <c r="M209" s="112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28"/>
      <c r="Z209" s="28"/>
      <c r="AA209" s="28"/>
      <c r="AB209" s="28"/>
      <c r="AC209" s="28"/>
      <c r="AD209" s="28"/>
      <c r="AE209" s="28"/>
      <c r="AF209" s="28"/>
      <c r="AG209" s="28"/>
    </row>
    <row r="210" spans="1:33" x14ac:dyDescent="0.25">
      <c r="A210" s="112"/>
      <c r="B210" s="113"/>
      <c r="C210" s="110"/>
      <c r="D210" s="113"/>
      <c r="E210" s="113"/>
      <c r="F210" s="112"/>
      <c r="G210" s="113"/>
      <c r="H210" s="113"/>
      <c r="I210" s="113"/>
      <c r="J210" s="113"/>
      <c r="K210" s="113"/>
      <c r="L210" s="113"/>
      <c r="M210" s="112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28"/>
      <c r="Z210" s="28"/>
      <c r="AA210" s="28"/>
      <c r="AB210" s="28"/>
      <c r="AC210" s="28"/>
      <c r="AD210" s="28"/>
      <c r="AE210" s="28"/>
      <c r="AF210" s="28"/>
      <c r="AG210" s="28"/>
    </row>
    <row r="211" spans="1:33" x14ac:dyDescent="0.25">
      <c r="A211" s="112"/>
      <c r="B211" s="113"/>
      <c r="C211" s="110"/>
      <c r="D211" s="113"/>
      <c r="E211" s="113"/>
      <c r="F211" s="112"/>
      <c r="G211" s="113"/>
      <c r="H211" s="113"/>
      <c r="I211" s="113"/>
      <c r="J211" s="113"/>
      <c r="K211" s="113"/>
      <c r="L211" s="113"/>
      <c r="M211" s="112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  <c r="Z211" s="28"/>
      <c r="AA211" s="28"/>
      <c r="AB211" s="28"/>
      <c r="AC211" s="28"/>
      <c r="AD211" s="28"/>
      <c r="AE211" s="28"/>
      <c r="AF211" s="28"/>
      <c r="AG211" s="28"/>
    </row>
    <row r="212" spans="1:33" x14ac:dyDescent="0.25">
      <c r="A212" s="112"/>
      <c r="B212" s="113"/>
      <c r="C212" s="110"/>
      <c r="D212" s="113"/>
      <c r="E212" s="113"/>
      <c r="F212" s="112"/>
      <c r="G212" s="113"/>
      <c r="H212" s="113"/>
      <c r="I212" s="113"/>
      <c r="J212" s="113"/>
      <c r="K212" s="113"/>
      <c r="L212" s="113"/>
      <c r="M212" s="112"/>
      <c r="N212" s="28"/>
      <c r="O212" s="28"/>
      <c r="P212" s="28"/>
      <c r="Q212" s="28"/>
      <c r="R212" s="28"/>
      <c r="S212" s="28"/>
      <c r="T212" s="28"/>
      <c r="U212" s="28"/>
      <c r="V212" s="28"/>
      <c r="W212" s="28"/>
      <c r="X212" s="28"/>
      <c r="Y212" s="28"/>
      <c r="Z212" s="28"/>
      <c r="AA212" s="28"/>
      <c r="AB212" s="28"/>
      <c r="AC212" s="28"/>
      <c r="AD212" s="28"/>
      <c r="AE212" s="28"/>
      <c r="AF212" s="28"/>
      <c r="AG212" s="28"/>
    </row>
    <row r="213" spans="1:33" x14ac:dyDescent="0.25">
      <c r="A213" s="112"/>
      <c r="B213" s="113"/>
      <c r="C213" s="110"/>
      <c r="D213" s="113"/>
      <c r="E213" s="113"/>
      <c r="F213" s="112"/>
      <c r="G213" s="113"/>
      <c r="H213" s="113"/>
      <c r="I213" s="113"/>
      <c r="J213" s="113"/>
      <c r="K213" s="113"/>
      <c r="L213" s="113"/>
      <c r="M213" s="112"/>
      <c r="N213" s="28"/>
      <c r="O213" s="28"/>
      <c r="P213" s="28"/>
      <c r="Q213" s="28"/>
      <c r="R213" s="28"/>
      <c r="S213" s="28"/>
      <c r="T213" s="28"/>
      <c r="U213" s="28"/>
      <c r="V213" s="28"/>
      <c r="W213" s="28"/>
      <c r="X213" s="28"/>
      <c r="Y213" s="28"/>
      <c r="Z213" s="28"/>
      <c r="AA213" s="28"/>
      <c r="AB213" s="28"/>
      <c r="AC213" s="28"/>
      <c r="AD213" s="28"/>
      <c r="AE213" s="28"/>
      <c r="AF213" s="28"/>
      <c r="AG213" s="28"/>
    </row>
    <row r="214" spans="1:33" x14ac:dyDescent="0.25">
      <c r="A214" s="112"/>
      <c r="B214" s="113"/>
      <c r="C214" s="110"/>
      <c r="D214" s="113"/>
      <c r="E214" s="113"/>
      <c r="F214" s="112"/>
      <c r="G214" s="113"/>
      <c r="H214" s="113"/>
      <c r="I214" s="113"/>
      <c r="J214" s="113"/>
      <c r="K214" s="113"/>
      <c r="L214" s="113"/>
      <c r="M214" s="112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  <c r="Z214" s="28"/>
      <c r="AA214" s="28"/>
      <c r="AB214" s="28"/>
      <c r="AC214" s="28"/>
      <c r="AD214" s="28"/>
      <c r="AE214" s="28"/>
      <c r="AF214" s="28"/>
      <c r="AG214" s="28"/>
    </row>
    <row r="215" spans="1:33" x14ac:dyDescent="0.25">
      <c r="A215" s="139"/>
      <c r="B215" s="113"/>
      <c r="C215" s="110"/>
      <c r="D215" s="113"/>
      <c r="E215" s="113"/>
      <c r="F215" s="112"/>
      <c r="G215" s="113"/>
      <c r="H215" s="113"/>
      <c r="I215" s="113"/>
      <c r="J215" s="113"/>
      <c r="K215" s="113"/>
      <c r="L215" s="113"/>
      <c r="M215" s="112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  <c r="Y215" s="28"/>
      <c r="Z215" s="28"/>
      <c r="AA215" s="28"/>
      <c r="AB215" s="28"/>
      <c r="AC215" s="28"/>
      <c r="AD215" s="28"/>
      <c r="AE215" s="28"/>
      <c r="AF215" s="28"/>
      <c r="AG215" s="28"/>
    </row>
    <row r="216" spans="1:33" x14ac:dyDescent="0.25">
      <c r="A216" s="112"/>
      <c r="B216" s="113"/>
      <c r="C216" s="110"/>
      <c r="D216" s="113"/>
      <c r="E216" s="113"/>
      <c r="F216" s="112"/>
      <c r="G216" s="113"/>
      <c r="H216" s="113"/>
      <c r="I216" s="113"/>
      <c r="J216" s="113"/>
      <c r="K216" s="113"/>
      <c r="L216" s="113"/>
      <c r="M216" s="112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  <c r="Y216" s="28"/>
      <c r="Z216" s="28"/>
      <c r="AA216" s="28"/>
      <c r="AB216" s="28"/>
      <c r="AC216" s="28"/>
      <c r="AD216" s="28"/>
      <c r="AE216" s="28"/>
      <c r="AF216" s="28"/>
      <c r="AG216" s="28"/>
    </row>
    <row r="217" spans="1:33" x14ac:dyDescent="0.25">
      <c r="A217" s="112"/>
      <c r="B217" s="113"/>
      <c r="C217" s="110"/>
      <c r="D217" s="113"/>
      <c r="E217" s="113"/>
      <c r="F217" s="112"/>
      <c r="G217" s="113"/>
      <c r="H217" s="113"/>
      <c r="I217" s="113"/>
      <c r="J217" s="113"/>
      <c r="K217" s="113"/>
      <c r="L217" s="113"/>
      <c r="M217" s="112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  <c r="Y217" s="28"/>
      <c r="Z217" s="28"/>
      <c r="AA217" s="28"/>
      <c r="AB217" s="28"/>
      <c r="AC217" s="28"/>
      <c r="AD217" s="28"/>
      <c r="AE217" s="28"/>
      <c r="AF217" s="28"/>
      <c r="AG217" s="28"/>
    </row>
    <row r="218" spans="1:33" x14ac:dyDescent="0.25">
      <c r="A218" s="112"/>
      <c r="B218" s="113"/>
      <c r="C218" s="110"/>
      <c r="D218" s="113"/>
      <c r="E218" s="113"/>
      <c r="F218" s="112"/>
      <c r="G218" s="113"/>
      <c r="H218" s="113"/>
      <c r="I218" s="113"/>
      <c r="J218" s="113"/>
      <c r="K218" s="113"/>
      <c r="L218" s="113"/>
      <c r="M218" s="112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  <c r="AC218" s="28"/>
      <c r="AD218" s="28"/>
      <c r="AE218" s="28"/>
      <c r="AF218" s="28"/>
      <c r="AG218" s="28"/>
    </row>
    <row r="219" spans="1:33" x14ac:dyDescent="0.25">
      <c r="A219" s="112"/>
      <c r="B219" s="113"/>
      <c r="C219" s="110"/>
      <c r="D219" s="113"/>
      <c r="E219" s="113"/>
      <c r="F219" s="112"/>
      <c r="G219" s="113"/>
      <c r="H219" s="113"/>
      <c r="I219" s="113"/>
      <c r="J219" s="113"/>
      <c r="K219" s="113"/>
      <c r="L219" s="113"/>
      <c r="M219" s="112"/>
      <c r="N219" s="28"/>
      <c r="O219" s="28"/>
      <c r="P219" s="28"/>
      <c r="Q219" s="28"/>
      <c r="R219" s="28"/>
      <c r="S219" s="28"/>
      <c r="T219" s="28"/>
      <c r="U219" s="28"/>
      <c r="V219" s="28"/>
      <c r="W219" s="28"/>
      <c r="X219" s="28"/>
      <c r="Y219" s="28"/>
      <c r="Z219" s="28"/>
      <c r="AA219" s="28"/>
      <c r="AB219" s="28"/>
      <c r="AC219" s="28"/>
      <c r="AD219" s="28"/>
      <c r="AE219" s="28"/>
      <c r="AF219" s="28"/>
      <c r="AG219" s="28"/>
    </row>
    <row r="220" spans="1:33" x14ac:dyDescent="0.25">
      <c r="A220" s="112"/>
      <c r="B220" s="113"/>
      <c r="C220" s="110"/>
      <c r="D220" s="113"/>
      <c r="E220" s="113"/>
      <c r="F220" s="112"/>
      <c r="G220" s="113"/>
      <c r="H220" s="113"/>
      <c r="I220" s="113"/>
      <c r="J220" s="113"/>
      <c r="K220" s="113"/>
      <c r="L220" s="113"/>
      <c r="M220" s="112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  <c r="Z220" s="28"/>
      <c r="AA220" s="28"/>
      <c r="AB220" s="28"/>
      <c r="AC220" s="28"/>
      <c r="AD220" s="28"/>
      <c r="AE220" s="28"/>
      <c r="AF220" s="28"/>
      <c r="AG220" s="28"/>
    </row>
    <row r="221" spans="1:33" x14ac:dyDescent="0.25">
      <c r="A221" s="112"/>
      <c r="B221" s="113"/>
      <c r="C221" s="110"/>
      <c r="D221" s="113"/>
      <c r="E221" s="113"/>
      <c r="F221" s="112"/>
      <c r="G221" s="113"/>
      <c r="H221" s="113"/>
      <c r="I221" s="113"/>
      <c r="J221" s="113"/>
      <c r="K221" s="113"/>
      <c r="L221" s="113"/>
      <c r="M221" s="112"/>
      <c r="N221" s="28"/>
      <c r="O221" s="28"/>
      <c r="P221" s="28"/>
      <c r="Q221" s="28"/>
      <c r="R221" s="28"/>
      <c r="S221" s="28"/>
      <c r="T221" s="28"/>
      <c r="U221" s="28"/>
      <c r="V221" s="28"/>
      <c r="W221" s="28"/>
      <c r="X221" s="28"/>
      <c r="Y221" s="28"/>
      <c r="Z221" s="28"/>
      <c r="AA221" s="28"/>
      <c r="AB221" s="28"/>
      <c r="AC221" s="28"/>
      <c r="AD221" s="28"/>
      <c r="AE221" s="28"/>
      <c r="AF221" s="28"/>
      <c r="AG221" s="28"/>
    </row>
    <row r="222" spans="1:33" x14ac:dyDescent="0.25">
      <c r="A222" s="112"/>
      <c r="B222" s="113"/>
      <c r="C222" s="110"/>
      <c r="D222" s="113"/>
      <c r="E222" s="113"/>
      <c r="F222" s="112"/>
      <c r="G222" s="113"/>
      <c r="H222" s="113"/>
      <c r="I222" s="113"/>
      <c r="J222" s="113"/>
      <c r="K222" s="113"/>
      <c r="L222" s="113"/>
      <c r="M222" s="112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  <c r="Y222" s="28"/>
      <c r="Z222" s="28"/>
      <c r="AA222" s="28"/>
      <c r="AB222" s="28"/>
      <c r="AC222" s="28"/>
      <c r="AD222" s="28"/>
      <c r="AE222" s="28"/>
      <c r="AF222" s="28"/>
      <c r="AG222" s="28"/>
    </row>
    <row r="223" spans="1:33" x14ac:dyDescent="0.25">
      <c r="A223" s="112"/>
      <c r="B223" s="113"/>
      <c r="C223" s="110"/>
      <c r="D223" s="113"/>
      <c r="E223" s="113"/>
      <c r="F223" s="112"/>
      <c r="G223" s="113"/>
      <c r="H223" s="113"/>
      <c r="I223" s="113"/>
      <c r="J223" s="113"/>
      <c r="K223" s="113"/>
      <c r="L223" s="113"/>
      <c r="M223" s="112"/>
      <c r="N223" s="28"/>
      <c r="O223" s="28"/>
      <c r="P223" s="28"/>
      <c r="Q223" s="28"/>
      <c r="R223" s="28"/>
      <c r="S223" s="28"/>
      <c r="T223" s="28"/>
      <c r="U223" s="28"/>
      <c r="V223" s="28"/>
      <c r="W223" s="28"/>
      <c r="X223" s="28"/>
      <c r="Y223" s="28"/>
      <c r="Z223" s="28"/>
      <c r="AA223" s="28"/>
      <c r="AB223" s="28"/>
      <c r="AC223" s="28"/>
      <c r="AD223" s="28"/>
      <c r="AE223" s="28"/>
      <c r="AF223" s="28"/>
      <c r="AG223" s="28"/>
    </row>
    <row r="224" spans="1:33" x14ac:dyDescent="0.25">
      <c r="A224" s="112"/>
      <c r="B224" s="113"/>
      <c r="C224" s="110"/>
      <c r="D224" s="113"/>
      <c r="E224" s="113"/>
      <c r="F224" s="112"/>
      <c r="G224" s="113"/>
      <c r="H224" s="113"/>
      <c r="I224" s="113"/>
      <c r="J224" s="113"/>
      <c r="K224" s="113"/>
      <c r="L224" s="113"/>
      <c r="M224" s="112"/>
      <c r="N224" s="28"/>
      <c r="O224" s="28"/>
      <c r="P224" s="28"/>
      <c r="Q224" s="28"/>
      <c r="R224" s="28"/>
      <c r="S224" s="28"/>
      <c r="T224" s="28"/>
      <c r="U224" s="28"/>
      <c r="V224" s="28"/>
      <c r="W224" s="28"/>
      <c r="X224" s="28"/>
      <c r="Y224" s="28"/>
      <c r="Z224" s="28"/>
      <c r="AA224" s="28"/>
      <c r="AB224" s="28"/>
      <c r="AC224" s="28"/>
      <c r="AD224" s="28"/>
      <c r="AE224" s="28"/>
      <c r="AF224" s="28"/>
      <c r="AG224" s="28"/>
    </row>
    <row r="225" spans="1:33" x14ac:dyDescent="0.25">
      <c r="A225" s="112"/>
      <c r="B225" s="113"/>
      <c r="C225" s="110"/>
      <c r="D225" s="113"/>
      <c r="E225" s="113"/>
      <c r="F225" s="112"/>
      <c r="G225" s="113"/>
      <c r="H225" s="113"/>
      <c r="I225" s="113"/>
      <c r="J225" s="113"/>
      <c r="K225" s="113"/>
      <c r="L225" s="113"/>
      <c r="M225" s="112"/>
      <c r="N225" s="28"/>
      <c r="O225" s="28"/>
      <c r="P225" s="28"/>
      <c r="Q225" s="28"/>
      <c r="R225" s="28"/>
      <c r="S225" s="28"/>
      <c r="T225" s="28"/>
      <c r="U225" s="28"/>
      <c r="V225" s="28"/>
      <c r="W225" s="28"/>
      <c r="X225" s="28"/>
      <c r="Y225" s="28"/>
      <c r="Z225" s="28"/>
      <c r="AA225" s="28"/>
      <c r="AB225" s="28"/>
      <c r="AC225" s="28"/>
      <c r="AD225" s="28"/>
      <c r="AE225" s="28"/>
      <c r="AF225" s="28"/>
      <c r="AG225" s="28"/>
    </row>
    <row r="226" spans="1:33" x14ac:dyDescent="0.25">
      <c r="A226" s="112"/>
      <c r="B226" s="113"/>
      <c r="C226" s="110"/>
      <c r="D226" s="113"/>
      <c r="E226" s="113"/>
      <c r="F226" s="112"/>
      <c r="G226" s="113"/>
      <c r="H226" s="113"/>
      <c r="I226" s="113"/>
      <c r="J226" s="113"/>
      <c r="K226" s="113"/>
      <c r="L226" s="113"/>
      <c r="M226" s="112"/>
      <c r="N226" s="28"/>
      <c r="O226" s="28"/>
      <c r="P226" s="28"/>
      <c r="Q226" s="28"/>
      <c r="R226" s="28"/>
      <c r="S226" s="28"/>
      <c r="T226" s="28"/>
      <c r="U226" s="28"/>
      <c r="V226" s="28"/>
      <c r="W226" s="28"/>
      <c r="X226" s="28"/>
      <c r="Y226" s="28"/>
      <c r="Z226" s="28"/>
      <c r="AA226" s="28"/>
      <c r="AB226" s="28"/>
      <c r="AC226" s="28"/>
      <c r="AD226" s="28"/>
      <c r="AE226" s="28"/>
      <c r="AF226" s="28"/>
      <c r="AG226" s="28"/>
    </row>
    <row r="227" spans="1:33" x14ac:dyDescent="0.25">
      <c r="A227" s="112"/>
      <c r="B227" s="113"/>
      <c r="C227" s="110"/>
      <c r="D227" s="113"/>
      <c r="E227" s="113"/>
      <c r="F227" s="112"/>
      <c r="G227" s="113"/>
      <c r="H227" s="113"/>
      <c r="I227" s="113"/>
      <c r="J227" s="113"/>
      <c r="K227" s="113"/>
      <c r="L227" s="113"/>
      <c r="M227" s="112"/>
      <c r="N227" s="28"/>
      <c r="O227" s="28"/>
      <c r="P227" s="28"/>
      <c r="Q227" s="28"/>
      <c r="R227" s="28"/>
      <c r="S227" s="28"/>
      <c r="T227" s="28"/>
      <c r="U227" s="28"/>
      <c r="V227" s="28"/>
      <c r="W227" s="28"/>
      <c r="X227" s="28"/>
      <c r="Y227" s="28"/>
      <c r="Z227" s="28"/>
      <c r="AA227" s="28"/>
      <c r="AB227" s="28"/>
      <c r="AC227" s="28"/>
      <c r="AD227" s="28"/>
      <c r="AE227" s="28"/>
      <c r="AF227" s="28"/>
      <c r="AG227" s="28"/>
    </row>
    <row r="228" spans="1:33" x14ac:dyDescent="0.25">
      <c r="A228" s="112"/>
      <c r="B228" s="113"/>
      <c r="C228" s="110"/>
      <c r="D228" s="113"/>
      <c r="E228" s="113"/>
      <c r="F228" s="112"/>
      <c r="G228" s="113"/>
      <c r="H228" s="113"/>
      <c r="I228" s="113"/>
      <c r="J228" s="113"/>
      <c r="K228" s="113"/>
      <c r="L228" s="113"/>
      <c r="M228" s="112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  <c r="Z228" s="28"/>
      <c r="AA228" s="28"/>
      <c r="AB228" s="28"/>
      <c r="AC228" s="28"/>
      <c r="AD228" s="28"/>
      <c r="AE228" s="28"/>
      <c r="AF228" s="28"/>
      <c r="AG228" s="28"/>
    </row>
    <row r="229" spans="1:33" x14ac:dyDescent="0.25">
      <c r="A229" s="112"/>
      <c r="B229" s="113"/>
      <c r="C229" s="110"/>
      <c r="D229" s="113"/>
      <c r="E229" s="113"/>
      <c r="F229" s="112"/>
      <c r="G229" s="113"/>
      <c r="H229" s="113"/>
      <c r="I229" s="113"/>
      <c r="J229" s="113"/>
      <c r="K229" s="113"/>
      <c r="L229" s="113"/>
      <c r="M229" s="112"/>
      <c r="N229" s="28"/>
      <c r="O229" s="28"/>
      <c r="P229" s="28"/>
      <c r="Q229" s="28"/>
      <c r="R229" s="28"/>
      <c r="S229" s="28"/>
      <c r="T229" s="28"/>
      <c r="U229" s="28"/>
      <c r="V229" s="28"/>
      <c r="W229" s="28"/>
      <c r="X229" s="28"/>
      <c r="Y229" s="28"/>
      <c r="Z229" s="28"/>
      <c r="AA229" s="28"/>
      <c r="AB229" s="28"/>
      <c r="AC229" s="28"/>
      <c r="AD229" s="28"/>
      <c r="AE229" s="28"/>
      <c r="AF229" s="28"/>
      <c r="AG229" s="28"/>
    </row>
    <row r="230" spans="1:33" x14ac:dyDescent="0.25">
      <c r="A230" s="112"/>
      <c r="B230" s="113"/>
      <c r="C230" s="110"/>
      <c r="D230" s="113"/>
      <c r="E230" s="113"/>
      <c r="F230" s="112"/>
      <c r="G230" s="113"/>
      <c r="H230" s="113"/>
      <c r="I230" s="113"/>
      <c r="J230" s="113"/>
      <c r="K230" s="113"/>
      <c r="L230" s="113"/>
      <c r="M230" s="112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  <c r="Z230" s="28"/>
      <c r="AA230" s="28"/>
      <c r="AB230" s="28"/>
      <c r="AC230" s="28"/>
      <c r="AD230" s="28"/>
      <c r="AE230" s="28"/>
      <c r="AF230" s="28"/>
      <c r="AG230" s="28"/>
    </row>
    <row r="231" spans="1:33" x14ac:dyDescent="0.25">
      <c r="A231" s="112"/>
      <c r="B231" s="113"/>
      <c r="C231" s="110"/>
      <c r="D231" s="113"/>
      <c r="E231" s="113"/>
      <c r="F231" s="112"/>
      <c r="G231" s="113"/>
      <c r="H231" s="113"/>
      <c r="I231" s="113"/>
      <c r="J231" s="113"/>
      <c r="K231" s="113"/>
      <c r="L231" s="113"/>
      <c r="M231" s="112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  <c r="Z231" s="28"/>
      <c r="AA231" s="28"/>
      <c r="AB231" s="28"/>
      <c r="AC231" s="28"/>
      <c r="AD231" s="28"/>
      <c r="AE231" s="28"/>
      <c r="AF231" s="28"/>
      <c r="AG231" s="28"/>
    </row>
    <row r="232" spans="1:33" x14ac:dyDescent="0.25">
      <c r="A232" s="112"/>
      <c r="B232" s="113"/>
      <c r="C232" s="110"/>
      <c r="D232" s="113"/>
      <c r="E232" s="113"/>
      <c r="F232" s="112"/>
      <c r="G232" s="113"/>
      <c r="H232" s="113"/>
      <c r="I232" s="113"/>
      <c r="J232" s="113"/>
      <c r="K232" s="113"/>
      <c r="L232" s="113"/>
      <c r="M232" s="112"/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28"/>
      <c r="Y232" s="28"/>
      <c r="Z232" s="28"/>
      <c r="AA232" s="28"/>
      <c r="AB232" s="28"/>
      <c r="AC232" s="28"/>
      <c r="AD232" s="28"/>
      <c r="AE232" s="28"/>
      <c r="AF232" s="28"/>
      <c r="AG232" s="28"/>
    </row>
    <row r="233" spans="1:33" x14ac:dyDescent="0.25">
      <c r="A233" s="112"/>
      <c r="B233" s="113"/>
      <c r="C233" s="110"/>
      <c r="D233" s="113"/>
      <c r="E233" s="113"/>
      <c r="F233" s="112"/>
      <c r="G233" s="113"/>
      <c r="H233" s="113"/>
      <c r="I233" s="113"/>
      <c r="J233" s="113"/>
      <c r="K233" s="113"/>
      <c r="L233" s="113"/>
      <c r="M233" s="112"/>
      <c r="N233" s="28"/>
      <c r="O233" s="28"/>
      <c r="P233" s="28"/>
      <c r="Q233" s="28"/>
      <c r="R233" s="28"/>
      <c r="S233" s="28"/>
      <c r="T233" s="28"/>
      <c r="U233" s="28"/>
      <c r="V233" s="28"/>
      <c r="W233" s="28"/>
      <c r="X233" s="28"/>
      <c r="Y233" s="28"/>
      <c r="Z233" s="28"/>
      <c r="AA233" s="28"/>
      <c r="AB233" s="28"/>
      <c r="AC233" s="28"/>
      <c r="AD233" s="28"/>
      <c r="AE233" s="28"/>
      <c r="AF233" s="28"/>
      <c r="AG233" s="28"/>
    </row>
    <row r="234" spans="1:33" x14ac:dyDescent="0.25">
      <c r="A234" s="112"/>
      <c r="B234" s="113"/>
      <c r="C234" s="110"/>
      <c r="D234" s="113"/>
      <c r="E234" s="113"/>
      <c r="F234" s="112"/>
      <c r="G234" s="113"/>
      <c r="H234" s="113"/>
      <c r="I234" s="113"/>
      <c r="J234" s="113"/>
      <c r="K234" s="113"/>
      <c r="L234" s="113"/>
      <c r="M234" s="112"/>
      <c r="N234" s="28"/>
      <c r="O234" s="28"/>
      <c r="P234" s="28"/>
      <c r="Q234" s="28"/>
      <c r="R234" s="28"/>
      <c r="S234" s="28"/>
      <c r="T234" s="28"/>
      <c r="U234" s="28"/>
      <c r="V234" s="28"/>
      <c r="W234" s="28"/>
      <c r="X234" s="28"/>
      <c r="Y234" s="28"/>
      <c r="Z234" s="28"/>
      <c r="AA234" s="28"/>
      <c r="AB234" s="28"/>
      <c r="AC234" s="28"/>
      <c r="AD234" s="28"/>
      <c r="AE234" s="28"/>
      <c r="AF234" s="28"/>
      <c r="AG234" s="28"/>
    </row>
    <row r="235" spans="1:33" x14ac:dyDescent="0.25">
      <c r="A235" s="112"/>
      <c r="B235" s="113"/>
      <c r="C235" s="110"/>
      <c r="D235" s="113"/>
      <c r="E235" s="113"/>
      <c r="F235" s="112"/>
      <c r="G235" s="113"/>
      <c r="H235" s="113"/>
      <c r="I235" s="113"/>
      <c r="J235" s="113"/>
      <c r="K235" s="113"/>
      <c r="L235" s="113"/>
      <c r="M235" s="112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  <c r="Z235" s="28"/>
      <c r="AA235" s="28"/>
      <c r="AB235" s="28"/>
      <c r="AC235" s="28"/>
      <c r="AD235" s="28"/>
      <c r="AE235" s="28"/>
      <c r="AF235" s="28"/>
      <c r="AG235" s="28"/>
    </row>
    <row r="236" spans="1:33" x14ac:dyDescent="0.25">
      <c r="A236" s="112"/>
      <c r="B236" s="113"/>
      <c r="C236" s="110"/>
      <c r="D236" s="113"/>
      <c r="E236" s="113"/>
      <c r="F236" s="112"/>
      <c r="G236" s="113"/>
      <c r="H236" s="113"/>
      <c r="I236" s="113"/>
      <c r="J236" s="113"/>
      <c r="K236" s="113"/>
      <c r="L236" s="113"/>
      <c r="M236" s="112"/>
      <c r="N236" s="28"/>
      <c r="O236" s="28"/>
      <c r="P236" s="28"/>
      <c r="Q236" s="28"/>
      <c r="R236" s="28"/>
      <c r="S236" s="28"/>
      <c r="T236" s="28"/>
      <c r="U236" s="28"/>
      <c r="V236" s="28"/>
      <c r="W236" s="28"/>
      <c r="X236" s="28"/>
      <c r="Y236" s="28"/>
      <c r="Z236" s="28"/>
      <c r="AA236" s="28"/>
      <c r="AB236" s="28"/>
      <c r="AC236" s="28"/>
      <c r="AD236" s="28"/>
      <c r="AE236" s="28"/>
      <c r="AF236" s="28"/>
      <c r="AG236" s="28"/>
    </row>
    <row r="237" spans="1:33" x14ac:dyDescent="0.25">
      <c r="A237" s="112"/>
      <c r="B237" s="113"/>
      <c r="C237" s="110"/>
      <c r="D237" s="113"/>
      <c r="E237" s="113"/>
      <c r="F237" s="112"/>
      <c r="G237" s="113"/>
      <c r="H237" s="113"/>
      <c r="I237" s="113"/>
      <c r="J237" s="113"/>
      <c r="K237" s="113"/>
      <c r="L237" s="113"/>
      <c r="M237" s="112"/>
      <c r="N237" s="28"/>
      <c r="O237" s="28"/>
      <c r="P237" s="28"/>
      <c r="Q237" s="28"/>
      <c r="R237" s="28"/>
      <c r="S237" s="28"/>
      <c r="T237" s="28"/>
      <c r="U237" s="28"/>
      <c r="V237" s="28"/>
      <c r="W237" s="28"/>
      <c r="X237" s="28"/>
      <c r="Y237" s="28"/>
      <c r="Z237" s="28"/>
      <c r="AA237" s="28"/>
      <c r="AB237" s="28"/>
      <c r="AC237" s="28"/>
      <c r="AD237" s="28"/>
      <c r="AE237" s="28"/>
      <c r="AF237" s="28"/>
      <c r="AG237" s="28"/>
    </row>
    <row r="238" spans="1:33" x14ac:dyDescent="0.25">
      <c r="A238" s="112"/>
      <c r="B238" s="113"/>
      <c r="C238" s="110"/>
      <c r="D238" s="113"/>
      <c r="E238" s="113"/>
      <c r="F238" s="112"/>
      <c r="G238" s="113"/>
      <c r="H238" s="113"/>
      <c r="I238" s="113"/>
      <c r="J238" s="113"/>
      <c r="K238" s="113"/>
      <c r="L238" s="113"/>
      <c r="M238" s="112"/>
      <c r="N238" s="28"/>
      <c r="O238" s="28"/>
      <c r="P238" s="28"/>
      <c r="Q238" s="28"/>
      <c r="R238" s="28"/>
      <c r="S238" s="28"/>
      <c r="T238" s="28"/>
      <c r="U238" s="28"/>
      <c r="V238" s="28"/>
      <c r="W238" s="28"/>
      <c r="X238" s="28"/>
      <c r="Y238" s="28"/>
      <c r="Z238" s="28"/>
      <c r="AA238" s="28"/>
      <c r="AB238" s="28"/>
      <c r="AC238" s="28"/>
      <c r="AD238" s="28"/>
      <c r="AE238" s="28"/>
      <c r="AF238" s="28"/>
      <c r="AG238" s="28"/>
    </row>
    <row r="239" spans="1:33" x14ac:dyDescent="0.25">
      <c r="A239" s="112"/>
      <c r="B239" s="113"/>
      <c r="C239" s="110"/>
      <c r="D239" s="113"/>
      <c r="E239" s="113"/>
      <c r="F239" s="112"/>
      <c r="G239" s="113"/>
      <c r="H239" s="113"/>
      <c r="I239" s="113"/>
      <c r="J239" s="113"/>
      <c r="K239" s="113"/>
      <c r="L239" s="113"/>
      <c r="M239" s="112"/>
      <c r="N239" s="28"/>
      <c r="O239" s="28"/>
      <c r="P239" s="28"/>
      <c r="Q239" s="28"/>
      <c r="R239" s="28"/>
      <c r="S239" s="28"/>
      <c r="T239" s="28"/>
      <c r="U239" s="28"/>
      <c r="V239" s="28"/>
      <c r="W239" s="28"/>
      <c r="X239" s="28"/>
      <c r="Y239" s="28"/>
      <c r="Z239" s="28"/>
      <c r="AA239" s="28"/>
      <c r="AB239" s="28"/>
      <c r="AC239" s="28"/>
      <c r="AD239" s="28"/>
      <c r="AE239" s="28"/>
      <c r="AF239" s="28"/>
      <c r="AG239" s="28"/>
    </row>
    <row r="240" spans="1:33" x14ac:dyDescent="0.25">
      <c r="A240" s="28"/>
      <c r="B240" s="28"/>
      <c r="C240" s="28"/>
      <c r="D240" s="28"/>
      <c r="E240" s="28"/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  <c r="R240" s="28"/>
      <c r="S240" s="28"/>
      <c r="T240" s="28"/>
      <c r="U240" s="28"/>
      <c r="V240" s="28"/>
      <c r="W240" s="28"/>
      <c r="X240" s="28"/>
      <c r="Y240" s="28"/>
      <c r="Z240" s="28"/>
      <c r="AA240" s="28"/>
      <c r="AB240" s="28"/>
      <c r="AC240" s="28"/>
      <c r="AD240" s="28"/>
      <c r="AE240" s="28"/>
      <c r="AF240" s="28"/>
      <c r="AG240" s="28"/>
    </row>
    <row r="241" spans="1:33" x14ac:dyDescent="0.25">
      <c r="A241" s="28"/>
      <c r="B241" s="28"/>
      <c r="C241" s="28"/>
      <c r="D241" s="28"/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28"/>
      <c r="Y241" s="28"/>
      <c r="Z241" s="28"/>
      <c r="AA241" s="28"/>
      <c r="AB241" s="28"/>
      <c r="AC241" s="28"/>
      <c r="AD241" s="28"/>
      <c r="AE241" s="28"/>
      <c r="AF241" s="28"/>
      <c r="AG241" s="28"/>
    </row>
    <row r="242" spans="1:33" x14ac:dyDescent="0.25">
      <c r="A242" s="28"/>
      <c r="B242" s="28"/>
      <c r="C242" s="28"/>
      <c r="D242" s="28"/>
      <c r="E242" s="28"/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28"/>
      <c r="Z242" s="28"/>
      <c r="AA242" s="28"/>
      <c r="AB242" s="28"/>
      <c r="AC242" s="28"/>
      <c r="AD242" s="28"/>
      <c r="AE242" s="28"/>
      <c r="AF242" s="28"/>
      <c r="AG242" s="28"/>
    </row>
    <row r="243" spans="1:33" x14ac:dyDescent="0.25">
      <c r="A243" s="28"/>
      <c r="B243" s="28"/>
      <c r="C243" s="28"/>
      <c r="D243" s="28"/>
      <c r="E243" s="28"/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28"/>
      <c r="W243" s="28"/>
      <c r="X243" s="28"/>
      <c r="Y243" s="28"/>
      <c r="Z243" s="28"/>
      <c r="AA243" s="28"/>
      <c r="AB243" s="28"/>
      <c r="AC243" s="28"/>
      <c r="AD243" s="28"/>
      <c r="AE243" s="28"/>
      <c r="AF243" s="28"/>
      <c r="AG243" s="28"/>
    </row>
    <row r="244" spans="1:33" x14ac:dyDescent="0.25">
      <c r="A244" s="28"/>
      <c r="B244" s="28"/>
      <c r="C244" s="28"/>
      <c r="D244" s="28"/>
      <c r="E244" s="28"/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  <c r="R244" s="28"/>
      <c r="S244" s="28"/>
      <c r="T244" s="28"/>
      <c r="U244" s="28"/>
      <c r="V244" s="28"/>
      <c r="W244" s="28"/>
      <c r="X244" s="28"/>
      <c r="Y244" s="28"/>
      <c r="Z244" s="28"/>
      <c r="AA244" s="28"/>
      <c r="AB244" s="28"/>
      <c r="AC244" s="28"/>
      <c r="AD244" s="28"/>
      <c r="AE244" s="28"/>
      <c r="AF244" s="28"/>
      <c r="AG244" s="28"/>
    </row>
    <row r="245" spans="1:33" x14ac:dyDescent="0.25">
      <c r="A245" s="28"/>
      <c r="B245" s="28"/>
      <c r="C245" s="28"/>
      <c r="D245" s="28"/>
      <c r="E245" s="28"/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W245" s="28"/>
      <c r="X245" s="28"/>
      <c r="Y245" s="28"/>
      <c r="Z245" s="28"/>
      <c r="AA245" s="28"/>
      <c r="AB245" s="28"/>
      <c r="AC245" s="28"/>
      <c r="AD245" s="28"/>
      <c r="AE245" s="28"/>
      <c r="AF245" s="28"/>
      <c r="AG245" s="28"/>
    </row>
    <row r="246" spans="1:33" x14ac:dyDescent="0.25">
      <c r="A246" s="28"/>
      <c r="B246" s="28"/>
      <c r="C246" s="28"/>
      <c r="D246" s="28"/>
      <c r="E246" s="28"/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  <c r="R246" s="28"/>
      <c r="S246" s="28"/>
      <c r="T246" s="28"/>
      <c r="U246" s="28"/>
      <c r="V246" s="28"/>
      <c r="W246" s="28"/>
      <c r="X246" s="28"/>
      <c r="Y246" s="28"/>
      <c r="Z246" s="28"/>
      <c r="AA246" s="28"/>
      <c r="AB246" s="28"/>
      <c r="AC246" s="28"/>
      <c r="AD246" s="28"/>
      <c r="AE246" s="28"/>
      <c r="AF246" s="28"/>
      <c r="AG246" s="28"/>
    </row>
    <row r="247" spans="1:33" x14ac:dyDescent="0.25">
      <c r="A247" s="28"/>
      <c r="B247" s="28"/>
      <c r="C247" s="28"/>
      <c r="D247" s="28"/>
      <c r="E247" s="28"/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  <c r="R247" s="28"/>
      <c r="S247" s="28"/>
      <c r="T247" s="28"/>
      <c r="U247" s="28"/>
      <c r="V247" s="28"/>
      <c r="W247" s="28"/>
      <c r="X247" s="28"/>
      <c r="Y247" s="28"/>
      <c r="Z247" s="28"/>
      <c r="AA247" s="28"/>
      <c r="AB247" s="28"/>
      <c r="AC247" s="28"/>
      <c r="AD247" s="28"/>
      <c r="AE247" s="28"/>
      <c r="AF247" s="28"/>
      <c r="AG247" s="28"/>
    </row>
    <row r="248" spans="1:33" x14ac:dyDescent="0.25">
      <c r="A248" s="28"/>
      <c r="B248" s="28"/>
      <c r="C248" s="28"/>
      <c r="D248" s="28"/>
      <c r="E248" s="28"/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  <c r="R248" s="28"/>
      <c r="S248" s="28"/>
      <c r="T248" s="28"/>
      <c r="U248" s="28"/>
      <c r="V248" s="28"/>
      <c r="W248" s="28"/>
      <c r="X248" s="28"/>
      <c r="Y248" s="28"/>
      <c r="Z248" s="28"/>
      <c r="AA248" s="28"/>
      <c r="AB248" s="28"/>
      <c r="AC248" s="28"/>
      <c r="AD248" s="28"/>
      <c r="AE248" s="28"/>
      <c r="AF248" s="28"/>
      <c r="AG248" s="28"/>
    </row>
    <row r="249" spans="1:33" x14ac:dyDescent="0.25">
      <c r="A249" s="28"/>
      <c r="B249" s="28"/>
      <c r="C249" s="28"/>
      <c r="D249" s="28"/>
      <c r="E249" s="28"/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  <c r="R249" s="28"/>
      <c r="S249" s="28"/>
      <c r="T249" s="28"/>
      <c r="U249" s="28"/>
      <c r="V249" s="28"/>
      <c r="W249" s="28"/>
      <c r="X249" s="28"/>
      <c r="Y249" s="28"/>
      <c r="Z249" s="28"/>
      <c r="AA249" s="28"/>
      <c r="AB249" s="28"/>
      <c r="AC249" s="28"/>
      <c r="AD249" s="28"/>
      <c r="AE249" s="28"/>
      <c r="AF249" s="28"/>
      <c r="AG249" s="28"/>
    </row>
    <row r="250" spans="1:33" x14ac:dyDescent="0.25">
      <c r="A250" s="28"/>
      <c r="B250" s="28"/>
      <c r="C250" s="28"/>
      <c r="D250" s="28"/>
      <c r="E250" s="28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28"/>
      <c r="Z250" s="28"/>
      <c r="AA250" s="28"/>
      <c r="AB250" s="28"/>
      <c r="AC250" s="28"/>
      <c r="AD250" s="28"/>
      <c r="AE250" s="28"/>
      <c r="AF250" s="28"/>
      <c r="AG250" s="28"/>
    </row>
    <row r="251" spans="1:33" x14ac:dyDescent="0.25">
      <c r="A251" s="28"/>
      <c r="B251" s="28"/>
      <c r="C251" s="28"/>
      <c r="D251" s="28"/>
      <c r="E251" s="28"/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  <c r="R251" s="28"/>
      <c r="S251" s="28"/>
      <c r="T251" s="28"/>
      <c r="U251" s="28"/>
      <c r="V251" s="28"/>
      <c r="W251" s="28"/>
      <c r="X251" s="28"/>
      <c r="Y251" s="28"/>
      <c r="Z251" s="28"/>
      <c r="AA251" s="28"/>
      <c r="AB251" s="28"/>
      <c r="AC251" s="28"/>
      <c r="AD251" s="28"/>
      <c r="AE251" s="28"/>
      <c r="AF251" s="28"/>
      <c r="AG251" s="28"/>
    </row>
    <row r="252" spans="1:33" x14ac:dyDescent="0.25">
      <c r="A252" s="28"/>
      <c r="B252" s="28"/>
      <c r="C252" s="28"/>
      <c r="D252" s="28"/>
      <c r="E252" s="28"/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  <c r="R252" s="28"/>
      <c r="S252" s="28"/>
      <c r="T252" s="28"/>
      <c r="U252" s="28"/>
      <c r="V252" s="28"/>
      <c r="W252" s="28"/>
      <c r="X252" s="28"/>
      <c r="Y252" s="28"/>
      <c r="Z252" s="28"/>
      <c r="AA252" s="28"/>
      <c r="AB252" s="28"/>
      <c r="AC252" s="28"/>
      <c r="AD252" s="28"/>
      <c r="AE252" s="28"/>
      <c r="AF252" s="28"/>
      <c r="AG252" s="28"/>
    </row>
    <row r="253" spans="1:33" x14ac:dyDescent="0.25">
      <c r="A253" s="28"/>
      <c r="B253" s="28"/>
      <c r="C253" s="28"/>
      <c r="D253" s="28"/>
      <c r="E253" s="28"/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  <c r="R253" s="28"/>
      <c r="S253" s="28"/>
      <c r="T253" s="28"/>
      <c r="U253" s="28"/>
      <c r="V253" s="28"/>
      <c r="W253" s="28"/>
      <c r="X253" s="28"/>
      <c r="Y253" s="28"/>
      <c r="Z253" s="28"/>
      <c r="AA253" s="28"/>
      <c r="AB253" s="28"/>
      <c r="AC253" s="28"/>
      <c r="AD253" s="28"/>
      <c r="AE253" s="28"/>
      <c r="AF253" s="28"/>
      <c r="AG253" s="28"/>
    </row>
    <row r="254" spans="1:33" x14ac:dyDescent="0.25">
      <c r="A254" s="28"/>
      <c r="B254" s="28"/>
      <c r="C254" s="28"/>
      <c r="D254" s="28"/>
      <c r="E254" s="28"/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  <c r="R254" s="28"/>
      <c r="S254" s="28"/>
      <c r="T254" s="28"/>
      <c r="U254" s="28"/>
      <c r="V254" s="28"/>
      <c r="W254" s="28"/>
      <c r="X254" s="28"/>
      <c r="Y254" s="28"/>
      <c r="Z254" s="28"/>
      <c r="AA254" s="28"/>
      <c r="AB254" s="28"/>
      <c r="AC254" s="28"/>
      <c r="AD254" s="28"/>
      <c r="AE254" s="28"/>
      <c r="AF254" s="28"/>
      <c r="AG254" s="28"/>
    </row>
    <row r="255" spans="1:33" x14ac:dyDescent="0.25">
      <c r="A255" s="28"/>
      <c r="B255" s="28"/>
      <c r="C255" s="28"/>
      <c r="D255" s="28"/>
      <c r="E255" s="28"/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  <c r="R255" s="28"/>
      <c r="S255" s="28"/>
      <c r="T255" s="28"/>
      <c r="U255" s="28"/>
      <c r="V255" s="28"/>
      <c r="W255" s="28"/>
      <c r="X255" s="28"/>
      <c r="Y255" s="28"/>
      <c r="Z255" s="28"/>
      <c r="AA255" s="28"/>
      <c r="AB255" s="28"/>
      <c r="AC255" s="28"/>
      <c r="AD255" s="28"/>
      <c r="AE255" s="28"/>
      <c r="AF255" s="28"/>
      <c r="AG255" s="28"/>
    </row>
    <row r="256" spans="1:33" x14ac:dyDescent="0.25">
      <c r="A256" s="28"/>
      <c r="B256" s="28"/>
      <c r="C256" s="28"/>
      <c r="D256" s="28"/>
      <c r="E256" s="28"/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  <c r="R256" s="28"/>
      <c r="S256" s="28"/>
      <c r="T256" s="28"/>
      <c r="U256" s="28"/>
      <c r="V256" s="28"/>
      <c r="W256" s="28"/>
      <c r="X256" s="28"/>
      <c r="Y256" s="28"/>
      <c r="Z256" s="28"/>
      <c r="AA256" s="28"/>
      <c r="AB256" s="28"/>
      <c r="AC256" s="28"/>
      <c r="AD256" s="28"/>
      <c r="AE256" s="28"/>
      <c r="AF256" s="28"/>
      <c r="AG256" s="28"/>
    </row>
    <row r="257" spans="1:33" x14ac:dyDescent="0.25">
      <c r="A257" s="28"/>
      <c r="B257" s="28"/>
      <c r="C257" s="28"/>
      <c r="D257" s="28"/>
      <c r="E257" s="28"/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  <c r="R257" s="28"/>
      <c r="S257" s="28"/>
      <c r="T257" s="28"/>
      <c r="U257" s="28"/>
      <c r="V257" s="28"/>
      <c r="W257" s="28"/>
      <c r="X257" s="28"/>
      <c r="Y257" s="28"/>
      <c r="Z257" s="28"/>
      <c r="AA257" s="28"/>
      <c r="AB257" s="28"/>
      <c r="AC257" s="28"/>
      <c r="AD257" s="28"/>
      <c r="AE257" s="28"/>
      <c r="AF257" s="28"/>
      <c r="AG257" s="28"/>
    </row>
    <row r="258" spans="1:33" x14ac:dyDescent="0.25">
      <c r="A258" s="28"/>
      <c r="B258" s="28"/>
      <c r="C258" s="28"/>
      <c r="D258" s="28"/>
      <c r="E258" s="28"/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28"/>
      <c r="U258" s="28"/>
      <c r="V258" s="28"/>
      <c r="W258" s="28"/>
      <c r="X258" s="28"/>
      <c r="Y258" s="28"/>
      <c r="Z258" s="28"/>
      <c r="AA258" s="28"/>
      <c r="AB258" s="28"/>
      <c r="AC258" s="28"/>
      <c r="AD258" s="28"/>
      <c r="AE258" s="28"/>
      <c r="AF258" s="28"/>
      <c r="AG258" s="28"/>
    </row>
    <row r="259" spans="1:33" x14ac:dyDescent="0.25">
      <c r="A259" s="28"/>
      <c r="B259" s="28"/>
      <c r="C259" s="28"/>
      <c r="D259" s="28"/>
      <c r="E259" s="28"/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  <c r="R259" s="28"/>
      <c r="S259" s="28"/>
      <c r="T259" s="28"/>
      <c r="U259" s="28"/>
      <c r="V259" s="28"/>
      <c r="W259" s="28"/>
      <c r="X259" s="28"/>
      <c r="Y259" s="28"/>
      <c r="Z259" s="28"/>
      <c r="AA259" s="28"/>
      <c r="AB259" s="28"/>
      <c r="AC259" s="28"/>
      <c r="AD259" s="28"/>
      <c r="AE259" s="28"/>
      <c r="AF259" s="28"/>
      <c r="AG259" s="28"/>
    </row>
    <row r="260" spans="1:33" x14ac:dyDescent="0.25">
      <c r="A260" s="28"/>
      <c r="B260" s="28"/>
      <c r="C260" s="28"/>
      <c r="D260" s="28"/>
      <c r="E260" s="28"/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  <c r="R260" s="28"/>
      <c r="S260" s="28"/>
      <c r="T260" s="28"/>
      <c r="U260" s="28"/>
      <c r="V260" s="28"/>
      <c r="W260" s="28"/>
      <c r="X260" s="28"/>
      <c r="Y260" s="28"/>
      <c r="Z260" s="28"/>
      <c r="AA260" s="28"/>
      <c r="AB260" s="28"/>
      <c r="AC260" s="28"/>
      <c r="AD260" s="28"/>
      <c r="AE260" s="28"/>
      <c r="AF260" s="28"/>
      <c r="AG260" s="28"/>
    </row>
    <row r="261" spans="1:33" x14ac:dyDescent="0.25">
      <c r="A261" s="28"/>
      <c r="B261" s="28"/>
      <c r="C261" s="28"/>
      <c r="D261" s="28"/>
      <c r="E261" s="28"/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  <c r="R261" s="28"/>
      <c r="S261" s="28"/>
      <c r="T261" s="28"/>
      <c r="U261" s="28"/>
      <c r="V261" s="28"/>
      <c r="W261" s="28"/>
      <c r="X261" s="28"/>
      <c r="Y261" s="28"/>
      <c r="Z261" s="28"/>
      <c r="AA261" s="28"/>
      <c r="AB261" s="28"/>
      <c r="AC261" s="28"/>
      <c r="AD261" s="28"/>
      <c r="AE261" s="28"/>
      <c r="AF261" s="28"/>
      <c r="AG261" s="28"/>
    </row>
    <row r="262" spans="1:33" x14ac:dyDescent="0.25">
      <c r="A262" s="28"/>
      <c r="B262" s="28"/>
      <c r="C262" s="28"/>
      <c r="D262" s="28"/>
      <c r="E262" s="28"/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  <c r="R262" s="28"/>
      <c r="S262" s="28"/>
      <c r="T262" s="28"/>
      <c r="U262" s="28"/>
      <c r="V262" s="28"/>
      <c r="W262" s="28"/>
      <c r="X262" s="28"/>
      <c r="Y262" s="28"/>
      <c r="Z262" s="28"/>
      <c r="AA262" s="28"/>
      <c r="AB262" s="28"/>
      <c r="AC262" s="28"/>
      <c r="AD262" s="28"/>
      <c r="AE262" s="28"/>
      <c r="AF262" s="28"/>
      <c r="AG262" s="28"/>
    </row>
    <row r="263" spans="1:33" x14ac:dyDescent="0.25">
      <c r="A263" s="28"/>
      <c r="B263" s="28"/>
      <c r="C263" s="28"/>
      <c r="D263" s="28"/>
      <c r="E263" s="28"/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  <c r="R263" s="28"/>
      <c r="S263" s="28"/>
      <c r="T263" s="28"/>
      <c r="U263" s="28"/>
      <c r="V263" s="28"/>
      <c r="W263" s="28"/>
      <c r="X263" s="28"/>
      <c r="Y263" s="28"/>
      <c r="Z263" s="28"/>
      <c r="AA263" s="28"/>
      <c r="AB263" s="28"/>
      <c r="AC263" s="28"/>
      <c r="AD263" s="28"/>
      <c r="AE263" s="28"/>
      <c r="AF263" s="28"/>
      <c r="AG263" s="28"/>
    </row>
    <row r="264" spans="1:33" x14ac:dyDescent="0.25">
      <c r="A264" s="28"/>
      <c r="B264" s="28"/>
      <c r="C264" s="28"/>
      <c r="D264" s="28"/>
      <c r="E264" s="28"/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  <c r="R264" s="28"/>
      <c r="S264" s="28"/>
      <c r="T264" s="28"/>
      <c r="U264" s="28"/>
      <c r="V264" s="28"/>
      <c r="W264" s="28"/>
      <c r="X264" s="28"/>
      <c r="Y264" s="28"/>
      <c r="Z264" s="28"/>
      <c r="AA264" s="28"/>
      <c r="AB264" s="28"/>
      <c r="AC264" s="28"/>
      <c r="AD264" s="28"/>
      <c r="AE264" s="28"/>
      <c r="AF264" s="28"/>
      <c r="AG264" s="28"/>
    </row>
    <row r="265" spans="1:33" x14ac:dyDescent="0.25">
      <c r="A265" s="28"/>
      <c r="B265" s="28"/>
      <c r="C265" s="28"/>
      <c r="D265" s="28"/>
      <c r="E265" s="28"/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  <c r="R265" s="28"/>
      <c r="S265" s="28"/>
      <c r="T265" s="28"/>
      <c r="U265" s="28"/>
      <c r="V265" s="28"/>
      <c r="W265" s="28"/>
      <c r="X265" s="28"/>
      <c r="Y265" s="28"/>
      <c r="Z265" s="28"/>
      <c r="AA265" s="28"/>
      <c r="AB265" s="28"/>
      <c r="AC265" s="28"/>
      <c r="AD265" s="28"/>
      <c r="AE265" s="28"/>
      <c r="AF265" s="28"/>
      <c r="AG265" s="28"/>
    </row>
    <row r="266" spans="1:33" x14ac:dyDescent="0.25">
      <c r="A266" s="28"/>
      <c r="B266" s="28"/>
      <c r="C266" s="28"/>
      <c r="D266" s="28"/>
      <c r="E266" s="28"/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  <c r="R266" s="28"/>
      <c r="S266" s="28"/>
      <c r="T266" s="28"/>
      <c r="U266" s="28"/>
      <c r="V266" s="28"/>
      <c r="W266" s="28"/>
      <c r="X266" s="28"/>
      <c r="Y266" s="28"/>
      <c r="Z266" s="28"/>
      <c r="AA266" s="28"/>
      <c r="AB266" s="28"/>
      <c r="AC266" s="28"/>
      <c r="AD266" s="28"/>
      <c r="AE266" s="28"/>
      <c r="AF266" s="28"/>
      <c r="AG266" s="28"/>
    </row>
    <row r="267" spans="1:33" x14ac:dyDescent="0.25">
      <c r="A267" s="28"/>
      <c r="B267" s="28"/>
      <c r="C267" s="28"/>
      <c r="D267" s="28"/>
      <c r="E267" s="28"/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  <c r="R267" s="28"/>
      <c r="S267" s="28"/>
      <c r="T267" s="28"/>
      <c r="U267" s="28"/>
      <c r="V267" s="28"/>
      <c r="W267" s="28"/>
      <c r="X267" s="28"/>
      <c r="Y267" s="28"/>
      <c r="Z267" s="28"/>
      <c r="AA267" s="28"/>
      <c r="AB267" s="28"/>
      <c r="AC267" s="28"/>
      <c r="AD267" s="28"/>
      <c r="AE267" s="28"/>
      <c r="AF267" s="28"/>
      <c r="AG267" s="28"/>
    </row>
    <row r="268" spans="1:33" x14ac:dyDescent="0.25">
      <c r="A268" s="28"/>
      <c r="B268" s="28"/>
      <c r="C268" s="28"/>
      <c r="D268" s="28"/>
      <c r="E268" s="28"/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  <c r="R268" s="28"/>
      <c r="S268" s="28"/>
      <c r="T268" s="28"/>
      <c r="U268" s="28"/>
      <c r="V268" s="28"/>
      <c r="W268" s="28"/>
      <c r="X268" s="28"/>
      <c r="Y268" s="28"/>
      <c r="Z268" s="28"/>
      <c r="AA268" s="28"/>
      <c r="AB268" s="28"/>
      <c r="AC268" s="28"/>
      <c r="AD268" s="28"/>
      <c r="AE268" s="28"/>
      <c r="AF268" s="28"/>
      <c r="AG268" s="28"/>
    </row>
    <row r="269" spans="1:33" x14ac:dyDescent="0.25">
      <c r="A269" s="28"/>
      <c r="B269" s="28"/>
      <c r="C269" s="28"/>
      <c r="D269" s="28"/>
      <c r="E269" s="28"/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  <c r="R269" s="28"/>
      <c r="S269" s="28"/>
      <c r="T269" s="28"/>
      <c r="U269" s="28"/>
      <c r="V269" s="28"/>
      <c r="W269" s="28"/>
      <c r="X269" s="28"/>
      <c r="Y269" s="28"/>
      <c r="Z269" s="28"/>
      <c r="AA269" s="28"/>
      <c r="AB269" s="28"/>
      <c r="AC269" s="28"/>
      <c r="AD269" s="28"/>
      <c r="AE269" s="28"/>
      <c r="AF269" s="28"/>
      <c r="AG269" s="28"/>
    </row>
    <row r="270" spans="1:33" x14ac:dyDescent="0.25">
      <c r="A270" s="28"/>
      <c r="B270" s="28"/>
      <c r="C270" s="28"/>
      <c r="D270" s="28"/>
      <c r="E270" s="28"/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  <c r="R270" s="28"/>
      <c r="S270" s="28"/>
      <c r="T270" s="28"/>
      <c r="U270" s="28"/>
      <c r="V270" s="28"/>
      <c r="W270" s="28"/>
      <c r="X270" s="28"/>
      <c r="Y270" s="28"/>
      <c r="Z270" s="28"/>
      <c r="AA270" s="28"/>
      <c r="AB270" s="28"/>
      <c r="AC270" s="28"/>
      <c r="AD270" s="28"/>
      <c r="AE270" s="28"/>
      <c r="AF270" s="28"/>
      <c r="AG270" s="28"/>
    </row>
    <row r="271" spans="1:33" x14ac:dyDescent="0.25">
      <c r="A271" s="28"/>
      <c r="B271" s="28"/>
      <c r="C271" s="28"/>
      <c r="D271" s="28"/>
      <c r="E271" s="28"/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  <c r="R271" s="28"/>
      <c r="S271" s="28"/>
      <c r="T271" s="28"/>
      <c r="U271" s="28"/>
      <c r="V271" s="28"/>
      <c r="W271" s="28"/>
      <c r="X271" s="28"/>
      <c r="Y271" s="28"/>
      <c r="Z271" s="28"/>
      <c r="AA271" s="28"/>
      <c r="AB271" s="28"/>
      <c r="AC271" s="28"/>
      <c r="AD271" s="28"/>
      <c r="AE271" s="28"/>
      <c r="AF271" s="28"/>
      <c r="AG271" s="28"/>
    </row>
    <row r="272" spans="1:33" x14ac:dyDescent="0.25">
      <c r="A272" s="28"/>
      <c r="B272" s="28"/>
      <c r="C272" s="28"/>
      <c r="D272" s="28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</row>
    <row r="273" spans="1:33" x14ac:dyDescent="0.25">
      <c r="A273" s="28"/>
      <c r="B273" s="28"/>
      <c r="C273" s="28"/>
      <c r="D273" s="28"/>
      <c r="E273" s="28"/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  <c r="Z273" s="28"/>
      <c r="AA273" s="28"/>
      <c r="AB273" s="28"/>
      <c r="AC273" s="28"/>
      <c r="AD273" s="28"/>
      <c r="AE273" s="28"/>
      <c r="AF273" s="28"/>
      <c r="AG273" s="28"/>
    </row>
    <row r="274" spans="1:33" x14ac:dyDescent="0.25">
      <c r="A274" s="28"/>
      <c r="B274" s="28"/>
      <c r="C274" s="28"/>
      <c r="D274" s="28"/>
      <c r="E274" s="28"/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  <c r="Y274" s="28"/>
      <c r="Z274" s="28"/>
      <c r="AA274" s="28"/>
      <c r="AB274" s="28"/>
      <c r="AC274" s="28"/>
      <c r="AD274" s="28"/>
      <c r="AE274" s="28"/>
      <c r="AF274" s="28"/>
      <c r="AG274" s="28"/>
    </row>
    <row r="275" spans="1:33" x14ac:dyDescent="0.25">
      <c r="A275" s="28"/>
      <c r="B275" s="28"/>
      <c r="C275" s="28"/>
      <c r="D275" s="28"/>
      <c r="E275" s="28"/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  <c r="R275" s="28"/>
      <c r="S275" s="28"/>
      <c r="T275" s="28"/>
      <c r="U275" s="28"/>
      <c r="V275" s="28"/>
      <c r="W275" s="28"/>
      <c r="X275" s="28"/>
      <c r="Y275" s="28"/>
      <c r="Z275" s="28"/>
      <c r="AA275" s="28"/>
      <c r="AB275" s="28"/>
      <c r="AC275" s="28"/>
      <c r="AD275" s="28"/>
      <c r="AE275" s="28"/>
      <c r="AF275" s="28"/>
      <c r="AG275" s="28"/>
    </row>
    <row r="276" spans="1:33" x14ac:dyDescent="0.25">
      <c r="A276" s="28"/>
      <c r="B276" s="28"/>
      <c r="C276" s="28"/>
      <c r="D276" s="28"/>
      <c r="E276" s="28"/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  <c r="R276" s="28"/>
      <c r="S276" s="28"/>
      <c r="T276" s="28"/>
      <c r="U276" s="28"/>
      <c r="V276" s="28"/>
      <c r="W276" s="28"/>
      <c r="X276" s="28"/>
      <c r="Y276" s="28"/>
      <c r="Z276" s="28"/>
      <c r="AA276" s="28"/>
      <c r="AB276" s="28"/>
      <c r="AC276" s="28"/>
      <c r="AD276" s="28"/>
      <c r="AE276" s="28"/>
      <c r="AF276" s="28"/>
      <c r="AG276" s="28"/>
    </row>
    <row r="277" spans="1:33" x14ac:dyDescent="0.25">
      <c r="A277" s="28"/>
      <c r="B277" s="28"/>
      <c r="C277" s="28"/>
      <c r="D277" s="28"/>
      <c r="E277" s="28"/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  <c r="R277" s="28"/>
      <c r="S277" s="28"/>
      <c r="T277" s="28"/>
      <c r="U277" s="28"/>
      <c r="V277" s="28"/>
      <c r="W277" s="28"/>
      <c r="X277" s="28"/>
      <c r="Y277" s="28"/>
      <c r="Z277" s="28"/>
      <c r="AA277" s="28"/>
      <c r="AB277" s="28"/>
      <c r="AC277" s="28"/>
      <c r="AD277" s="28"/>
      <c r="AE277" s="28"/>
      <c r="AF277" s="28"/>
      <c r="AG277" s="28"/>
    </row>
    <row r="278" spans="1:33" x14ac:dyDescent="0.25">
      <c r="A278" s="28"/>
      <c r="B278" s="28"/>
      <c r="C278" s="28"/>
      <c r="D278" s="28"/>
      <c r="E278" s="28"/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  <c r="R278" s="28"/>
      <c r="S278" s="28"/>
      <c r="T278" s="28"/>
      <c r="U278" s="28"/>
      <c r="V278" s="28"/>
      <c r="W278" s="28"/>
      <c r="X278" s="28"/>
      <c r="Y278" s="28"/>
      <c r="Z278" s="28"/>
      <c r="AA278" s="28"/>
      <c r="AB278" s="28"/>
      <c r="AC278" s="28"/>
      <c r="AD278" s="28"/>
      <c r="AE278" s="28"/>
      <c r="AF278" s="28"/>
      <c r="AG278" s="28"/>
    </row>
    <row r="279" spans="1:33" x14ac:dyDescent="0.25">
      <c r="A279" s="28"/>
      <c r="B279" s="28"/>
      <c r="C279" s="28"/>
      <c r="D279" s="28"/>
      <c r="E279" s="28"/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  <c r="R279" s="28"/>
      <c r="S279" s="28"/>
      <c r="T279" s="28"/>
      <c r="U279" s="28"/>
      <c r="V279" s="28"/>
      <c r="W279" s="28"/>
      <c r="X279" s="28"/>
      <c r="Y279" s="28"/>
      <c r="Z279" s="28"/>
      <c r="AA279" s="28"/>
      <c r="AB279" s="28"/>
      <c r="AC279" s="28"/>
      <c r="AD279" s="28"/>
      <c r="AE279" s="28"/>
      <c r="AF279" s="28"/>
      <c r="AG279" s="28"/>
    </row>
    <row r="280" spans="1:33" x14ac:dyDescent="0.25">
      <c r="A280" s="28"/>
      <c r="B280" s="28"/>
      <c r="C280" s="28"/>
      <c r="D280" s="28"/>
      <c r="E280" s="28"/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  <c r="R280" s="28"/>
      <c r="S280" s="28"/>
      <c r="T280" s="28"/>
      <c r="U280" s="28"/>
      <c r="V280" s="28"/>
      <c r="W280" s="28"/>
      <c r="X280" s="28"/>
      <c r="Y280" s="28"/>
      <c r="Z280" s="28"/>
      <c r="AA280" s="28"/>
      <c r="AB280" s="28"/>
      <c r="AC280" s="28"/>
      <c r="AD280" s="28"/>
      <c r="AE280" s="28"/>
      <c r="AF280" s="28"/>
      <c r="AG280" s="28"/>
    </row>
    <row r="281" spans="1:33" x14ac:dyDescent="0.25">
      <c r="A281" s="28"/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  <c r="R281" s="28"/>
      <c r="S281" s="28"/>
      <c r="T281" s="28"/>
      <c r="U281" s="28"/>
      <c r="V281" s="28"/>
      <c r="W281" s="28"/>
      <c r="X281" s="28"/>
      <c r="Y281" s="28"/>
      <c r="Z281" s="28"/>
      <c r="AA281" s="28"/>
      <c r="AB281" s="28"/>
      <c r="AC281" s="28"/>
      <c r="AD281" s="28"/>
      <c r="AE281" s="28"/>
      <c r="AF281" s="28"/>
      <c r="AG281" s="28"/>
    </row>
    <row r="282" spans="1:33" x14ac:dyDescent="0.25">
      <c r="A282" s="28"/>
      <c r="B282" s="28"/>
      <c r="C282" s="28"/>
      <c r="D282" s="28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28"/>
      <c r="Z282" s="28"/>
      <c r="AA282" s="28"/>
      <c r="AB282" s="28"/>
      <c r="AC282" s="28"/>
      <c r="AD282" s="28"/>
      <c r="AE282" s="28"/>
      <c r="AF282" s="28"/>
      <c r="AG282" s="28"/>
    </row>
    <row r="283" spans="1:33" x14ac:dyDescent="0.25">
      <c r="A283" s="28"/>
      <c r="B283" s="28"/>
      <c r="C283" s="28"/>
      <c r="D283" s="28"/>
      <c r="E283" s="28"/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8"/>
      <c r="Y283" s="28"/>
      <c r="Z283" s="28"/>
      <c r="AA283" s="28"/>
      <c r="AB283" s="28"/>
      <c r="AC283" s="28"/>
      <c r="AD283" s="28"/>
      <c r="AE283" s="28"/>
      <c r="AF283" s="28"/>
      <c r="AG283" s="28"/>
    </row>
    <row r="284" spans="1:33" x14ac:dyDescent="0.25">
      <c r="A284" s="28"/>
      <c r="B284" s="28"/>
      <c r="C284" s="28"/>
      <c r="D284" s="28"/>
      <c r="E284" s="28"/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  <c r="R284" s="28"/>
      <c r="S284" s="28"/>
      <c r="T284" s="28"/>
      <c r="U284" s="28"/>
      <c r="V284" s="28"/>
      <c r="W284" s="28"/>
      <c r="X284" s="28"/>
      <c r="Y284" s="28"/>
      <c r="Z284" s="28"/>
      <c r="AA284" s="28"/>
      <c r="AB284" s="28"/>
      <c r="AC284" s="28"/>
      <c r="AD284" s="28"/>
      <c r="AE284" s="28"/>
      <c r="AF284" s="28"/>
      <c r="AG284" s="28"/>
    </row>
    <row r="285" spans="1:33" x14ac:dyDescent="0.25">
      <c r="A285" s="28"/>
      <c r="B285" s="28"/>
      <c r="C285" s="28"/>
      <c r="D285" s="28"/>
      <c r="E285" s="28"/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  <c r="R285" s="28"/>
      <c r="S285" s="28"/>
      <c r="T285" s="28"/>
      <c r="U285" s="28"/>
      <c r="V285" s="28"/>
      <c r="W285" s="28"/>
      <c r="X285" s="28"/>
      <c r="Y285" s="28"/>
      <c r="Z285" s="28"/>
      <c r="AA285" s="28"/>
      <c r="AB285" s="28"/>
      <c r="AC285" s="28"/>
      <c r="AD285" s="28"/>
      <c r="AE285" s="28"/>
      <c r="AF285" s="28"/>
      <c r="AG285" s="28"/>
    </row>
    <row r="286" spans="1:33" x14ac:dyDescent="0.25">
      <c r="A286" s="28"/>
      <c r="B286" s="28"/>
      <c r="C286" s="28"/>
      <c r="D286" s="28"/>
      <c r="E286" s="28"/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28"/>
      <c r="U286" s="28"/>
      <c r="V286" s="28"/>
      <c r="W286" s="28"/>
      <c r="X286" s="28"/>
      <c r="Y286" s="28"/>
      <c r="Z286" s="28"/>
      <c r="AA286" s="28"/>
      <c r="AB286" s="28"/>
      <c r="AC286" s="28"/>
      <c r="AD286" s="28"/>
      <c r="AE286" s="28"/>
      <c r="AF286" s="28"/>
      <c r="AG286" s="28"/>
    </row>
    <row r="287" spans="1:33" x14ac:dyDescent="0.25">
      <c r="A287" s="28"/>
      <c r="B287" s="28"/>
      <c r="C287" s="28"/>
      <c r="D287" s="28"/>
      <c r="E287" s="28"/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  <c r="R287" s="28"/>
      <c r="S287" s="28"/>
      <c r="T287" s="28"/>
      <c r="U287" s="28"/>
      <c r="V287" s="28"/>
      <c r="W287" s="28"/>
      <c r="X287" s="28"/>
      <c r="Y287" s="28"/>
      <c r="Z287" s="28"/>
      <c r="AA287" s="28"/>
      <c r="AB287" s="28"/>
      <c r="AC287" s="28"/>
      <c r="AD287" s="28"/>
      <c r="AE287" s="28"/>
      <c r="AF287" s="28"/>
      <c r="AG287" s="28"/>
    </row>
    <row r="288" spans="1:33" x14ac:dyDescent="0.25">
      <c r="A288" s="28"/>
      <c r="B288" s="28"/>
      <c r="C288" s="28"/>
      <c r="D288" s="28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8"/>
      <c r="S288" s="28"/>
      <c r="T288" s="28"/>
      <c r="U288" s="28"/>
      <c r="V288" s="28"/>
      <c r="W288" s="28"/>
      <c r="X288" s="28"/>
      <c r="Y288" s="28"/>
      <c r="Z288" s="28"/>
      <c r="AA288" s="28"/>
      <c r="AB288" s="28"/>
      <c r="AC288" s="28"/>
      <c r="AD288" s="28"/>
      <c r="AE288" s="28"/>
      <c r="AF288" s="28"/>
      <c r="AG288" s="28"/>
    </row>
    <row r="289" spans="1:33" x14ac:dyDescent="0.25">
      <c r="A289" s="28"/>
      <c r="B289" s="28"/>
      <c r="C289" s="28"/>
      <c r="D289" s="28"/>
      <c r="E289" s="28"/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  <c r="R289" s="28"/>
      <c r="S289" s="28"/>
      <c r="T289" s="28"/>
      <c r="U289" s="28"/>
      <c r="V289" s="28"/>
      <c r="W289" s="28"/>
      <c r="X289" s="28"/>
      <c r="Y289" s="28"/>
      <c r="Z289" s="28"/>
      <c r="AA289" s="28"/>
      <c r="AB289" s="28"/>
      <c r="AC289" s="28"/>
      <c r="AD289" s="28"/>
      <c r="AE289" s="28"/>
      <c r="AF289" s="28"/>
      <c r="AG289" s="28"/>
    </row>
    <row r="290" spans="1:33" x14ac:dyDescent="0.25">
      <c r="A290" s="28"/>
      <c r="B290" s="28"/>
      <c r="C290" s="28"/>
      <c r="D290" s="28"/>
      <c r="E290" s="28"/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  <c r="R290" s="28"/>
      <c r="S290" s="28"/>
      <c r="T290" s="28"/>
      <c r="U290" s="28"/>
      <c r="V290" s="28"/>
      <c r="W290" s="28"/>
      <c r="X290" s="28"/>
      <c r="Y290" s="28"/>
      <c r="Z290" s="28"/>
      <c r="AA290" s="28"/>
      <c r="AB290" s="28"/>
      <c r="AC290" s="28"/>
      <c r="AD290" s="28"/>
      <c r="AE290" s="28"/>
      <c r="AF290" s="28"/>
      <c r="AG290" s="28"/>
    </row>
    <row r="291" spans="1:33" x14ac:dyDescent="0.25">
      <c r="A291" s="28"/>
      <c r="B291" s="28"/>
      <c r="C291" s="28"/>
      <c r="D291" s="28"/>
      <c r="E291" s="28"/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  <c r="R291" s="28"/>
      <c r="S291" s="28"/>
      <c r="T291" s="28"/>
      <c r="U291" s="28"/>
      <c r="V291" s="28"/>
      <c r="W291" s="28"/>
      <c r="X291" s="28"/>
      <c r="Y291" s="28"/>
      <c r="Z291" s="28"/>
      <c r="AA291" s="28"/>
      <c r="AB291" s="28"/>
      <c r="AC291" s="28"/>
      <c r="AD291" s="28"/>
      <c r="AE291" s="28"/>
      <c r="AF291" s="28"/>
      <c r="AG291" s="28"/>
    </row>
    <row r="292" spans="1:33" x14ac:dyDescent="0.25">
      <c r="A292" s="28"/>
      <c r="B292" s="28"/>
      <c r="C292" s="28"/>
      <c r="D292" s="28"/>
      <c r="E292" s="28"/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  <c r="R292" s="28"/>
      <c r="S292" s="28"/>
      <c r="T292" s="28"/>
      <c r="U292" s="28"/>
      <c r="V292" s="28"/>
      <c r="W292" s="28"/>
      <c r="X292" s="28"/>
      <c r="Y292" s="28"/>
      <c r="Z292" s="28"/>
      <c r="AA292" s="28"/>
      <c r="AB292" s="28"/>
      <c r="AC292" s="28"/>
      <c r="AD292" s="28"/>
      <c r="AE292" s="28"/>
      <c r="AF292" s="28"/>
      <c r="AG292" s="28"/>
    </row>
    <row r="293" spans="1:33" x14ac:dyDescent="0.25">
      <c r="A293" s="28"/>
      <c r="B293" s="28"/>
      <c r="C293" s="28"/>
      <c r="D293" s="28"/>
      <c r="E293" s="28"/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  <c r="R293" s="28"/>
      <c r="S293" s="28"/>
      <c r="T293" s="28"/>
      <c r="U293" s="28"/>
      <c r="V293" s="28"/>
      <c r="W293" s="28"/>
      <c r="X293" s="28"/>
      <c r="Y293" s="28"/>
      <c r="Z293" s="28"/>
      <c r="AA293" s="28"/>
      <c r="AB293" s="28"/>
      <c r="AC293" s="28"/>
      <c r="AD293" s="28"/>
      <c r="AE293" s="28"/>
      <c r="AF293" s="28"/>
      <c r="AG293" s="28"/>
    </row>
    <row r="294" spans="1:33" x14ac:dyDescent="0.25">
      <c r="A294" s="28"/>
      <c r="B294" s="28"/>
      <c r="C294" s="28"/>
      <c r="D294" s="28"/>
      <c r="E294" s="28"/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  <c r="R294" s="28"/>
      <c r="S294" s="28"/>
      <c r="T294" s="28"/>
      <c r="U294" s="28"/>
      <c r="V294" s="28"/>
      <c r="W294" s="28"/>
      <c r="X294" s="28"/>
      <c r="Y294" s="28"/>
      <c r="Z294" s="28"/>
      <c r="AA294" s="28"/>
      <c r="AB294" s="28"/>
      <c r="AC294" s="28"/>
      <c r="AD294" s="28"/>
      <c r="AE294" s="28"/>
      <c r="AF294" s="28"/>
      <c r="AG294" s="28"/>
    </row>
    <row r="295" spans="1:33" x14ac:dyDescent="0.25">
      <c r="A295" s="28"/>
      <c r="B295" s="28"/>
      <c r="C295" s="28"/>
      <c r="D295" s="28"/>
      <c r="E295" s="28"/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  <c r="R295" s="28"/>
      <c r="S295" s="28"/>
      <c r="T295" s="28"/>
      <c r="U295" s="28"/>
      <c r="V295" s="28"/>
      <c r="W295" s="28"/>
      <c r="X295" s="28"/>
      <c r="Y295" s="28"/>
      <c r="Z295" s="28"/>
      <c r="AA295" s="28"/>
      <c r="AB295" s="28"/>
      <c r="AC295" s="28"/>
      <c r="AD295" s="28"/>
      <c r="AE295" s="28"/>
      <c r="AF295" s="28"/>
      <c r="AG295" s="28"/>
    </row>
    <row r="296" spans="1:33" x14ac:dyDescent="0.25">
      <c r="A296" s="28"/>
      <c r="B296" s="28"/>
      <c r="C296" s="28"/>
      <c r="D296" s="28"/>
      <c r="E296" s="28"/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  <c r="R296" s="28"/>
      <c r="S296" s="28"/>
      <c r="T296" s="28"/>
      <c r="U296" s="28"/>
      <c r="V296" s="28"/>
      <c r="W296" s="28"/>
      <c r="X296" s="28"/>
      <c r="Y296" s="28"/>
      <c r="Z296" s="28"/>
      <c r="AA296" s="28"/>
      <c r="AB296" s="28"/>
      <c r="AC296" s="28"/>
      <c r="AD296" s="28"/>
      <c r="AE296" s="28"/>
      <c r="AF296" s="28"/>
      <c r="AG296" s="28"/>
    </row>
    <row r="297" spans="1:33" x14ac:dyDescent="0.25">
      <c r="A297" s="28"/>
      <c r="B297" s="28"/>
      <c r="C297" s="28"/>
      <c r="D297" s="28"/>
      <c r="E297" s="28"/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  <c r="R297" s="28"/>
      <c r="S297" s="28"/>
      <c r="T297" s="28"/>
      <c r="U297" s="28"/>
      <c r="V297" s="28"/>
      <c r="W297" s="28"/>
      <c r="X297" s="28"/>
      <c r="Y297" s="28"/>
      <c r="Z297" s="28"/>
      <c r="AA297" s="28"/>
      <c r="AB297" s="28"/>
      <c r="AC297" s="28"/>
      <c r="AD297" s="28"/>
      <c r="AE297" s="28"/>
      <c r="AF297" s="28"/>
      <c r="AG297" s="28"/>
    </row>
    <row r="298" spans="1:33" x14ac:dyDescent="0.25">
      <c r="A298" s="28"/>
      <c r="B298" s="28"/>
      <c r="C298" s="28"/>
      <c r="D298" s="28"/>
      <c r="E298" s="28"/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  <c r="Y298" s="28"/>
      <c r="Z298" s="28"/>
      <c r="AA298" s="28"/>
      <c r="AB298" s="28"/>
      <c r="AC298" s="28"/>
      <c r="AD298" s="28"/>
      <c r="AE298" s="28"/>
      <c r="AF298" s="28"/>
      <c r="AG298" s="28"/>
    </row>
    <row r="299" spans="1:33" x14ac:dyDescent="0.25">
      <c r="A299" s="28"/>
      <c r="B299" s="28"/>
      <c r="C299" s="28"/>
      <c r="D299" s="28"/>
      <c r="E299" s="28"/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  <c r="R299" s="28"/>
      <c r="S299" s="28"/>
      <c r="T299" s="28"/>
      <c r="U299" s="28"/>
      <c r="V299" s="28"/>
      <c r="W299" s="28"/>
      <c r="X299" s="28"/>
      <c r="Y299" s="28"/>
      <c r="Z299" s="28"/>
      <c r="AA299" s="28"/>
      <c r="AB299" s="28"/>
      <c r="AC299" s="28"/>
      <c r="AD299" s="28"/>
      <c r="AE299" s="28"/>
      <c r="AF299" s="28"/>
      <c r="AG299" s="28"/>
    </row>
    <row r="300" spans="1:33" x14ac:dyDescent="0.25">
      <c r="A300" s="28"/>
      <c r="B300" s="28"/>
      <c r="C300" s="28"/>
      <c r="D300" s="28"/>
      <c r="E300" s="28"/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  <c r="R300" s="28"/>
      <c r="S300" s="28"/>
      <c r="T300" s="28"/>
      <c r="U300" s="28"/>
      <c r="V300" s="28"/>
      <c r="W300" s="28"/>
      <c r="X300" s="28"/>
      <c r="Y300" s="28"/>
      <c r="Z300" s="28"/>
      <c r="AA300" s="28"/>
      <c r="AB300" s="28"/>
      <c r="AC300" s="28"/>
      <c r="AD300" s="28"/>
      <c r="AE300" s="28"/>
      <c r="AF300" s="28"/>
      <c r="AG300" s="28"/>
    </row>
    <row r="301" spans="1:33" x14ac:dyDescent="0.25">
      <c r="A301" s="28"/>
      <c r="B301" s="28"/>
      <c r="C301" s="28"/>
      <c r="D301" s="28"/>
      <c r="E301" s="28"/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  <c r="R301" s="28"/>
      <c r="S301" s="28"/>
      <c r="T301" s="28"/>
      <c r="U301" s="28"/>
      <c r="V301" s="28"/>
      <c r="W301" s="28"/>
      <c r="X301" s="28"/>
      <c r="Y301" s="28"/>
      <c r="Z301" s="28"/>
      <c r="AA301" s="28"/>
      <c r="AB301" s="28"/>
      <c r="AC301" s="28"/>
      <c r="AD301" s="28"/>
      <c r="AE301" s="28"/>
      <c r="AF301" s="28"/>
      <c r="AG301" s="28"/>
    </row>
    <row r="302" spans="1:33" x14ac:dyDescent="0.25">
      <c r="A302" s="28"/>
      <c r="B302" s="28"/>
      <c r="C302" s="28"/>
      <c r="D302" s="28"/>
      <c r="E302" s="28"/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  <c r="R302" s="28"/>
      <c r="S302" s="28"/>
      <c r="T302" s="28"/>
      <c r="U302" s="28"/>
      <c r="V302" s="28"/>
      <c r="W302" s="28"/>
      <c r="X302" s="28"/>
      <c r="Y302" s="28"/>
      <c r="Z302" s="28"/>
      <c r="AA302" s="28"/>
      <c r="AB302" s="28"/>
      <c r="AC302" s="28"/>
      <c r="AD302" s="28"/>
      <c r="AE302" s="28"/>
      <c r="AF302" s="28"/>
      <c r="AG302" s="28"/>
    </row>
    <row r="303" spans="1:33" x14ac:dyDescent="0.25">
      <c r="A303" s="28"/>
      <c r="B303" s="28"/>
      <c r="C303" s="28"/>
      <c r="D303" s="28"/>
      <c r="E303" s="28"/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  <c r="R303" s="28"/>
      <c r="S303" s="28"/>
      <c r="T303" s="28"/>
      <c r="U303" s="28"/>
      <c r="V303" s="28"/>
      <c r="W303" s="28"/>
      <c r="X303" s="28"/>
      <c r="Y303" s="28"/>
      <c r="Z303" s="28"/>
      <c r="AA303" s="28"/>
      <c r="AB303" s="28"/>
      <c r="AC303" s="28"/>
      <c r="AD303" s="28"/>
      <c r="AE303" s="28"/>
      <c r="AF303" s="28"/>
      <c r="AG303" s="28"/>
    </row>
    <row r="304" spans="1:33" x14ac:dyDescent="0.25">
      <c r="A304" s="28"/>
      <c r="B304" s="28"/>
      <c r="C304" s="28"/>
      <c r="D304" s="28"/>
      <c r="E304" s="28"/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  <c r="R304" s="28"/>
      <c r="S304" s="28"/>
      <c r="T304" s="28"/>
      <c r="U304" s="28"/>
      <c r="V304" s="28"/>
      <c r="W304" s="28"/>
      <c r="X304" s="28"/>
      <c r="Y304" s="28"/>
      <c r="Z304" s="28"/>
      <c r="AA304" s="28"/>
      <c r="AB304" s="28"/>
      <c r="AC304" s="28"/>
      <c r="AD304" s="28"/>
      <c r="AE304" s="28"/>
      <c r="AF304" s="28"/>
      <c r="AG304" s="28"/>
    </row>
    <row r="305" spans="1:33" x14ac:dyDescent="0.25">
      <c r="A305" s="28"/>
      <c r="B305" s="28"/>
      <c r="C305" s="28"/>
      <c r="D305" s="28"/>
      <c r="E305" s="28"/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  <c r="R305" s="28"/>
      <c r="S305" s="28"/>
      <c r="T305" s="28"/>
      <c r="U305" s="28"/>
      <c r="V305" s="28"/>
      <c r="W305" s="28"/>
      <c r="X305" s="28"/>
      <c r="Y305" s="28"/>
      <c r="Z305" s="28"/>
      <c r="AA305" s="28"/>
      <c r="AB305" s="28"/>
      <c r="AC305" s="28"/>
      <c r="AD305" s="28"/>
      <c r="AE305" s="28"/>
      <c r="AF305" s="28"/>
      <c r="AG305" s="28"/>
    </row>
    <row r="306" spans="1:33" x14ac:dyDescent="0.25">
      <c r="A306" s="28"/>
      <c r="B306" s="28"/>
      <c r="C306" s="28"/>
      <c r="D306" s="28"/>
      <c r="E306" s="28"/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  <c r="Y306" s="28"/>
      <c r="Z306" s="28"/>
      <c r="AA306" s="28"/>
      <c r="AB306" s="28"/>
      <c r="AC306" s="28"/>
      <c r="AD306" s="28"/>
      <c r="AE306" s="28"/>
      <c r="AF306" s="28"/>
      <c r="AG306" s="28"/>
    </row>
    <row r="307" spans="1:33" x14ac:dyDescent="0.25">
      <c r="A307" s="28"/>
      <c r="B307" s="28"/>
      <c r="C307" s="28"/>
      <c r="D307" s="28"/>
      <c r="E307" s="28"/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  <c r="R307" s="28"/>
      <c r="S307" s="28"/>
      <c r="T307" s="28"/>
      <c r="U307" s="28"/>
      <c r="V307" s="28"/>
      <c r="W307" s="28"/>
      <c r="X307" s="28"/>
      <c r="Y307" s="28"/>
      <c r="Z307" s="28"/>
      <c r="AA307" s="28"/>
      <c r="AB307" s="28"/>
      <c r="AC307" s="28"/>
      <c r="AD307" s="28"/>
      <c r="AE307" s="28"/>
      <c r="AF307" s="28"/>
      <c r="AG307" s="28"/>
    </row>
    <row r="308" spans="1:33" x14ac:dyDescent="0.25">
      <c r="A308" s="28"/>
      <c r="B308" s="28"/>
      <c r="C308" s="28"/>
      <c r="D308" s="28"/>
      <c r="E308" s="28"/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  <c r="R308" s="28"/>
      <c r="S308" s="28"/>
      <c r="T308" s="28"/>
      <c r="U308" s="28"/>
      <c r="V308" s="28"/>
      <c r="W308" s="28"/>
      <c r="X308" s="28"/>
      <c r="Y308" s="28"/>
      <c r="Z308" s="28"/>
      <c r="AA308" s="28"/>
      <c r="AB308" s="28"/>
      <c r="AC308" s="28"/>
      <c r="AD308" s="28"/>
      <c r="AE308" s="28"/>
      <c r="AF308" s="28"/>
      <c r="AG308" s="28"/>
    </row>
    <row r="309" spans="1:33" x14ac:dyDescent="0.25">
      <c r="A309" s="28"/>
      <c r="B309" s="28"/>
      <c r="C309" s="28"/>
      <c r="D309" s="28"/>
      <c r="E309" s="28"/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  <c r="R309" s="28"/>
      <c r="S309" s="28"/>
      <c r="T309" s="28"/>
      <c r="U309" s="28"/>
      <c r="V309" s="28"/>
      <c r="W309" s="28"/>
      <c r="X309" s="28"/>
      <c r="Y309" s="28"/>
      <c r="Z309" s="28"/>
      <c r="AA309" s="28"/>
      <c r="AB309" s="28"/>
      <c r="AC309" s="28"/>
      <c r="AD309" s="28"/>
      <c r="AE309" s="28"/>
      <c r="AF309" s="28"/>
      <c r="AG309" s="28"/>
    </row>
    <row r="310" spans="1:33" x14ac:dyDescent="0.25">
      <c r="A310" s="28"/>
      <c r="B310" s="28"/>
      <c r="C310" s="28"/>
      <c r="D310" s="28"/>
      <c r="E310" s="28"/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  <c r="R310" s="28"/>
      <c r="S310" s="28"/>
      <c r="T310" s="28"/>
      <c r="U310" s="28"/>
      <c r="V310" s="28"/>
      <c r="W310" s="28"/>
      <c r="X310" s="28"/>
      <c r="Y310" s="28"/>
      <c r="Z310" s="28"/>
      <c r="AA310" s="28"/>
      <c r="AB310" s="28"/>
      <c r="AC310" s="28"/>
      <c r="AD310" s="28"/>
      <c r="AE310" s="28"/>
      <c r="AF310" s="28"/>
      <c r="AG310" s="28"/>
    </row>
    <row r="311" spans="1:33" x14ac:dyDescent="0.25">
      <c r="A311" s="28"/>
      <c r="B311" s="28"/>
      <c r="C311" s="28"/>
      <c r="D311" s="28"/>
      <c r="E311" s="28"/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  <c r="R311" s="28"/>
      <c r="S311" s="28"/>
      <c r="T311" s="28"/>
      <c r="U311" s="28"/>
      <c r="V311" s="28"/>
      <c r="W311" s="28"/>
      <c r="X311" s="28"/>
      <c r="Y311" s="28"/>
      <c r="Z311" s="28"/>
      <c r="AA311" s="28"/>
      <c r="AB311" s="28"/>
      <c r="AC311" s="28"/>
      <c r="AD311" s="28"/>
      <c r="AE311" s="28"/>
      <c r="AF311" s="28"/>
      <c r="AG311" s="28"/>
    </row>
    <row r="312" spans="1:33" x14ac:dyDescent="0.25">
      <c r="A312" s="28"/>
      <c r="B312" s="28"/>
      <c r="C312" s="28"/>
      <c r="D312" s="28"/>
      <c r="E312" s="28"/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  <c r="R312" s="28"/>
      <c r="S312" s="28"/>
      <c r="T312" s="28"/>
      <c r="U312" s="28"/>
      <c r="V312" s="28"/>
      <c r="W312" s="28"/>
      <c r="X312" s="28"/>
      <c r="Y312" s="28"/>
      <c r="Z312" s="28"/>
      <c r="AA312" s="28"/>
      <c r="AB312" s="28"/>
      <c r="AC312" s="28"/>
      <c r="AD312" s="28"/>
      <c r="AE312" s="28"/>
      <c r="AF312" s="28"/>
      <c r="AG312" s="28"/>
    </row>
    <row r="313" spans="1:33" x14ac:dyDescent="0.25">
      <c r="A313" s="28"/>
      <c r="B313" s="28"/>
      <c r="C313" s="28"/>
      <c r="D313" s="28"/>
      <c r="E313" s="28"/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  <c r="R313" s="28"/>
      <c r="S313" s="28"/>
      <c r="T313" s="28"/>
      <c r="U313" s="28"/>
      <c r="V313" s="28"/>
      <c r="W313" s="28"/>
      <c r="X313" s="28"/>
      <c r="Y313" s="28"/>
      <c r="Z313" s="28"/>
      <c r="AA313" s="28"/>
      <c r="AB313" s="28"/>
      <c r="AC313" s="28"/>
      <c r="AD313" s="28"/>
      <c r="AE313" s="28"/>
      <c r="AF313" s="28"/>
      <c r="AG313" s="28"/>
    </row>
    <row r="314" spans="1:33" x14ac:dyDescent="0.25">
      <c r="A314" s="28"/>
      <c r="B314" s="28"/>
      <c r="C314" s="28"/>
      <c r="D314" s="28"/>
      <c r="E314" s="28"/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  <c r="R314" s="28"/>
      <c r="S314" s="28"/>
      <c r="T314" s="28"/>
      <c r="U314" s="28"/>
      <c r="V314" s="28"/>
      <c r="W314" s="28"/>
      <c r="X314" s="28"/>
      <c r="Y314" s="28"/>
      <c r="Z314" s="28"/>
      <c r="AA314" s="28"/>
      <c r="AB314" s="28"/>
      <c r="AC314" s="28"/>
      <c r="AD314" s="28"/>
      <c r="AE314" s="28"/>
      <c r="AF314" s="28"/>
      <c r="AG314" s="28"/>
    </row>
    <row r="315" spans="1:33" x14ac:dyDescent="0.25">
      <c r="A315" s="28"/>
      <c r="B315" s="28"/>
      <c r="C315" s="28"/>
      <c r="D315" s="28"/>
      <c r="E315" s="28"/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  <c r="R315" s="28"/>
      <c r="S315" s="28"/>
      <c r="T315" s="28"/>
      <c r="U315" s="28"/>
      <c r="V315" s="28"/>
      <c r="W315" s="28"/>
      <c r="X315" s="28"/>
      <c r="Y315" s="28"/>
      <c r="Z315" s="28"/>
      <c r="AA315" s="28"/>
      <c r="AB315" s="28"/>
      <c r="AC315" s="28"/>
      <c r="AD315" s="28"/>
      <c r="AE315" s="28"/>
      <c r="AF315" s="28"/>
      <c r="AG315" s="28"/>
    </row>
    <row r="316" spans="1:33" x14ac:dyDescent="0.25">
      <c r="A316" s="28"/>
      <c r="B316" s="28"/>
      <c r="C316" s="28"/>
      <c r="D316" s="28"/>
      <c r="E316" s="28"/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  <c r="R316" s="28"/>
      <c r="S316" s="28"/>
      <c r="T316" s="28"/>
      <c r="U316" s="28"/>
      <c r="V316" s="28"/>
      <c r="W316" s="28"/>
      <c r="X316" s="28"/>
      <c r="Y316" s="28"/>
      <c r="Z316" s="28"/>
      <c r="AA316" s="28"/>
      <c r="AB316" s="28"/>
      <c r="AC316" s="28"/>
      <c r="AD316" s="28"/>
      <c r="AE316" s="28"/>
      <c r="AF316" s="28"/>
      <c r="AG316" s="28"/>
    </row>
    <row r="317" spans="1:33" x14ac:dyDescent="0.25">
      <c r="A317" s="28"/>
      <c r="B317" s="28"/>
      <c r="C317" s="28"/>
      <c r="D317" s="28"/>
      <c r="E317" s="28"/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  <c r="R317" s="28"/>
      <c r="S317" s="28"/>
      <c r="T317" s="28"/>
      <c r="U317" s="28"/>
      <c r="V317" s="28"/>
      <c r="W317" s="28"/>
      <c r="X317" s="28"/>
      <c r="Y317" s="28"/>
      <c r="Z317" s="28"/>
      <c r="AA317" s="28"/>
      <c r="AB317" s="28"/>
      <c r="AC317" s="28"/>
      <c r="AD317" s="28"/>
      <c r="AE317" s="28"/>
      <c r="AF317" s="28"/>
      <c r="AG317" s="28"/>
    </row>
    <row r="318" spans="1:33" x14ac:dyDescent="0.25">
      <c r="A318" s="28"/>
      <c r="B318" s="28"/>
      <c r="C318" s="28"/>
      <c r="D318" s="28"/>
      <c r="E318" s="28"/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  <c r="R318" s="28"/>
      <c r="S318" s="28"/>
      <c r="T318" s="28"/>
      <c r="U318" s="28"/>
      <c r="V318" s="28"/>
      <c r="W318" s="28"/>
      <c r="X318" s="28"/>
      <c r="Y318" s="28"/>
      <c r="Z318" s="28"/>
      <c r="AA318" s="28"/>
      <c r="AB318" s="28"/>
      <c r="AC318" s="28"/>
      <c r="AD318" s="28"/>
      <c r="AE318" s="28"/>
      <c r="AF318" s="28"/>
      <c r="AG318" s="28"/>
    </row>
    <row r="319" spans="1:33" x14ac:dyDescent="0.25">
      <c r="A319" s="28"/>
      <c r="B319" s="28"/>
      <c r="C319" s="28"/>
      <c r="D319" s="28"/>
      <c r="E319" s="28"/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8"/>
      <c r="W319" s="28"/>
      <c r="X319" s="28"/>
      <c r="Y319" s="28"/>
      <c r="Z319" s="28"/>
      <c r="AA319" s="28"/>
      <c r="AB319" s="28"/>
      <c r="AC319" s="28"/>
      <c r="AD319" s="28"/>
      <c r="AE319" s="28"/>
      <c r="AF319" s="28"/>
      <c r="AG319" s="28"/>
    </row>
    <row r="320" spans="1:33" x14ac:dyDescent="0.25">
      <c r="A320" s="28"/>
      <c r="B320" s="28"/>
      <c r="C320" s="28"/>
      <c r="D320" s="28"/>
      <c r="E320" s="28"/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  <c r="R320" s="28"/>
      <c r="S320" s="28"/>
      <c r="T320" s="28"/>
      <c r="U320" s="28"/>
      <c r="V320" s="28"/>
      <c r="W320" s="28"/>
      <c r="X320" s="28"/>
      <c r="Y320" s="28"/>
      <c r="Z320" s="28"/>
      <c r="AA320" s="28"/>
      <c r="AB320" s="28"/>
      <c r="AC320" s="28"/>
      <c r="AD320" s="28"/>
      <c r="AE320" s="28"/>
      <c r="AF320" s="28"/>
      <c r="AG320" s="28"/>
    </row>
    <row r="321" spans="1:33" x14ac:dyDescent="0.25">
      <c r="A321" s="28"/>
      <c r="B321" s="28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  <c r="AC321" s="28"/>
      <c r="AD321" s="28"/>
      <c r="AE321" s="28"/>
      <c r="AF321" s="28"/>
      <c r="AG321" s="28"/>
    </row>
    <row r="322" spans="1:33" x14ac:dyDescent="0.25">
      <c r="A322" s="28"/>
      <c r="B322" s="28"/>
      <c r="C322" s="28"/>
      <c r="D322" s="28"/>
      <c r="E322" s="28"/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  <c r="R322" s="28"/>
      <c r="S322" s="28"/>
      <c r="T322" s="28"/>
      <c r="U322" s="28"/>
      <c r="V322" s="28"/>
      <c r="W322" s="28"/>
      <c r="X322" s="28"/>
      <c r="Y322" s="28"/>
      <c r="Z322" s="28"/>
      <c r="AA322" s="28"/>
      <c r="AB322" s="28"/>
      <c r="AC322" s="28"/>
      <c r="AD322" s="28"/>
      <c r="AE322" s="28"/>
      <c r="AF322" s="28"/>
      <c r="AG322" s="28"/>
    </row>
    <row r="323" spans="1:33" x14ac:dyDescent="0.25">
      <c r="A323" s="28"/>
      <c r="B323" s="28"/>
      <c r="C323" s="28"/>
      <c r="D323" s="28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8"/>
      <c r="S323" s="28"/>
      <c r="T323" s="28"/>
      <c r="U323" s="28"/>
      <c r="V323" s="28"/>
      <c r="W323" s="28"/>
      <c r="X323" s="28"/>
      <c r="Y323" s="28"/>
      <c r="Z323" s="28"/>
      <c r="AA323" s="28"/>
      <c r="AB323" s="28"/>
      <c r="AC323" s="28"/>
      <c r="AD323" s="28"/>
      <c r="AE323" s="28"/>
      <c r="AF323" s="28"/>
      <c r="AG323" s="28"/>
    </row>
    <row r="324" spans="1:33" x14ac:dyDescent="0.25">
      <c r="A324" s="28"/>
      <c r="B324" s="28"/>
      <c r="C324" s="28"/>
      <c r="D324" s="28"/>
      <c r="E324" s="28"/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  <c r="R324" s="28"/>
      <c r="S324" s="28"/>
      <c r="T324" s="28"/>
      <c r="U324" s="28"/>
      <c r="V324" s="28"/>
      <c r="W324" s="28"/>
      <c r="X324" s="28"/>
      <c r="Y324" s="28"/>
      <c r="Z324" s="28"/>
      <c r="AA324" s="28"/>
      <c r="AB324" s="28"/>
      <c r="AC324" s="28"/>
      <c r="AD324" s="28"/>
      <c r="AE324" s="28"/>
      <c r="AF324" s="28"/>
      <c r="AG324" s="28"/>
    </row>
    <row r="325" spans="1:33" x14ac:dyDescent="0.25">
      <c r="A325" s="28"/>
      <c r="B325" s="28"/>
      <c r="C325" s="28"/>
      <c r="D325" s="28"/>
      <c r="E325" s="28"/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  <c r="R325" s="28"/>
      <c r="S325" s="28"/>
      <c r="T325" s="28"/>
      <c r="U325" s="28"/>
      <c r="V325" s="28"/>
      <c r="W325" s="28"/>
      <c r="X325" s="28"/>
      <c r="Y325" s="28"/>
      <c r="Z325" s="28"/>
      <c r="AA325" s="28"/>
      <c r="AB325" s="28"/>
      <c r="AC325" s="28"/>
      <c r="AD325" s="28"/>
      <c r="AE325" s="28"/>
      <c r="AF325" s="28"/>
      <c r="AG325" s="28"/>
    </row>
    <row r="326" spans="1:33" x14ac:dyDescent="0.25">
      <c r="A326" s="28"/>
      <c r="B326" s="28"/>
      <c r="C326" s="28"/>
      <c r="D326" s="28"/>
      <c r="E326" s="28"/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  <c r="R326" s="28"/>
      <c r="S326" s="28"/>
      <c r="T326" s="28"/>
      <c r="U326" s="28"/>
      <c r="V326" s="28"/>
      <c r="W326" s="28"/>
      <c r="X326" s="28"/>
      <c r="Y326" s="28"/>
      <c r="Z326" s="28"/>
      <c r="AA326" s="28"/>
      <c r="AB326" s="28"/>
      <c r="AC326" s="28"/>
      <c r="AD326" s="28"/>
      <c r="AE326" s="28"/>
      <c r="AF326" s="28"/>
      <c r="AG326" s="28"/>
    </row>
    <row r="327" spans="1:33" x14ac:dyDescent="0.25">
      <c r="A327" s="28"/>
      <c r="B327" s="28"/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8"/>
      <c r="W327" s="28"/>
      <c r="X327" s="28"/>
      <c r="Y327" s="28"/>
      <c r="Z327" s="28"/>
      <c r="AA327" s="28"/>
      <c r="AB327" s="28"/>
      <c r="AC327" s="28"/>
      <c r="AD327" s="28"/>
      <c r="AE327" s="28"/>
      <c r="AF327" s="28"/>
      <c r="AG327" s="28"/>
    </row>
    <row r="328" spans="1:33" x14ac:dyDescent="0.25">
      <c r="A328" s="28"/>
      <c r="B328" s="28"/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8"/>
      <c r="W328" s="28"/>
      <c r="X328" s="28"/>
      <c r="Y328" s="28"/>
      <c r="Z328" s="28"/>
      <c r="AA328" s="28"/>
      <c r="AB328" s="28"/>
      <c r="AC328" s="28"/>
      <c r="AD328" s="28"/>
      <c r="AE328" s="28"/>
      <c r="AF328" s="28"/>
      <c r="AG328" s="28"/>
    </row>
    <row r="329" spans="1:33" x14ac:dyDescent="0.25">
      <c r="A329" s="28"/>
      <c r="B329" s="28"/>
      <c r="C329" s="28"/>
      <c r="D329" s="28"/>
      <c r="E329" s="28"/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  <c r="R329" s="28"/>
      <c r="S329" s="28"/>
      <c r="T329" s="28"/>
      <c r="U329" s="28"/>
      <c r="V329" s="28"/>
      <c r="W329" s="28"/>
      <c r="X329" s="28"/>
      <c r="Y329" s="28"/>
      <c r="Z329" s="28"/>
      <c r="AA329" s="28"/>
      <c r="AB329" s="28"/>
      <c r="AC329" s="28"/>
      <c r="AD329" s="28"/>
      <c r="AE329" s="28"/>
      <c r="AF329" s="28"/>
      <c r="AG329" s="28"/>
    </row>
    <row r="330" spans="1:33" x14ac:dyDescent="0.25">
      <c r="A330" s="28"/>
      <c r="B330" s="28"/>
      <c r="C330" s="28"/>
      <c r="D330" s="28"/>
      <c r="E330" s="28"/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  <c r="R330" s="28"/>
      <c r="S330" s="28"/>
      <c r="T330" s="28"/>
      <c r="U330" s="28"/>
      <c r="V330" s="28"/>
      <c r="W330" s="28"/>
      <c r="X330" s="28"/>
      <c r="Y330" s="28"/>
      <c r="Z330" s="28"/>
      <c r="AA330" s="28"/>
      <c r="AB330" s="28"/>
      <c r="AC330" s="28"/>
      <c r="AD330" s="28"/>
      <c r="AE330" s="28"/>
      <c r="AF330" s="28"/>
      <c r="AG330" s="28"/>
    </row>
    <row r="331" spans="1:33" x14ac:dyDescent="0.25">
      <c r="A331" s="28"/>
      <c r="B331" s="28"/>
      <c r="C331" s="28"/>
      <c r="D331" s="28"/>
      <c r="E331" s="28"/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  <c r="R331" s="28"/>
      <c r="S331" s="28"/>
      <c r="T331" s="28"/>
      <c r="U331" s="28"/>
      <c r="V331" s="28"/>
      <c r="W331" s="28"/>
      <c r="X331" s="28"/>
      <c r="Y331" s="28"/>
      <c r="Z331" s="28"/>
      <c r="AA331" s="28"/>
      <c r="AB331" s="28"/>
      <c r="AC331" s="28"/>
      <c r="AD331" s="28"/>
      <c r="AE331" s="28"/>
      <c r="AF331" s="28"/>
      <c r="AG331" s="28"/>
    </row>
    <row r="332" spans="1:33" x14ac:dyDescent="0.25">
      <c r="A332" s="28"/>
      <c r="B332" s="28"/>
      <c r="C332" s="28"/>
      <c r="D332" s="28"/>
      <c r="E332" s="28"/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8"/>
      <c r="V332" s="28"/>
      <c r="W332" s="28"/>
      <c r="X332" s="28"/>
      <c r="Y332" s="28"/>
      <c r="Z332" s="28"/>
      <c r="AA332" s="28"/>
      <c r="AB332" s="28"/>
      <c r="AC332" s="28"/>
      <c r="AD332" s="28"/>
      <c r="AE332" s="28"/>
      <c r="AF332" s="28"/>
      <c r="AG332" s="28"/>
    </row>
    <row r="333" spans="1:33" x14ac:dyDescent="0.25">
      <c r="A333" s="28"/>
      <c r="B333" s="28"/>
      <c r="C333" s="28"/>
      <c r="D333" s="28"/>
      <c r="E333" s="28"/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  <c r="R333" s="28"/>
      <c r="S333" s="28"/>
      <c r="T333" s="28"/>
      <c r="U333" s="28"/>
      <c r="V333" s="28"/>
      <c r="W333" s="28"/>
      <c r="X333" s="28"/>
      <c r="Y333" s="28"/>
      <c r="Z333" s="28"/>
      <c r="AA333" s="28"/>
      <c r="AB333" s="28"/>
      <c r="AC333" s="28"/>
      <c r="AD333" s="28"/>
      <c r="AE333" s="28"/>
      <c r="AF333" s="28"/>
      <c r="AG333" s="28"/>
    </row>
    <row r="334" spans="1:33" x14ac:dyDescent="0.25">
      <c r="A334" s="28"/>
      <c r="B334" s="28"/>
      <c r="C334" s="28"/>
      <c r="D334" s="28"/>
      <c r="E334" s="28"/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  <c r="R334" s="28"/>
      <c r="S334" s="28"/>
      <c r="T334" s="28"/>
      <c r="U334" s="28"/>
      <c r="V334" s="28"/>
      <c r="W334" s="28"/>
      <c r="X334" s="28"/>
      <c r="Y334" s="28"/>
      <c r="Z334" s="28"/>
      <c r="AA334" s="28"/>
      <c r="AB334" s="28"/>
      <c r="AC334" s="28"/>
      <c r="AD334" s="28"/>
      <c r="AE334" s="28"/>
      <c r="AF334" s="28"/>
      <c r="AG334" s="28"/>
    </row>
    <row r="335" spans="1:33" x14ac:dyDescent="0.25">
      <c r="A335" s="28"/>
      <c r="B335" s="28"/>
      <c r="C335" s="28"/>
      <c r="D335" s="28"/>
      <c r="E335" s="28"/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28"/>
      <c r="U335" s="28"/>
      <c r="V335" s="28"/>
      <c r="W335" s="28"/>
      <c r="X335" s="28"/>
      <c r="Y335" s="28"/>
      <c r="Z335" s="28"/>
      <c r="AA335" s="28"/>
      <c r="AB335" s="28"/>
      <c r="AC335" s="28"/>
      <c r="AD335" s="28"/>
      <c r="AE335" s="28"/>
      <c r="AF335" s="28"/>
      <c r="AG335" s="28"/>
    </row>
    <row r="336" spans="1:33" x14ac:dyDescent="0.25">
      <c r="A336" s="28"/>
      <c r="B336" s="28"/>
      <c r="C336" s="28"/>
      <c r="D336" s="28"/>
      <c r="E336" s="28"/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  <c r="R336" s="28"/>
      <c r="S336" s="28"/>
      <c r="T336" s="28"/>
      <c r="U336" s="28"/>
      <c r="V336" s="28"/>
      <c r="W336" s="28"/>
      <c r="X336" s="28"/>
      <c r="Y336" s="28"/>
      <c r="Z336" s="28"/>
      <c r="AA336" s="28"/>
      <c r="AB336" s="28"/>
      <c r="AC336" s="28"/>
      <c r="AD336" s="28"/>
      <c r="AE336" s="28"/>
      <c r="AF336" s="28"/>
      <c r="AG336" s="28"/>
    </row>
    <row r="337" spans="1:33" x14ac:dyDescent="0.25">
      <c r="A337" s="28"/>
      <c r="B337" s="28"/>
      <c r="C337" s="28"/>
      <c r="D337" s="28"/>
      <c r="E337" s="28"/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28"/>
      <c r="U337" s="28"/>
      <c r="V337" s="28"/>
      <c r="W337" s="28"/>
      <c r="X337" s="28"/>
      <c r="Y337" s="28"/>
      <c r="Z337" s="28"/>
      <c r="AA337" s="28"/>
      <c r="AB337" s="28"/>
      <c r="AC337" s="28"/>
      <c r="AD337" s="28"/>
      <c r="AE337" s="28"/>
      <c r="AF337" s="28"/>
      <c r="AG337" s="28"/>
    </row>
    <row r="338" spans="1:33" x14ac:dyDescent="0.25">
      <c r="A338" s="28"/>
      <c r="B338" s="28"/>
      <c r="C338" s="28"/>
      <c r="D338" s="28"/>
      <c r="E338" s="28"/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  <c r="R338" s="28"/>
      <c r="S338" s="28"/>
      <c r="T338" s="28"/>
      <c r="U338" s="28"/>
      <c r="V338" s="28"/>
      <c r="W338" s="28"/>
      <c r="X338" s="28"/>
      <c r="Y338" s="28"/>
      <c r="Z338" s="28"/>
      <c r="AA338" s="28"/>
      <c r="AB338" s="28"/>
      <c r="AC338" s="28"/>
      <c r="AD338" s="28"/>
      <c r="AE338" s="28"/>
      <c r="AF338" s="28"/>
      <c r="AG338" s="28"/>
    </row>
    <row r="339" spans="1:33" x14ac:dyDescent="0.25">
      <c r="A339" s="28"/>
      <c r="B339" s="28"/>
      <c r="C339" s="28"/>
      <c r="D339" s="28"/>
      <c r="E339" s="28"/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  <c r="R339" s="28"/>
      <c r="S339" s="28"/>
      <c r="T339" s="28"/>
      <c r="U339" s="28"/>
      <c r="V339" s="28"/>
      <c r="W339" s="28"/>
      <c r="X339" s="28"/>
      <c r="Y339" s="28"/>
      <c r="Z339" s="28"/>
      <c r="AA339" s="28"/>
      <c r="AB339" s="28"/>
      <c r="AC339" s="28"/>
      <c r="AD339" s="28"/>
      <c r="AE339" s="28"/>
      <c r="AF339" s="28"/>
      <c r="AG339" s="28"/>
    </row>
    <row r="340" spans="1:33" x14ac:dyDescent="0.25">
      <c r="A340" s="28"/>
      <c r="B340" s="28"/>
      <c r="C340" s="28"/>
      <c r="D340" s="28"/>
      <c r="E340" s="28"/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  <c r="R340" s="28"/>
      <c r="S340" s="28"/>
      <c r="T340" s="28"/>
      <c r="U340" s="28"/>
      <c r="V340" s="28"/>
      <c r="W340" s="28"/>
      <c r="X340" s="28"/>
      <c r="Y340" s="28"/>
      <c r="Z340" s="28"/>
      <c r="AA340" s="28"/>
      <c r="AB340" s="28"/>
      <c r="AC340" s="28"/>
      <c r="AD340" s="28"/>
      <c r="AE340" s="28"/>
      <c r="AF340" s="28"/>
      <c r="AG340" s="28"/>
    </row>
    <row r="341" spans="1:33" x14ac:dyDescent="0.25">
      <c r="A341" s="28"/>
      <c r="B341" s="28"/>
      <c r="C341" s="28"/>
      <c r="D341" s="28"/>
      <c r="E341" s="28"/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  <c r="R341" s="28"/>
      <c r="S341" s="28"/>
      <c r="T341" s="28"/>
      <c r="U341" s="28"/>
      <c r="V341" s="28"/>
      <c r="W341" s="28"/>
      <c r="X341" s="28"/>
      <c r="Y341" s="28"/>
      <c r="Z341" s="28"/>
      <c r="AA341" s="28"/>
      <c r="AB341" s="28"/>
      <c r="AC341" s="28"/>
      <c r="AD341" s="28"/>
      <c r="AE341" s="28"/>
      <c r="AF341" s="28"/>
      <c r="AG341" s="28"/>
    </row>
    <row r="342" spans="1:33" x14ac:dyDescent="0.25">
      <c r="A342" s="28"/>
      <c r="B342" s="28"/>
      <c r="C342" s="28"/>
      <c r="D342" s="28"/>
      <c r="E342" s="28"/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  <c r="R342" s="28"/>
      <c r="S342" s="28"/>
      <c r="T342" s="28"/>
      <c r="U342" s="28"/>
      <c r="V342" s="28"/>
      <c r="W342" s="28"/>
      <c r="X342" s="28"/>
      <c r="Y342" s="28"/>
      <c r="Z342" s="28"/>
      <c r="AA342" s="28"/>
      <c r="AB342" s="28"/>
      <c r="AC342" s="28"/>
      <c r="AD342" s="28"/>
      <c r="AE342" s="28"/>
      <c r="AF342" s="28"/>
      <c r="AG342" s="28"/>
    </row>
    <row r="343" spans="1:33" x14ac:dyDescent="0.25">
      <c r="A343" s="28"/>
      <c r="B343" s="28"/>
      <c r="C343" s="28"/>
      <c r="D343" s="28"/>
      <c r="E343" s="28"/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  <c r="R343" s="28"/>
      <c r="S343" s="28"/>
      <c r="T343" s="28"/>
      <c r="U343" s="28"/>
      <c r="V343" s="28"/>
      <c r="W343" s="28"/>
      <c r="X343" s="28"/>
      <c r="Y343" s="28"/>
      <c r="Z343" s="28"/>
      <c r="AA343" s="28"/>
      <c r="AB343" s="28"/>
      <c r="AC343" s="28"/>
      <c r="AD343" s="28"/>
      <c r="AE343" s="28"/>
      <c r="AF343" s="28"/>
      <c r="AG343" s="28"/>
    </row>
    <row r="344" spans="1:33" x14ac:dyDescent="0.25">
      <c r="A344" s="28"/>
      <c r="B344" s="28"/>
      <c r="C344" s="28"/>
      <c r="D344" s="28"/>
      <c r="E344" s="28"/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  <c r="R344" s="28"/>
      <c r="S344" s="28"/>
      <c r="T344" s="28"/>
      <c r="U344" s="28"/>
      <c r="V344" s="28"/>
      <c r="W344" s="28"/>
      <c r="X344" s="28"/>
      <c r="Y344" s="28"/>
      <c r="Z344" s="28"/>
      <c r="AA344" s="28"/>
      <c r="AB344" s="28"/>
      <c r="AC344" s="28"/>
      <c r="AD344" s="28"/>
      <c r="AE344" s="28"/>
      <c r="AF344" s="28"/>
      <c r="AG344" s="28"/>
    </row>
    <row r="345" spans="1:33" x14ac:dyDescent="0.25">
      <c r="A345" s="28"/>
      <c r="B345" s="28"/>
      <c r="C345" s="28"/>
      <c r="D345" s="28"/>
      <c r="E345" s="28"/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  <c r="R345" s="28"/>
      <c r="S345" s="28"/>
      <c r="T345" s="28"/>
      <c r="U345" s="28"/>
      <c r="V345" s="28"/>
      <c r="W345" s="28"/>
      <c r="X345" s="28"/>
      <c r="Y345" s="28"/>
      <c r="Z345" s="28"/>
      <c r="AA345" s="28"/>
      <c r="AB345" s="28"/>
      <c r="AC345" s="28"/>
      <c r="AD345" s="28"/>
      <c r="AE345" s="28"/>
      <c r="AF345" s="28"/>
      <c r="AG345" s="28"/>
    </row>
    <row r="346" spans="1:33" x14ac:dyDescent="0.25">
      <c r="A346" s="28"/>
      <c r="B346" s="28"/>
      <c r="C346" s="28"/>
      <c r="D346" s="28"/>
      <c r="E346" s="28"/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  <c r="R346" s="28"/>
      <c r="S346" s="28"/>
      <c r="T346" s="28"/>
      <c r="U346" s="28"/>
      <c r="V346" s="28"/>
      <c r="W346" s="28"/>
      <c r="X346" s="28"/>
      <c r="Y346" s="28"/>
      <c r="Z346" s="28"/>
      <c r="AA346" s="28"/>
      <c r="AB346" s="28"/>
      <c r="AC346" s="28"/>
      <c r="AD346" s="28"/>
      <c r="AE346" s="28"/>
      <c r="AF346" s="28"/>
      <c r="AG346" s="28"/>
    </row>
    <row r="347" spans="1:33" x14ac:dyDescent="0.25">
      <c r="A347" s="28"/>
      <c r="B347" s="28"/>
      <c r="C347" s="28"/>
      <c r="D347" s="28"/>
      <c r="E347" s="28"/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  <c r="R347" s="28"/>
      <c r="S347" s="28"/>
      <c r="T347" s="28"/>
      <c r="U347" s="28"/>
      <c r="V347" s="28"/>
      <c r="W347" s="28"/>
      <c r="X347" s="28"/>
      <c r="Y347" s="28"/>
      <c r="Z347" s="28"/>
      <c r="AA347" s="28"/>
      <c r="AB347" s="28"/>
      <c r="AC347" s="28"/>
      <c r="AD347" s="28"/>
      <c r="AE347" s="28"/>
      <c r="AF347" s="28"/>
      <c r="AG347" s="28"/>
    </row>
    <row r="348" spans="1:33" x14ac:dyDescent="0.25">
      <c r="A348" s="28"/>
      <c r="B348" s="28"/>
      <c r="C348" s="28"/>
      <c r="D348" s="28"/>
      <c r="E348" s="28"/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  <c r="R348" s="28"/>
      <c r="S348" s="28"/>
      <c r="T348" s="28"/>
      <c r="U348" s="28"/>
      <c r="V348" s="28"/>
      <c r="W348" s="28"/>
      <c r="X348" s="28"/>
      <c r="Y348" s="28"/>
      <c r="Z348" s="28"/>
      <c r="AA348" s="28"/>
      <c r="AB348" s="28"/>
      <c r="AC348" s="28"/>
      <c r="AD348" s="28"/>
      <c r="AE348" s="28"/>
      <c r="AF348" s="28"/>
      <c r="AG348" s="28"/>
    </row>
    <row r="349" spans="1:33" x14ac:dyDescent="0.25">
      <c r="A349" s="28"/>
      <c r="B349" s="28"/>
      <c r="C349" s="28"/>
      <c r="D349" s="28"/>
      <c r="E349" s="28"/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  <c r="R349" s="28"/>
      <c r="S349" s="28"/>
      <c r="T349" s="28"/>
      <c r="U349" s="28"/>
      <c r="V349" s="28"/>
      <c r="W349" s="28"/>
      <c r="X349" s="28"/>
      <c r="Y349" s="28"/>
      <c r="Z349" s="28"/>
      <c r="AA349" s="28"/>
      <c r="AB349" s="28"/>
      <c r="AC349" s="28"/>
      <c r="AD349" s="28"/>
      <c r="AE349" s="28"/>
      <c r="AF349" s="28"/>
      <c r="AG349" s="28"/>
    </row>
    <row r="350" spans="1:33" x14ac:dyDescent="0.25">
      <c r="A350" s="28"/>
      <c r="B350" s="28"/>
      <c r="C350" s="28"/>
      <c r="D350" s="28"/>
      <c r="E350" s="28"/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  <c r="R350" s="28"/>
      <c r="S350" s="28"/>
      <c r="T350" s="28"/>
      <c r="U350" s="28"/>
      <c r="V350" s="28"/>
      <c r="W350" s="28"/>
      <c r="X350" s="28"/>
      <c r="Y350" s="28"/>
      <c r="Z350" s="28"/>
      <c r="AA350" s="28"/>
      <c r="AB350" s="28"/>
      <c r="AC350" s="28"/>
      <c r="AD350" s="28"/>
      <c r="AE350" s="28"/>
      <c r="AF350" s="28"/>
      <c r="AG350" s="28"/>
    </row>
    <row r="351" spans="1:33" x14ac:dyDescent="0.25">
      <c r="A351" s="28"/>
      <c r="B351" s="28"/>
      <c r="C351" s="28"/>
      <c r="D351" s="28"/>
      <c r="E351" s="28"/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8"/>
      <c r="S351" s="28"/>
      <c r="T351" s="28"/>
      <c r="U351" s="28"/>
      <c r="V351" s="28"/>
      <c r="W351" s="28"/>
      <c r="X351" s="28"/>
      <c r="Y351" s="28"/>
      <c r="Z351" s="28"/>
      <c r="AA351" s="28"/>
      <c r="AB351" s="28"/>
      <c r="AC351" s="28"/>
      <c r="AD351" s="28"/>
      <c r="AE351" s="28"/>
      <c r="AF351" s="28"/>
      <c r="AG351" s="28"/>
    </row>
    <row r="352" spans="1:33" x14ac:dyDescent="0.25">
      <c r="A352" s="28"/>
      <c r="B352" s="28"/>
      <c r="C352" s="28"/>
      <c r="D352" s="28"/>
      <c r="E352" s="28"/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  <c r="R352" s="28"/>
      <c r="S352" s="28"/>
      <c r="T352" s="28"/>
      <c r="U352" s="28"/>
      <c r="V352" s="28"/>
      <c r="W352" s="28"/>
      <c r="X352" s="28"/>
      <c r="Y352" s="28"/>
      <c r="Z352" s="28"/>
      <c r="AA352" s="28"/>
      <c r="AB352" s="28"/>
      <c r="AC352" s="28"/>
      <c r="AD352" s="28"/>
      <c r="AE352" s="28"/>
      <c r="AF352" s="28"/>
      <c r="AG352" s="28"/>
    </row>
    <row r="353" spans="1:33" x14ac:dyDescent="0.25">
      <c r="A353" s="28"/>
      <c r="B353" s="28"/>
      <c r="C353" s="28"/>
      <c r="D353" s="28"/>
      <c r="E353" s="28"/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  <c r="R353" s="28"/>
      <c r="S353" s="28"/>
      <c r="T353" s="28"/>
      <c r="U353" s="28"/>
      <c r="V353" s="28"/>
      <c r="W353" s="28"/>
      <c r="X353" s="28"/>
      <c r="Y353" s="28"/>
      <c r="Z353" s="28"/>
      <c r="AA353" s="28"/>
      <c r="AB353" s="28"/>
      <c r="AC353" s="28"/>
      <c r="AD353" s="28"/>
      <c r="AE353" s="28"/>
      <c r="AF353" s="28"/>
      <c r="AG353" s="28"/>
    </row>
    <row r="354" spans="1:33" x14ac:dyDescent="0.25">
      <c r="A354" s="28"/>
      <c r="B354" s="28"/>
      <c r="C354" s="28"/>
      <c r="D354" s="28"/>
      <c r="E354" s="28"/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  <c r="R354" s="28"/>
      <c r="S354" s="28"/>
      <c r="T354" s="28"/>
      <c r="U354" s="28"/>
      <c r="V354" s="28"/>
      <c r="W354" s="28"/>
      <c r="X354" s="28"/>
      <c r="Y354" s="28"/>
      <c r="Z354" s="28"/>
      <c r="AA354" s="28"/>
      <c r="AB354" s="28"/>
      <c r="AC354" s="28"/>
      <c r="AD354" s="28"/>
      <c r="AE354" s="28"/>
      <c r="AF354" s="28"/>
      <c r="AG354" s="28"/>
    </row>
    <row r="355" spans="1:33" x14ac:dyDescent="0.25">
      <c r="A355" s="28"/>
      <c r="B355" s="28"/>
      <c r="C355" s="28"/>
      <c r="D355" s="28"/>
      <c r="E355" s="28"/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  <c r="R355" s="28"/>
      <c r="S355" s="28"/>
      <c r="T355" s="28"/>
      <c r="U355" s="28"/>
      <c r="V355" s="28"/>
      <c r="W355" s="28"/>
      <c r="X355" s="28"/>
      <c r="Y355" s="28"/>
      <c r="Z355" s="28"/>
      <c r="AA355" s="28"/>
      <c r="AB355" s="28"/>
      <c r="AC355" s="28"/>
      <c r="AD355" s="28"/>
      <c r="AE355" s="28"/>
      <c r="AF355" s="28"/>
      <c r="AG355" s="28"/>
    </row>
    <row r="356" spans="1:33" x14ac:dyDescent="0.25">
      <c r="A356" s="28"/>
      <c r="B356" s="28"/>
      <c r="C356" s="28"/>
      <c r="D356" s="28"/>
      <c r="E356" s="28"/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  <c r="R356" s="28"/>
      <c r="S356" s="28"/>
      <c r="T356" s="28"/>
      <c r="U356" s="28"/>
      <c r="V356" s="28"/>
      <c r="W356" s="28"/>
      <c r="X356" s="28"/>
      <c r="Y356" s="28"/>
      <c r="Z356" s="28"/>
      <c r="AA356" s="28"/>
      <c r="AB356" s="28"/>
      <c r="AC356" s="28"/>
      <c r="AD356" s="28"/>
      <c r="AE356" s="28"/>
      <c r="AF356" s="28"/>
      <c r="AG356" s="28"/>
    </row>
    <row r="357" spans="1:33" x14ac:dyDescent="0.25">
      <c r="A357" s="28"/>
      <c r="B357" s="28"/>
      <c r="C357" s="28"/>
      <c r="D357" s="28"/>
      <c r="E357" s="28"/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  <c r="R357" s="28"/>
      <c r="S357" s="28"/>
      <c r="T357" s="28"/>
      <c r="U357" s="28"/>
      <c r="V357" s="28"/>
      <c r="W357" s="28"/>
      <c r="X357" s="28"/>
      <c r="Y357" s="28"/>
      <c r="Z357" s="28"/>
      <c r="AA357" s="28"/>
      <c r="AB357" s="28"/>
      <c r="AC357" s="28"/>
      <c r="AD357" s="28"/>
      <c r="AE357" s="28"/>
      <c r="AF357" s="28"/>
      <c r="AG357" s="28"/>
    </row>
    <row r="358" spans="1:33" x14ac:dyDescent="0.25">
      <c r="A358" s="28"/>
      <c r="B358" s="28"/>
      <c r="C358" s="28"/>
      <c r="D358" s="28"/>
      <c r="E358" s="28"/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  <c r="R358" s="28"/>
      <c r="S358" s="28"/>
      <c r="T358" s="28"/>
      <c r="U358" s="28"/>
      <c r="V358" s="28"/>
      <c r="W358" s="28"/>
      <c r="X358" s="28"/>
      <c r="Y358" s="28"/>
      <c r="Z358" s="28"/>
      <c r="AA358" s="28"/>
      <c r="AB358" s="28"/>
      <c r="AC358" s="28"/>
      <c r="AD358" s="28"/>
      <c r="AE358" s="28"/>
      <c r="AF358" s="28"/>
      <c r="AG358" s="28"/>
    </row>
    <row r="359" spans="1:33" x14ac:dyDescent="0.25">
      <c r="A359" s="28"/>
      <c r="B359" s="28"/>
      <c r="C359" s="28"/>
      <c r="D359" s="28"/>
      <c r="E359" s="28"/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  <c r="R359" s="28"/>
      <c r="S359" s="28"/>
      <c r="T359" s="28"/>
      <c r="U359" s="28"/>
      <c r="V359" s="28"/>
      <c r="W359" s="28"/>
      <c r="X359" s="28"/>
      <c r="Y359" s="28"/>
      <c r="Z359" s="28"/>
      <c r="AA359" s="28"/>
      <c r="AB359" s="28"/>
      <c r="AC359" s="28"/>
      <c r="AD359" s="28"/>
      <c r="AE359" s="28"/>
      <c r="AF359" s="28"/>
      <c r="AG359" s="28"/>
    </row>
    <row r="360" spans="1:33" x14ac:dyDescent="0.25">
      <c r="A360" s="28"/>
      <c r="B360" s="28"/>
      <c r="C360" s="28"/>
      <c r="D360" s="28"/>
      <c r="E360" s="28"/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  <c r="R360" s="28"/>
      <c r="S360" s="28"/>
      <c r="T360" s="28"/>
      <c r="U360" s="28"/>
      <c r="V360" s="28"/>
      <c r="W360" s="28"/>
      <c r="X360" s="28"/>
      <c r="Y360" s="28"/>
      <c r="Z360" s="28"/>
      <c r="AA360" s="28"/>
      <c r="AB360" s="28"/>
      <c r="AC360" s="28"/>
      <c r="AD360" s="28"/>
      <c r="AE360" s="28"/>
      <c r="AF360" s="28"/>
      <c r="AG360" s="28"/>
    </row>
    <row r="361" spans="1:33" x14ac:dyDescent="0.25">
      <c r="A361" s="28"/>
      <c r="B361" s="28"/>
      <c r="C361" s="28"/>
      <c r="D361" s="28"/>
      <c r="E361" s="28"/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  <c r="R361" s="28"/>
      <c r="S361" s="28"/>
      <c r="T361" s="28"/>
      <c r="U361" s="28"/>
      <c r="V361" s="28"/>
      <c r="W361" s="28"/>
      <c r="X361" s="28"/>
      <c r="Y361" s="28"/>
      <c r="Z361" s="28"/>
      <c r="AA361" s="28"/>
      <c r="AB361" s="28"/>
      <c r="AC361" s="28"/>
      <c r="AD361" s="28"/>
      <c r="AE361" s="28"/>
      <c r="AF361" s="28"/>
      <c r="AG361" s="28"/>
    </row>
    <row r="362" spans="1:33" x14ac:dyDescent="0.25">
      <c r="A362" s="28"/>
      <c r="B362" s="28"/>
      <c r="C362" s="28"/>
      <c r="D362" s="28"/>
      <c r="E362" s="28"/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  <c r="R362" s="28"/>
      <c r="S362" s="28"/>
      <c r="T362" s="28"/>
      <c r="U362" s="28"/>
      <c r="V362" s="28"/>
      <c r="W362" s="28"/>
      <c r="X362" s="28"/>
      <c r="Y362" s="28"/>
      <c r="Z362" s="28"/>
      <c r="AA362" s="28"/>
      <c r="AB362" s="28"/>
      <c r="AC362" s="28"/>
      <c r="AD362" s="28"/>
      <c r="AE362" s="28"/>
      <c r="AF362" s="28"/>
      <c r="AG362" s="28"/>
    </row>
    <row r="363" spans="1:33" x14ac:dyDescent="0.25">
      <c r="A363" s="28"/>
      <c r="B363" s="28"/>
      <c r="C363" s="28"/>
      <c r="D363" s="28"/>
      <c r="E363" s="28"/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  <c r="R363" s="28"/>
      <c r="S363" s="28"/>
      <c r="T363" s="28"/>
      <c r="U363" s="28"/>
      <c r="V363" s="28"/>
      <c r="W363" s="28"/>
      <c r="X363" s="28"/>
      <c r="Y363" s="28"/>
      <c r="Z363" s="28"/>
      <c r="AA363" s="28"/>
      <c r="AB363" s="28"/>
      <c r="AC363" s="28"/>
      <c r="AD363" s="28"/>
      <c r="AE363" s="28"/>
      <c r="AF363" s="28"/>
      <c r="AG363" s="28"/>
    </row>
    <row r="364" spans="1:33" x14ac:dyDescent="0.25">
      <c r="A364" s="28"/>
      <c r="B364" s="28"/>
      <c r="C364" s="28"/>
      <c r="D364" s="28"/>
      <c r="E364" s="28"/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  <c r="R364" s="28"/>
      <c r="S364" s="28"/>
      <c r="T364" s="28"/>
      <c r="U364" s="28"/>
      <c r="V364" s="28"/>
      <c r="W364" s="28"/>
      <c r="X364" s="28"/>
      <c r="Y364" s="28"/>
      <c r="Z364" s="28"/>
      <c r="AA364" s="28"/>
      <c r="AB364" s="28"/>
      <c r="AC364" s="28"/>
      <c r="AD364" s="28"/>
      <c r="AE364" s="28"/>
      <c r="AF364" s="28"/>
      <c r="AG364" s="28"/>
    </row>
    <row r="365" spans="1:33" x14ac:dyDescent="0.25">
      <c r="A365" s="28"/>
      <c r="B365" s="28"/>
      <c r="C365" s="28"/>
      <c r="D365" s="28"/>
      <c r="E365" s="28"/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  <c r="R365" s="28"/>
      <c r="S365" s="28"/>
      <c r="T365" s="28"/>
      <c r="U365" s="28"/>
      <c r="V365" s="28"/>
      <c r="W365" s="28"/>
      <c r="X365" s="28"/>
      <c r="Y365" s="28"/>
      <c r="Z365" s="28"/>
      <c r="AA365" s="28"/>
      <c r="AB365" s="28"/>
      <c r="AC365" s="28"/>
      <c r="AD365" s="28"/>
      <c r="AE365" s="28"/>
      <c r="AF365" s="28"/>
      <c r="AG365" s="28"/>
    </row>
    <row r="366" spans="1:33" x14ac:dyDescent="0.25">
      <c r="A366" s="28"/>
      <c r="B366" s="28"/>
      <c r="C366" s="28"/>
      <c r="D366" s="28"/>
      <c r="E366" s="28"/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  <c r="R366" s="28"/>
      <c r="S366" s="28"/>
      <c r="T366" s="28"/>
      <c r="U366" s="28"/>
      <c r="V366" s="28"/>
      <c r="W366" s="28"/>
      <c r="X366" s="28"/>
      <c r="Y366" s="28"/>
      <c r="Z366" s="28"/>
      <c r="AA366" s="28"/>
      <c r="AB366" s="28"/>
      <c r="AC366" s="28"/>
      <c r="AD366" s="28"/>
      <c r="AE366" s="28"/>
      <c r="AF366" s="28"/>
      <c r="AG366" s="28"/>
    </row>
    <row r="367" spans="1:33" x14ac:dyDescent="0.25">
      <c r="A367" s="28"/>
      <c r="B367" s="28"/>
      <c r="C367" s="28"/>
      <c r="D367" s="28"/>
      <c r="E367" s="28"/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  <c r="R367" s="28"/>
      <c r="S367" s="28"/>
      <c r="T367" s="28"/>
      <c r="U367" s="28"/>
      <c r="V367" s="28"/>
      <c r="W367" s="28"/>
      <c r="X367" s="28"/>
      <c r="Y367" s="28"/>
      <c r="Z367" s="28"/>
      <c r="AA367" s="28"/>
      <c r="AB367" s="28"/>
      <c r="AC367" s="28"/>
      <c r="AD367" s="28"/>
      <c r="AE367" s="28"/>
      <c r="AF367" s="28"/>
      <c r="AG367" s="28"/>
    </row>
    <row r="368" spans="1:33" x14ac:dyDescent="0.25">
      <c r="A368" s="28"/>
      <c r="B368" s="28"/>
      <c r="C368" s="28"/>
      <c r="D368" s="28"/>
      <c r="E368" s="28"/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  <c r="R368" s="28"/>
      <c r="S368" s="28"/>
      <c r="T368" s="28"/>
      <c r="U368" s="28"/>
      <c r="V368" s="28"/>
      <c r="W368" s="28"/>
      <c r="X368" s="28"/>
      <c r="Y368" s="28"/>
      <c r="Z368" s="28"/>
      <c r="AA368" s="28"/>
      <c r="AB368" s="28"/>
      <c r="AC368" s="28"/>
      <c r="AD368" s="28"/>
      <c r="AE368" s="28"/>
      <c r="AF368" s="28"/>
      <c r="AG368" s="28"/>
    </row>
    <row r="369" spans="1:33" x14ac:dyDescent="0.25">
      <c r="A369" s="28"/>
      <c r="B369" s="28"/>
      <c r="C369" s="28"/>
      <c r="D369" s="28"/>
      <c r="E369" s="28"/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  <c r="R369" s="28"/>
      <c r="S369" s="28"/>
      <c r="T369" s="28"/>
      <c r="U369" s="28"/>
      <c r="V369" s="28"/>
      <c r="W369" s="28"/>
      <c r="X369" s="28"/>
      <c r="Y369" s="28"/>
      <c r="Z369" s="28"/>
      <c r="AA369" s="28"/>
      <c r="AB369" s="28"/>
      <c r="AC369" s="28"/>
      <c r="AD369" s="28"/>
      <c r="AE369" s="28"/>
      <c r="AF369" s="28"/>
      <c r="AG369" s="28"/>
    </row>
    <row r="370" spans="1:33" x14ac:dyDescent="0.25">
      <c r="A370" s="28"/>
      <c r="B370" s="28"/>
      <c r="C370" s="28"/>
      <c r="D370" s="28"/>
      <c r="E370" s="28"/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  <c r="R370" s="28"/>
      <c r="S370" s="28"/>
      <c r="T370" s="28"/>
      <c r="U370" s="28"/>
      <c r="V370" s="28"/>
      <c r="W370" s="28"/>
      <c r="X370" s="28"/>
      <c r="Y370" s="28"/>
      <c r="Z370" s="28"/>
      <c r="AA370" s="28"/>
      <c r="AB370" s="28"/>
      <c r="AC370" s="28"/>
      <c r="AD370" s="28"/>
      <c r="AE370" s="28"/>
      <c r="AF370" s="28"/>
      <c r="AG370" s="28"/>
    </row>
    <row r="371" spans="1:33" x14ac:dyDescent="0.25">
      <c r="A371" s="28"/>
      <c r="B371" s="28"/>
      <c r="C371" s="28"/>
      <c r="D371" s="28"/>
      <c r="E371" s="28"/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  <c r="R371" s="28"/>
      <c r="S371" s="28"/>
      <c r="T371" s="28"/>
      <c r="U371" s="28"/>
      <c r="V371" s="28"/>
      <c r="W371" s="28"/>
      <c r="X371" s="28"/>
      <c r="Y371" s="28"/>
      <c r="Z371" s="28"/>
      <c r="AA371" s="28"/>
      <c r="AB371" s="28"/>
      <c r="AC371" s="28"/>
      <c r="AD371" s="28"/>
      <c r="AE371" s="28"/>
      <c r="AF371" s="28"/>
      <c r="AG371" s="28"/>
    </row>
    <row r="372" spans="1:33" x14ac:dyDescent="0.25">
      <c r="A372" s="28"/>
      <c r="B372" s="28"/>
      <c r="C372" s="28"/>
      <c r="D372" s="28"/>
      <c r="E372" s="28"/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  <c r="R372" s="28"/>
      <c r="S372" s="28"/>
      <c r="T372" s="28"/>
      <c r="U372" s="28"/>
      <c r="V372" s="28"/>
      <c r="W372" s="28"/>
      <c r="X372" s="28"/>
      <c r="Y372" s="28"/>
      <c r="Z372" s="28"/>
      <c r="AA372" s="28"/>
      <c r="AB372" s="28"/>
      <c r="AC372" s="28"/>
      <c r="AD372" s="28"/>
      <c r="AE372" s="28"/>
      <c r="AF372" s="28"/>
      <c r="AG372" s="28"/>
    </row>
    <row r="373" spans="1:33" x14ac:dyDescent="0.25">
      <c r="A373" s="28"/>
      <c r="B373" s="28"/>
      <c r="C373" s="28"/>
      <c r="D373" s="28"/>
      <c r="E373" s="28"/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  <c r="R373" s="28"/>
      <c r="S373" s="28"/>
      <c r="T373" s="28"/>
      <c r="U373" s="28"/>
      <c r="V373" s="28"/>
      <c r="W373" s="28"/>
      <c r="X373" s="28"/>
      <c r="Y373" s="28"/>
      <c r="Z373" s="28"/>
      <c r="AA373" s="28"/>
      <c r="AB373" s="28"/>
      <c r="AC373" s="28"/>
      <c r="AD373" s="28"/>
      <c r="AE373" s="28"/>
      <c r="AF373" s="28"/>
      <c r="AG373" s="28"/>
    </row>
    <row r="374" spans="1:33" x14ac:dyDescent="0.25">
      <c r="A374" s="28"/>
      <c r="B374" s="28"/>
      <c r="C374" s="28"/>
      <c r="D374" s="28"/>
      <c r="E374" s="28"/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  <c r="R374" s="28"/>
      <c r="S374" s="28"/>
      <c r="T374" s="28"/>
      <c r="U374" s="28"/>
      <c r="V374" s="28"/>
      <c r="W374" s="28"/>
      <c r="X374" s="28"/>
      <c r="Y374" s="28"/>
      <c r="Z374" s="28"/>
      <c r="AA374" s="28"/>
      <c r="AB374" s="28"/>
      <c r="AC374" s="28"/>
      <c r="AD374" s="28"/>
      <c r="AE374" s="28"/>
      <c r="AF374" s="28"/>
      <c r="AG374" s="28"/>
    </row>
    <row r="375" spans="1:33" x14ac:dyDescent="0.25">
      <c r="A375" s="28"/>
      <c r="B375" s="28"/>
      <c r="C375" s="28"/>
      <c r="D375" s="28"/>
      <c r="E375" s="28"/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  <c r="R375" s="28"/>
      <c r="S375" s="28"/>
      <c r="T375" s="28"/>
      <c r="U375" s="28"/>
      <c r="V375" s="28"/>
      <c r="W375" s="28"/>
      <c r="X375" s="28"/>
      <c r="Y375" s="28"/>
      <c r="Z375" s="28"/>
      <c r="AA375" s="28"/>
      <c r="AB375" s="28"/>
      <c r="AC375" s="28"/>
      <c r="AD375" s="28"/>
      <c r="AE375" s="28"/>
      <c r="AF375" s="28"/>
      <c r="AG375" s="28"/>
    </row>
    <row r="376" spans="1:33" x14ac:dyDescent="0.25">
      <c r="A376" s="28"/>
      <c r="B376" s="28"/>
      <c r="C376" s="28"/>
      <c r="D376" s="28"/>
      <c r="E376" s="28"/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  <c r="R376" s="28"/>
      <c r="S376" s="28"/>
      <c r="T376" s="28"/>
      <c r="U376" s="28"/>
      <c r="V376" s="28"/>
      <c r="W376" s="28"/>
      <c r="X376" s="28"/>
      <c r="Y376" s="28"/>
      <c r="Z376" s="28"/>
      <c r="AA376" s="28"/>
      <c r="AB376" s="28"/>
      <c r="AC376" s="28"/>
      <c r="AD376" s="28"/>
      <c r="AE376" s="28"/>
      <c r="AF376" s="28"/>
      <c r="AG376" s="28"/>
    </row>
    <row r="377" spans="1:33" x14ac:dyDescent="0.25">
      <c r="A377" s="28"/>
      <c r="B377" s="28"/>
      <c r="C377" s="28"/>
      <c r="D377" s="28"/>
      <c r="E377" s="28"/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  <c r="R377" s="28"/>
      <c r="S377" s="28"/>
      <c r="T377" s="28"/>
      <c r="U377" s="28"/>
      <c r="V377" s="28"/>
      <c r="W377" s="28"/>
      <c r="X377" s="28"/>
      <c r="Y377" s="28"/>
      <c r="Z377" s="28"/>
      <c r="AA377" s="28"/>
      <c r="AB377" s="28"/>
      <c r="AC377" s="28"/>
      <c r="AD377" s="28"/>
      <c r="AE377" s="28"/>
      <c r="AF377" s="28"/>
      <c r="AG377" s="28"/>
    </row>
    <row r="378" spans="1:33" x14ac:dyDescent="0.25">
      <c r="A378" s="28"/>
      <c r="B378" s="28"/>
      <c r="C378" s="28"/>
      <c r="D378" s="28"/>
      <c r="E378" s="28"/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  <c r="R378" s="28"/>
      <c r="S378" s="28"/>
      <c r="T378" s="28"/>
      <c r="U378" s="28"/>
      <c r="V378" s="28"/>
      <c r="W378" s="28"/>
      <c r="X378" s="28"/>
      <c r="Y378" s="28"/>
      <c r="Z378" s="28"/>
      <c r="AA378" s="28"/>
      <c r="AB378" s="28"/>
      <c r="AC378" s="28"/>
      <c r="AD378" s="28"/>
      <c r="AE378" s="28"/>
      <c r="AF378" s="28"/>
      <c r="AG378" s="28"/>
    </row>
    <row r="379" spans="1:33" x14ac:dyDescent="0.25">
      <c r="A379" s="28"/>
      <c r="B379" s="28"/>
      <c r="C379" s="28"/>
      <c r="D379" s="28"/>
      <c r="E379" s="28"/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  <c r="R379" s="28"/>
      <c r="S379" s="28"/>
      <c r="T379" s="28"/>
      <c r="U379" s="28"/>
      <c r="V379" s="28"/>
      <c r="W379" s="28"/>
      <c r="X379" s="28"/>
      <c r="Y379" s="28"/>
      <c r="Z379" s="28"/>
      <c r="AA379" s="28"/>
      <c r="AB379" s="28"/>
      <c r="AC379" s="28"/>
      <c r="AD379" s="28"/>
      <c r="AE379" s="28"/>
      <c r="AF379" s="28"/>
      <c r="AG379" s="28"/>
    </row>
    <row r="380" spans="1:33" x14ac:dyDescent="0.25">
      <c r="A380" s="28"/>
      <c r="B380" s="28"/>
      <c r="C380" s="28"/>
      <c r="D380" s="28"/>
      <c r="E380" s="28"/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  <c r="R380" s="28"/>
      <c r="S380" s="28"/>
      <c r="T380" s="28"/>
      <c r="U380" s="28"/>
      <c r="V380" s="28"/>
      <c r="W380" s="28"/>
      <c r="X380" s="28"/>
      <c r="Y380" s="28"/>
      <c r="Z380" s="28"/>
      <c r="AA380" s="28"/>
      <c r="AB380" s="28"/>
      <c r="AC380" s="28"/>
      <c r="AD380" s="28"/>
      <c r="AE380" s="28"/>
      <c r="AF380" s="28"/>
      <c r="AG380" s="28"/>
    </row>
    <row r="381" spans="1:33" x14ac:dyDescent="0.25">
      <c r="A381" s="28"/>
      <c r="B381" s="28"/>
      <c r="C381" s="28"/>
      <c r="D381" s="28"/>
      <c r="E381" s="28"/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  <c r="R381" s="28"/>
      <c r="S381" s="28"/>
      <c r="T381" s="28"/>
      <c r="U381" s="28"/>
      <c r="V381" s="28"/>
      <c r="W381" s="28"/>
      <c r="X381" s="28"/>
      <c r="Y381" s="28"/>
      <c r="Z381" s="28"/>
      <c r="AA381" s="28"/>
      <c r="AB381" s="28"/>
      <c r="AC381" s="28"/>
      <c r="AD381" s="28"/>
      <c r="AE381" s="28"/>
      <c r="AF381" s="28"/>
      <c r="AG381" s="28"/>
    </row>
    <row r="382" spans="1:33" x14ac:dyDescent="0.25">
      <c r="A382" s="28"/>
      <c r="B382" s="28"/>
      <c r="C382" s="28"/>
      <c r="D382" s="28"/>
      <c r="E382" s="28"/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  <c r="R382" s="28"/>
      <c r="S382" s="28"/>
      <c r="T382" s="28"/>
      <c r="U382" s="28"/>
      <c r="V382" s="28"/>
      <c r="W382" s="28"/>
      <c r="X382" s="28"/>
      <c r="Y382" s="28"/>
      <c r="Z382" s="28"/>
      <c r="AA382" s="28"/>
      <c r="AB382" s="28"/>
      <c r="AC382" s="28"/>
      <c r="AD382" s="28"/>
      <c r="AE382" s="28"/>
      <c r="AF382" s="28"/>
      <c r="AG382" s="28"/>
    </row>
    <row r="383" spans="1:33" x14ac:dyDescent="0.25">
      <c r="A383" s="28"/>
      <c r="B383" s="28"/>
      <c r="C383" s="28"/>
      <c r="D383" s="28"/>
      <c r="E383" s="28"/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  <c r="R383" s="28"/>
      <c r="S383" s="28"/>
      <c r="T383" s="28"/>
      <c r="U383" s="28"/>
      <c r="V383" s="28"/>
      <c r="W383" s="28"/>
      <c r="X383" s="28"/>
      <c r="Y383" s="28"/>
      <c r="Z383" s="28"/>
      <c r="AA383" s="28"/>
      <c r="AB383" s="28"/>
      <c r="AC383" s="28"/>
      <c r="AD383" s="28"/>
      <c r="AE383" s="28"/>
      <c r="AF383" s="28"/>
      <c r="AG383" s="28"/>
    </row>
    <row r="384" spans="1:33" x14ac:dyDescent="0.25">
      <c r="A384" s="28"/>
      <c r="B384" s="28"/>
      <c r="C384" s="28"/>
      <c r="D384" s="28"/>
      <c r="E384" s="28"/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  <c r="R384" s="28"/>
      <c r="S384" s="28"/>
      <c r="T384" s="28"/>
      <c r="U384" s="28"/>
      <c r="V384" s="28"/>
      <c r="W384" s="28"/>
      <c r="X384" s="28"/>
      <c r="Y384" s="28"/>
      <c r="Z384" s="28"/>
      <c r="AA384" s="28"/>
      <c r="AB384" s="28"/>
      <c r="AC384" s="28"/>
      <c r="AD384" s="28"/>
      <c r="AE384" s="28"/>
      <c r="AF384" s="28"/>
      <c r="AG384" s="28"/>
    </row>
    <row r="385" spans="1:33" x14ac:dyDescent="0.25">
      <c r="A385" s="28"/>
      <c r="B385" s="28"/>
      <c r="C385" s="28"/>
      <c r="D385" s="28"/>
      <c r="E385" s="28"/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  <c r="R385" s="28"/>
      <c r="S385" s="28"/>
      <c r="T385" s="28"/>
      <c r="U385" s="28"/>
      <c r="V385" s="28"/>
      <c r="W385" s="28"/>
      <c r="X385" s="28"/>
      <c r="Y385" s="28"/>
      <c r="Z385" s="28"/>
      <c r="AA385" s="28"/>
      <c r="AB385" s="28"/>
      <c r="AC385" s="28"/>
      <c r="AD385" s="28"/>
      <c r="AE385" s="28"/>
      <c r="AF385" s="28"/>
      <c r="AG385" s="28"/>
    </row>
    <row r="386" spans="1:33" x14ac:dyDescent="0.25">
      <c r="A386" s="28"/>
      <c r="B386" s="28"/>
      <c r="C386" s="28"/>
      <c r="D386" s="28"/>
      <c r="E386" s="28"/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  <c r="R386" s="28"/>
      <c r="S386" s="28"/>
      <c r="T386" s="28"/>
      <c r="U386" s="28"/>
      <c r="V386" s="28"/>
      <c r="W386" s="28"/>
      <c r="X386" s="28"/>
      <c r="Y386" s="28"/>
      <c r="Z386" s="28"/>
      <c r="AA386" s="28"/>
      <c r="AB386" s="28"/>
      <c r="AC386" s="28"/>
      <c r="AD386" s="28"/>
      <c r="AE386" s="28"/>
      <c r="AF386" s="28"/>
      <c r="AG386" s="28"/>
    </row>
    <row r="387" spans="1:33" x14ac:dyDescent="0.25">
      <c r="A387" s="28"/>
      <c r="B387" s="28"/>
      <c r="C387" s="28"/>
      <c r="D387" s="28"/>
      <c r="E387" s="28"/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  <c r="R387" s="28"/>
      <c r="S387" s="28"/>
      <c r="T387" s="28"/>
      <c r="U387" s="28"/>
      <c r="V387" s="28"/>
      <c r="W387" s="28"/>
      <c r="X387" s="28"/>
      <c r="Y387" s="28"/>
      <c r="Z387" s="28"/>
      <c r="AA387" s="28"/>
      <c r="AB387" s="28"/>
      <c r="AC387" s="28"/>
      <c r="AD387" s="28"/>
      <c r="AE387" s="28"/>
      <c r="AF387" s="28"/>
      <c r="AG387" s="28"/>
    </row>
    <row r="388" spans="1:33" x14ac:dyDescent="0.25">
      <c r="A388" s="28"/>
      <c r="B388" s="28"/>
      <c r="C388" s="28"/>
      <c r="D388" s="28"/>
      <c r="E388" s="28"/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  <c r="R388" s="28"/>
      <c r="S388" s="28"/>
      <c r="T388" s="28"/>
      <c r="U388" s="28"/>
      <c r="V388" s="28"/>
      <c r="W388" s="28"/>
      <c r="X388" s="28"/>
      <c r="Y388" s="28"/>
      <c r="Z388" s="28"/>
      <c r="AA388" s="28"/>
      <c r="AB388" s="28"/>
      <c r="AC388" s="28"/>
      <c r="AD388" s="28"/>
      <c r="AE388" s="28"/>
      <c r="AF388" s="28"/>
      <c r="AG388" s="28"/>
    </row>
    <row r="389" spans="1:33" x14ac:dyDescent="0.25">
      <c r="A389" s="28"/>
      <c r="B389" s="28"/>
      <c r="C389" s="28"/>
      <c r="D389" s="28"/>
      <c r="E389" s="28"/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  <c r="R389" s="28"/>
      <c r="S389" s="28"/>
      <c r="T389" s="28"/>
      <c r="U389" s="28"/>
      <c r="V389" s="28"/>
      <c r="W389" s="28"/>
      <c r="X389" s="28"/>
      <c r="Y389" s="28"/>
      <c r="Z389" s="28"/>
      <c r="AA389" s="28"/>
      <c r="AB389" s="28"/>
      <c r="AC389" s="28"/>
      <c r="AD389" s="28"/>
      <c r="AE389" s="28"/>
      <c r="AF389" s="28"/>
      <c r="AG389" s="28"/>
    </row>
    <row r="390" spans="1:33" x14ac:dyDescent="0.25">
      <c r="A390" s="28"/>
      <c r="B390" s="28"/>
      <c r="C390" s="28"/>
      <c r="D390" s="28"/>
      <c r="E390" s="28"/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  <c r="R390" s="28"/>
      <c r="S390" s="28"/>
      <c r="T390" s="28"/>
      <c r="U390" s="28"/>
      <c r="V390" s="28"/>
      <c r="W390" s="28"/>
      <c r="X390" s="28"/>
      <c r="Y390" s="28"/>
      <c r="Z390" s="28"/>
      <c r="AA390" s="28"/>
      <c r="AB390" s="28"/>
      <c r="AC390" s="28"/>
      <c r="AD390" s="28"/>
      <c r="AE390" s="28"/>
      <c r="AF390" s="28"/>
      <c r="AG390" s="28"/>
    </row>
    <row r="391" spans="1:33" x14ac:dyDescent="0.25">
      <c r="A391" s="28"/>
      <c r="B391" s="28"/>
      <c r="C391" s="28"/>
      <c r="D391" s="28"/>
      <c r="E391" s="28"/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  <c r="R391" s="28"/>
      <c r="S391" s="28"/>
      <c r="T391" s="28"/>
      <c r="U391" s="28"/>
      <c r="V391" s="28"/>
      <c r="W391" s="28"/>
      <c r="X391" s="28"/>
      <c r="Y391" s="28"/>
      <c r="Z391" s="28"/>
      <c r="AA391" s="28"/>
      <c r="AB391" s="28"/>
      <c r="AC391" s="28"/>
      <c r="AD391" s="28"/>
      <c r="AE391" s="28"/>
      <c r="AF391" s="28"/>
      <c r="AG391" s="28"/>
    </row>
    <row r="392" spans="1:33" x14ac:dyDescent="0.25">
      <c r="A392" s="28"/>
      <c r="B392" s="28"/>
      <c r="C392" s="28"/>
      <c r="D392" s="28"/>
      <c r="E392" s="28"/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  <c r="R392" s="28"/>
      <c r="S392" s="28"/>
      <c r="T392" s="28"/>
      <c r="U392" s="28"/>
      <c r="V392" s="28"/>
      <c r="W392" s="28"/>
      <c r="X392" s="28"/>
      <c r="Y392" s="28"/>
      <c r="Z392" s="28"/>
      <c r="AA392" s="28"/>
      <c r="AB392" s="28"/>
      <c r="AC392" s="28"/>
      <c r="AD392" s="28"/>
      <c r="AE392" s="28"/>
      <c r="AF392" s="28"/>
      <c r="AG392" s="28"/>
    </row>
    <row r="393" spans="1:33" x14ac:dyDescent="0.25">
      <c r="A393" s="28"/>
      <c r="B393" s="28"/>
      <c r="C393" s="28"/>
      <c r="D393" s="28"/>
      <c r="E393" s="28"/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  <c r="R393" s="28"/>
      <c r="S393" s="28"/>
      <c r="T393" s="28"/>
      <c r="U393" s="28"/>
      <c r="V393" s="28"/>
      <c r="W393" s="28"/>
      <c r="X393" s="28"/>
      <c r="Y393" s="28"/>
      <c r="Z393" s="28"/>
      <c r="AA393" s="28"/>
      <c r="AB393" s="28"/>
      <c r="AC393" s="28"/>
      <c r="AD393" s="28"/>
      <c r="AE393" s="28"/>
      <c r="AF393" s="28"/>
      <c r="AG393" s="28"/>
    </row>
    <row r="394" spans="1:33" x14ac:dyDescent="0.25">
      <c r="A394" s="28"/>
      <c r="B394" s="28"/>
      <c r="C394" s="28"/>
      <c r="D394" s="28"/>
      <c r="E394" s="28"/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  <c r="R394" s="28"/>
      <c r="S394" s="28"/>
      <c r="T394" s="28"/>
      <c r="U394" s="28"/>
      <c r="V394" s="28"/>
      <c r="W394" s="28"/>
      <c r="X394" s="28"/>
      <c r="Y394" s="28"/>
      <c r="Z394" s="28"/>
      <c r="AA394" s="28"/>
      <c r="AB394" s="28"/>
      <c r="AC394" s="28"/>
      <c r="AD394" s="28"/>
      <c r="AE394" s="28"/>
      <c r="AF394" s="28"/>
      <c r="AG394" s="28"/>
    </row>
    <row r="395" spans="1:33" x14ac:dyDescent="0.25">
      <c r="A395" s="28"/>
      <c r="B395" s="28"/>
      <c r="C395" s="28"/>
      <c r="D395" s="28"/>
      <c r="E395" s="28"/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  <c r="R395" s="28"/>
      <c r="S395" s="28"/>
      <c r="T395" s="28"/>
      <c r="U395" s="28"/>
      <c r="V395" s="28"/>
      <c r="W395" s="28"/>
      <c r="X395" s="28"/>
      <c r="Y395" s="28"/>
      <c r="Z395" s="28"/>
      <c r="AA395" s="28"/>
      <c r="AB395" s="28"/>
      <c r="AC395" s="28"/>
      <c r="AD395" s="28"/>
      <c r="AE395" s="28"/>
      <c r="AF395" s="28"/>
      <c r="AG395" s="28"/>
    </row>
    <row r="396" spans="1:33" x14ac:dyDescent="0.25">
      <c r="A396" s="28"/>
      <c r="B396" s="28"/>
      <c r="C396" s="28"/>
      <c r="D396" s="28"/>
      <c r="E396" s="28"/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  <c r="R396" s="28"/>
      <c r="S396" s="28"/>
      <c r="T396" s="28"/>
      <c r="U396" s="28"/>
      <c r="V396" s="28"/>
      <c r="W396" s="28"/>
      <c r="X396" s="28"/>
      <c r="Y396" s="28"/>
      <c r="Z396" s="28"/>
      <c r="AA396" s="28"/>
      <c r="AB396" s="28"/>
      <c r="AC396" s="28"/>
      <c r="AD396" s="28"/>
      <c r="AE396" s="28"/>
      <c r="AF396" s="28"/>
      <c r="AG396" s="28"/>
    </row>
    <row r="397" spans="1:33" x14ac:dyDescent="0.25">
      <c r="A397" s="28"/>
      <c r="B397" s="28"/>
      <c r="C397" s="28"/>
      <c r="D397" s="28"/>
      <c r="E397" s="28"/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  <c r="R397" s="28"/>
      <c r="S397" s="28"/>
      <c r="T397" s="28"/>
      <c r="U397" s="28"/>
      <c r="V397" s="28"/>
      <c r="W397" s="28"/>
      <c r="X397" s="28"/>
      <c r="Y397" s="28"/>
      <c r="Z397" s="28"/>
      <c r="AA397" s="28"/>
      <c r="AB397" s="28"/>
      <c r="AC397" s="28"/>
      <c r="AD397" s="28"/>
      <c r="AE397" s="28"/>
      <c r="AF397" s="28"/>
      <c r="AG397" s="28"/>
    </row>
    <row r="398" spans="1:33" x14ac:dyDescent="0.25">
      <c r="A398" s="28"/>
      <c r="B398" s="28"/>
      <c r="C398" s="28"/>
      <c r="D398" s="28"/>
      <c r="E398" s="28"/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  <c r="R398" s="28"/>
      <c r="S398" s="28"/>
      <c r="T398" s="28"/>
      <c r="U398" s="28"/>
      <c r="V398" s="28"/>
      <c r="W398" s="28"/>
      <c r="X398" s="28"/>
      <c r="Y398" s="28"/>
      <c r="Z398" s="28"/>
      <c r="AA398" s="28"/>
      <c r="AB398" s="28"/>
      <c r="AC398" s="28"/>
      <c r="AD398" s="28"/>
      <c r="AE398" s="28"/>
      <c r="AF398" s="28"/>
      <c r="AG398" s="28"/>
    </row>
    <row r="399" spans="1:33" x14ac:dyDescent="0.25">
      <c r="A399" s="28"/>
      <c r="B399" s="28"/>
      <c r="C399" s="28"/>
      <c r="D399" s="28"/>
      <c r="E399" s="28"/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  <c r="R399" s="28"/>
      <c r="S399" s="28"/>
      <c r="T399" s="28"/>
      <c r="U399" s="28"/>
      <c r="V399" s="28"/>
      <c r="W399" s="28"/>
      <c r="X399" s="28"/>
      <c r="Y399" s="28"/>
      <c r="Z399" s="28"/>
      <c r="AA399" s="28"/>
      <c r="AB399" s="28"/>
      <c r="AC399" s="28"/>
      <c r="AD399" s="28"/>
      <c r="AE399" s="28"/>
      <c r="AF399" s="28"/>
      <c r="AG399" s="28"/>
    </row>
    <row r="400" spans="1:33" x14ac:dyDescent="0.25">
      <c r="A400" s="28"/>
      <c r="B400" s="28"/>
      <c r="C400" s="28"/>
      <c r="D400" s="28"/>
      <c r="E400" s="28"/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  <c r="R400" s="28"/>
      <c r="S400" s="28"/>
      <c r="T400" s="28"/>
      <c r="U400" s="28"/>
      <c r="V400" s="28"/>
      <c r="W400" s="28"/>
      <c r="X400" s="28"/>
      <c r="Y400" s="28"/>
      <c r="Z400" s="28"/>
      <c r="AA400" s="28"/>
      <c r="AB400" s="28"/>
      <c r="AC400" s="28"/>
      <c r="AD400" s="28"/>
      <c r="AE400" s="28"/>
      <c r="AF400" s="28"/>
      <c r="AG400" s="28"/>
    </row>
    <row r="401" spans="1:33" x14ac:dyDescent="0.25">
      <c r="A401" s="28"/>
      <c r="B401" s="28"/>
      <c r="C401" s="28"/>
      <c r="D401" s="28"/>
      <c r="E401" s="28"/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  <c r="R401" s="28"/>
      <c r="S401" s="28"/>
      <c r="T401" s="28"/>
      <c r="U401" s="28"/>
      <c r="V401" s="28"/>
      <c r="W401" s="28"/>
      <c r="X401" s="28"/>
      <c r="Y401" s="28"/>
      <c r="Z401" s="28"/>
      <c r="AA401" s="28"/>
      <c r="AB401" s="28"/>
      <c r="AC401" s="28"/>
      <c r="AD401" s="28"/>
      <c r="AE401" s="28"/>
      <c r="AF401" s="28"/>
      <c r="AG401" s="28"/>
    </row>
    <row r="402" spans="1:33" x14ac:dyDescent="0.25">
      <c r="A402" s="28"/>
      <c r="B402" s="28"/>
      <c r="C402" s="28"/>
      <c r="D402" s="28"/>
      <c r="E402" s="28"/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  <c r="R402" s="28"/>
      <c r="S402" s="28"/>
      <c r="T402" s="28"/>
      <c r="U402" s="28"/>
      <c r="V402" s="28"/>
      <c r="W402" s="28"/>
      <c r="X402" s="28"/>
      <c r="Y402" s="28"/>
      <c r="Z402" s="28"/>
      <c r="AA402" s="28"/>
      <c r="AB402" s="28"/>
      <c r="AC402" s="28"/>
      <c r="AD402" s="28"/>
      <c r="AE402" s="28"/>
      <c r="AF402" s="28"/>
      <c r="AG402" s="28"/>
    </row>
    <row r="403" spans="1:33" x14ac:dyDescent="0.25">
      <c r="A403" s="28"/>
      <c r="B403" s="28"/>
      <c r="C403" s="28"/>
      <c r="D403" s="28"/>
      <c r="E403" s="28"/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  <c r="R403" s="28"/>
      <c r="S403" s="28"/>
      <c r="T403" s="28"/>
      <c r="U403" s="28"/>
      <c r="V403" s="28"/>
      <c r="W403" s="28"/>
      <c r="X403" s="28"/>
      <c r="Y403" s="28"/>
      <c r="Z403" s="28"/>
      <c r="AA403" s="28"/>
      <c r="AB403" s="28"/>
      <c r="AC403" s="28"/>
      <c r="AD403" s="28"/>
      <c r="AE403" s="28"/>
      <c r="AF403" s="28"/>
      <c r="AG403" s="28"/>
    </row>
    <row r="404" spans="1:33" x14ac:dyDescent="0.25">
      <c r="A404" s="28"/>
      <c r="B404" s="28"/>
      <c r="C404" s="28"/>
      <c r="D404" s="28"/>
      <c r="E404" s="28"/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  <c r="R404" s="28"/>
      <c r="S404" s="28"/>
      <c r="T404" s="28"/>
      <c r="U404" s="28"/>
      <c r="V404" s="28"/>
      <c r="W404" s="28"/>
      <c r="X404" s="28"/>
      <c r="Y404" s="28"/>
      <c r="Z404" s="28"/>
      <c r="AA404" s="28"/>
      <c r="AB404" s="28"/>
      <c r="AC404" s="28"/>
      <c r="AD404" s="28"/>
      <c r="AE404" s="28"/>
      <c r="AF404" s="28"/>
      <c r="AG404" s="28"/>
    </row>
    <row r="405" spans="1:33" x14ac:dyDescent="0.25">
      <c r="A405" s="28"/>
      <c r="B405" s="28"/>
      <c r="C405" s="28"/>
      <c r="D405" s="28"/>
      <c r="E405" s="28"/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  <c r="R405" s="28"/>
      <c r="S405" s="28"/>
      <c r="T405" s="28"/>
      <c r="U405" s="28"/>
      <c r="V405" s="28"/>
      <c r="W405" s="28"/>
      <c r="X405" s="28"/>
      <c r="Y405" s="28"/>
      <c r="Z405" s="28"/>
      <c r="AA405" s="28"/>
      <c r="AB405" s="28"/>
      <c r="AC405" s="28"/>
      <c r="AD405" s="28"/>
      <c r="AE405" s="28"/>
      <c r="AF405" s="28"/>
      <c r="AG405" s="28"/>
    </row>
    <row r="406" spans="1:33" x14ac:dyDescent="0.25">
      <c r="A406" s="28"/>
      <c r="B406" s="28"/>
      <c r="C406" s="28"/>
      <c r="D406" s="28"/>
      <c r="E406" s="28"/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  <c r="R406" s="28"/>
      <c r="S406" s="28"/>
      <c r="T406" s="28"/>
      <c r="U406" s="28"/>
      <c r="V406" s="28"/>
      <c r="W406" s="28"/>
      <c r="X406" s="28"/>
      <c r="Y406" s="28"/>
      <c r="Z406" s="28"/>
      <c r="AA406" s="28"/>
      <c r="AB406" s="28"/>
      <c r="AC406" s="28"/>
      <c r="AD406" s="28"/>
      <c r="AE406" s="28"/>
      <c r="AF406" s="28"/>
      <c r="AG406" s="28"/>
    </row>
    <row r="407" spans="1:33" x14ac:dyDescent="0.25">
      <c r="A407" s="28"/>
      <c r="B407" s="28"/>
      <c r="C407" s="28"/>
      <c r="D407" s="28"/>
      <c r="E407" s="28"/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  <c r="R407" s="28"/>
      <c r="S407" s="28"/>
      <c r="T407" s="28"/>
      <c r="U407" s="28"/>
      <c r="V407" s="28"/>
      <c r="W407" s="28"/>
      <c r="X407" s="28"/>
      <c r="Y407" s="28"/>
      <c r="Z407" s="28"/>
      <c r="AA407" s="28"/>
      <c r="AB407" s="28"/>
      <c r="AC407" s="28"/>
      <c r="AD407" s="28"/>
      <c r="AE407" s="28"/>
      <c r="AF407" s="28"/>
      <c r="AG407" s="28"/>
    </row>
    <row r="408" spans="1:33" x14ac:dyDescent="0.25">
      <c r="A408" s="28"/>
      <c r="B408" s="28"/>
      <c r="C408" s="28"/>
      <c r="D408" s="28"/>
      <c r="E408" s="28"/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  <c r="R408" s="28"/>
      <c r="S408" s="28"/>
      <c r="T408" s="28"/>
      <c r="U408" s="28"/>
      <c r="V408" s="28"/>
      <c r="W408" s="28"/>
      <c r="X408" s="28"/>
      <c r="Y408" s="28"/>
      <c r="Z408" s="28"/>
      <c r="AA408" s="28"/>
      <c r="AB408" s="28"/>
      <c r="AC408" s="28"/>
      <c r="AD408" s="28"/>
      <c r="AE408" s="28"/>
      <c r="AF408" s="28"/>
      <c r="AG408" s="28"/>
    </row>
    <row r="409" spans="1:33" x14ac:dyDescent="0.25">
      <c r="A409" s="28"/>
      <c r="B409" s="28"/>
      <c r="C409" s="28"/>
      <c r="D409" s="28"/>
      <c r="E409" s="28"/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  <c r="R409" s="28"/>
      <c r="S409" s="28"/>
      <c r="T409" s="28"/>
      <c r="U409" s="28"/>
      <c r="V409" s="28"/>
      <c r="W409" s="28"/>
      <c r="X409" s="28"/>
      <c r="Y409" s="28"/>
      <c r="Z409" s="28"/>
      <c r="AA409" s="28"/>
      <c r="AB409" s="28"/>
      <c r="AC409" s="28"/>
      <c r="AD409" s="28"/>
      <c r="AE409" s="28"/>
      <c r="AF409" s="28"/>
      <c r="AG409" s="28"/>
    </row>
    <row r="410" spans="1:33" x14ac:dyDescent="0.25">
      <c r="A410" s="28"/>
      <c r="B410" s="28"/>
      <c r="C410" s="28"/>
      <c r="D410" s="28"/>
      <c r="E410" s="28"/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  <c r="R410" s="28"/>
      <c r="S410" s="28"/>
      <c r="T410" s="28"/>
      <c r="U410" s="28"/>
      <c r="V410" s="28"/>
      <c r="W410" s="28"/>
      <c r="X410" s="28"/>
      <c r="Y410" s="28"/>
      <c r="Z410" s="28"/>
      <c r="AA410" s="28"/>
      <c r="AB410" s="28"/>
      <c r="AC410" s="28"/>
      <c r="AD410" s="28"/>
      <c r="AE410" s="28"/>
      <c r="AF410" s="28"/>
      <c r="AG410" s="28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2"/>
  <sheetViews>
    <sheetView topLeftCell="A144" workbookViewId="0">
      <selection activeCell="A162" sqref="A162"/>
    </sheetView>
  </sheetViews>
  <sheetFormatPr baseColWidth="10" defaultRowHeight="15" x14ac:dyDescent="0.25"/>
  <cols>
    <col min="1" max="1" width="14.5703125" customWidth="1"/>
    <col min="2" max="2" width="12.85546875" customWidth="1"/>
    <col min="3" max="3" width="13.42578125" customWidth="1"/>
    <col min="4" max="4" width="12.28515625" customWidth="1"/>
    <col min="6" max="6" width="13.7109375" customWidth="1"/>
    <col min="8" max="8" width="16.7109375" customWidth="1"/>
    <col min="9" max="9" width="22" customWidth="1"/>
    <col min="10" max="10" width="13.7109375" customWidth="1"/>
  </cols>
  <sheetData>
    <row r="1" spans="1:13" x14ac:dyDescent="0.25">
      <c r="A1" s="130" t="s">
        <v>53</v>
      </c>
      <c r="B1" s="130" t="s">
        <v>54</v>
      </c>
      <c r="C1" s="130" t="s">
        <v>55</v>
      </c>
      <c r="D1" s="130" t="s">
        <v>56</v>
      </c>
      <c r="E1" s="130" t="s">
        <v>57</v>
      </c>
      <c r="F1" s="130" t="s">
        <v>9</v>
      </c>
      <c r="G1" s="130" t="s">
        <v>10</v>
      </c>
      <c r="H1" s="130" t="s">
        <v>11</v>
      </c>
      <c r="I1" s="130" t="s">
        <v>58</v>
      </c>
      <c r="J1" s="130" t="s">
        <v>13</v>
      </c>
      <c r="K1" s="130" t="s">
        <v>50</v>
      </c>
      <c r="L1" s="130" t="s">
        <v>59</v>
      </c>
      <c r="M1" s="130" t="s">
        <v>60</v>
      </c>
    </row>
    <row r="2" spans="1:13" x14ac:dyDescent="0.25">
      <c r="A2" s="145">
        <v>4979</v>
      </c>
      <c r="B2" s="144">
        <v>40878</v>
      </c>
      <c r="C2" s="146">
        <v>5977</v>
      </c>
      <c r="D2" s="143">
        <v>1104</v>
      </c>
      <c r="E2" s="143">
        <v>1120</v>
      </c>
      <c r="F2" s="145" t="s">
        <v>0</v>
      </c>
      <c r="G2" s="143" t="s">
        <v>48</v>
      </c>
      <c r="H2" s="143" t="s">
        <v>51</v>
      </c>
      <c r="I2" s="143" t="s">
        <v>115</v>
      </c>
      <c r="J2" s="145" t="s">
        <v>16</v>
      </c>
      <c r="K2" s="145">
        <v>7.85</v>
      </c>
      <c r="L2" s="145">
        <v>7.85</v>
      </c>
      <c r="M2" s="145">
        <v>25</v>
      </c>
    </row>
    <row r="3" spans="1:13" x14ac:dyDescent="0.25">
      <c r="A3" s="145">
        <v>4980</v>
      </c>
      <c r="B3" s="144">
        <v>40878</v>
      </c>
      <c r="C3" s="146">
        <v>5935</v>
      </c>
      <c r="D3" s="143">
        <v>1204</v>
      </c>
      <c r="E3" s="143">
        <v>1220</v>
      </c>
      <c r="F3" s="145" t="s">
        <v>0</v>
      </c>
      <c r="G3" s="143" t="s">
        <v>23</v>
      </c>
      <c r="H3" s="143" t="s">
        <v>52</v>
      </c>
      <c r="I3" s="143" t="s">
        <v>3</v>
      </c>
      <c r="J3" s="145" t="s">
        <v>16</v>
      </c>
      <c r="K3" s="145">
        <v>12.71</v>
      </c>
      <c r="L3" s="145">
        <f>SUM(L2+K3)</f>
        <v>20.560000000000002</v>
      </c>
      <c r="M3" s="145">
        <v>25</v>
      </c>
    </row>
    <row r="4" spans="1:13" x14ac:dyDescent="0.25">
      <c r="A4" s="145">
        <v>4981</v>
      </c>
      <c r="B4" s="144">
        <v>40878</v>
      </c>
      <c r="C4" s="146">
        <v>5936</v>
      </c>
      <c r="D4" s="143">
        <v>1220</v>
      </c>
      <c r="E4" s="143">
        <v>1240</v>
      </c>
      <c r="F4" s="145" t="s">
        <v>0</v>
      </c>
      <c r="G4" s="143" t="s">
        <v>23</v>
      </c>
      <c r="H4" s="143" t="s">
        <v>52</v>
      </c>
      <c r="I4" s="143" t="s">
        <v>3</v>
      </c>
      <c r="J4" s="145" t="s">
        <v>16</v>
      </c>
      <c r="K4" s="145">
        <v>11.61</v>
      </c>
      <c r="L4" s="145">
        <f t="shared" ref="L4:L67" si="0">SUM(L3+K4)</f>
        <v>32.17</v>
      </c>
      <c r="M4" s="145">
        <v>25</v>
      </c>
    </row>
    <row r="5" spans="1:13" x14ac:dyDescent="0.25">
      <c r="A5" s="145">
        <v>4982</v>
      </c>
      <c r="B5" s="144">
        <v>40878</v>
      </c>
      <c r="C5" s="146">
        <v>5937</v>
      </c>
      <c r="D5" s="143">
        <v>1341</v>
      </c>
      <c r="E5" s="143">
        <v>1355</v>
      </c>
      <c r="F5" s="145" t="s">
        <v>0</v>
      </c>
      <c r="G5" s="143" t="s">
        <v>23</v>
      </c>
      <c r="H5" s="143" t="s">
        <v>52</v>
      </c>
      <c r="I5" s="143" t="s">
        <v>2</v>
      </c>
      <c r="J5" s="145" t="s">
        <v>16</v>
      </c>
      <c r="K5" s="145">
        <v>13.45</v>
      </c>
      <c r="L5" s="145">
        <f t="shared" si="0"/>
        <v>45.620000000000005</v>
      </c>
      <c r="M5" s="145">
        <v>25</v>
      </c>
    </row>
    <row r="6" spans="1:13" x14ac:dyDescent="0.25">
      <c r="A6" s="145">
        <v>4983</v>
      </c>
      <c r="B6" s="144">
        <v>40878</v>
      </c>
      <c r="C6" s="146">
        <v>5938</v>
      </c>
      <c r="D6" s="143">
        <v>1356</v>
      </c>
      <c r="E6" s="143">
        <v>1416</v>
      </c>
      <c r="F6" s="145" t="s">
        <v>0</v>
      </c>
      <c r="G6" s="143" t="s">
        <v>23</v>
      </c>
      <c r="H6" s="143" t="s">
        <v>52</v>
      </c>
      <c r="I6" s="143" t="s">
        <v>2</v>
      </c>
      <c r="J6" s="145" t="s">
        <v>16</v>
      </c>
      <c r="K6" s="145">
        <v>7.09</v>
      </c>
      <c r="L6" s="145">
        <f t="shared" si="0"/>
        <v>52.710000000000008</v>
      </c>
      <c r="M6" s="145">
        <v>25</v>
      </c>
    </row>
    <row r="7" spans="1:13" x14ac:dyDescent="0.25">
      <c r="A7" s="145">
        <v>4984</v>
      </c>
      <c r="B7" s="144">
        <v>40878</v>
      </c>
      <c r="C7" s="146">
        <v>6104</v>
      </c>
      <c r="D7" s="143">
        <v>1502</v>
      </c>
      <c r="E7" s="143">
        <v>1520</v>
      </c>
      <c r="F7" s="145" t="s">
        <v>0</v>
      </c>
      <c r="G7" s="143" t="s">
        <v>1</v>
      </c>
      <c r="H7" s="143" t="s">
        <v>391</v>
      </c>
      <c r="I7" s="143" t="s">
        <v>34</v>
      </c>
      <c r="J7" s="145" t="s">
        <v>16</v>
      </c>
      <c r="K7" s="145">
        <v>9.01</v>
      </c>
      <c r="L7" s="145">
        <f t="shared" si="0"/>
        <v>61.720000000000006</v>
      </c>
      <c r="M7" s="145">
        <v>25</v>
      </c>
    </row>
    <row r="8" spans="1:13" x14ac:dyDescent="0.25">
      <c r="A8" s="145">
        <v>4985</v>
      </c>
      <c r="B8" s="144">
        <v>40878</v>
      </c>
      <c r="C8" s="146">
        <v>6070</v>
      </c>
      <c r="D8" s="143">
        <v>1506</v>
      </c>
      <c r="E8" s="143">
        <v>1525</v>
      </c>
      <c r="F8" s="145" t="s">
        <v>0</v>
      </c>
      <c r="G8" s="143" t="s">
        <v>46</v>
      </c>
      <c r="H8" s="143" t="s">
        <v>66</v>
      </c>
      <c r="I8" s="143" t="s">
        <v>31</v>
      </c>
      <c r="J8" s="145" t="s">
        <v>16</v>
      </c>
      <c r="K8" s="145">
        <v>9.7100000000000009</v>
      </c>
      <c r="L8" s="145">
        <f t="shared" si="0"/>
        <v>71.430000000000007</v>
      </c>
      <c r="M8" s="145">
        <v>25</v>
      </c>
    </row>
    <row r="9" spans="1:13" x14ac:dyDescent="0.25">
      <c r="A9" s="145">
        <v>4986</v>
      </c>
      <c r="B9" s="144">
        <v>40878</v>
      </c>
      <c r="C9" s="146">
        <v>6069</v>
      </c>
      <c r="D9" s="143">
        <v>1526</v>
      </c>
      <c r="E9" s="143">
        <v>1546</v>
      </c>
      <c r="F9" s="145" t="s">
        <v>0</v>
      </c>
      <c r="G9" s="143" t="s">
        <v>46</v>
      </c>
      <c r="H9" s="143" t="s">
        <v>66</v>
      </c>
      <c r="I9" s="143" t="s">
        <v>31</v>
      </c>
      <c r="J9" s="145" t="s">
        <v>16</v>
      </c>
      <c r="K9" s="145">
        <v>9.39</v>
      </c>
      <c r="L9" s="145">
        <f t="shared" si="0"/>
        <v>80.820000000000007</v>
      </c>
      <c r="M9" s="145">
        <v>25</v>
      </c>
    </row>
    <row r="10" spans="1:13" x14ac:dyDescent="0.25">
      <c r="A10" s="145">
        <v>4997</v>
      </c>
      <c r="B10" s="144">
        <v>40879</v>
      </c>
      <c r="C10" s="146">
        <v>5978</v>
      </c>
      <c r="D10" s="143">
        <v>1202</v>
      </c>
      <c r="E10" s="143">
        <v>1220</v>
      </c>
      <c r="F10" s="145" t="s">
        <v>0</v>
      </c>
      <c r="G10" s="143" t="s">
        <v>48</v>
      </c>
      <c r="H10" s="143" t="s">
        <v>51</v>
      </c>
      <c r="I10" s="143" t="s">
        <v>2</v>
      </c>
      <c r="J10" s="145" t="s">
        <v>16</v>
      </c>
      <c r="K10" s="145">
        <v>14.01</v>
      </c>
      <c r="L10" s="145">
        <f t="shared" si="0"/>
        <v>94.830000000000013</v>
      </c>
      <c r="M10" s="145">
        <v>25</v>
      </c>
    </row>
    <row r="11" spans="1:13" x14ac:dyDescent="0.25">
      <c r="A11" s="145">
        <v>4998</v>
      </c>
      <c r="B11" s="144">
        <v>40879</v>
      </c>
      <c r="C11" s="146">
        <v>5979</v>
      </c>
      <c r="D11" s="143">
        <v>1313</v>
      </c>
      <c r="E11" s="143">
        <v>1330</v>
      </c>
      <c r="F11" s="145" t="s">
        <v>0</v>
      </c>
      <c r="G11" s="143" t="s">
        <v>48</v>
      </c>
      <c r="H11" s="143" t="s">
        <v>51</v>
      </c>
      <c r="I11" s="143" t="s">
        <v>2</v>
      </c>
      <c r="J11" s="145" t="s">
        <v>16</v>
      </c>
      <c r="K11" s="145">
        <v>14.59</v>
      </c>
      <c r="L11" s="145">
        <f t="shared" si="0"/>
        <v>109.42000000000002</v>
      </c>
      <c r="M11" s="145">
        <v>25</v>
      </c>
    </row>
    <row r="12" spans="1:13" x14ac:dyDescent="0.25">
      <c r="A12" s="145">
        <v>5001</v>
      </c>
      <c r="B12" s="144">
        <v>40879</v>
      </c>
      <c r="C12" s="146">
        <v>6201</v>
      </c>
      <c r="D12" s="143">
        <v>1342</v>
      </c>
      <c r="E12" s="143">
        <v>1400</v>
      </c>
      <c r="F12" s="145" t="s">
        <v>0</v>
      </c>
      <c r="G12" s="143" t="s">
        <v>1</v>
      </c>
      <c r="H12" s="143" t="s">
        <v>392</v>
      </c>
      <c r="I12" s="143" t="s">
        <v>39</v>
      </c>
      <c r="J12" s="145" t="s">
        <v>16</v>
      </c>
      <c r="K12" s="145">
        <v>12.72</v>
      </c>
      <c r="L12" s="145">
        <f t="shared" si="0"/>
        <v>122.14000000000001</v>
      </c>
      <c r="M12" s="145">
        <v>25</v>
      </c>
    </row>
    <row r="13" spans="1:13" x14ac:dyDescent="0.25">
      <c r="A13" s="145">
        <v>5002</v>
      </c>
      <c r="B13" s="144">
        <v>40879</v>
      </c>
      <c r="C13" s="146">
        <v>5940</v>
      </c>
      <c r="D13" s="143">
        <v>1401</v>
      </c>
      <c r="E13" s="143">
        <v>1420</v>
      </c>
      <c r="F13" s="145" t="s">
        <v>0</v>
      </c>
      <c r="G13" s="143" t="s">
        <v>23</v>
      </c>
      <c r="H13" s="143" t="s">
        <v>52</v>
      </c>
      <c r="I13" s="143" t="s">
        <v>3</v>
      </c>
      <c r="J13" s="145" t="s">
        <v>16</v>
      </c>
      <c r="K13" s="145">
        <v>10.48</v>
      </c>
      <c r="L13" s="145">
        <f t="shared" si="0"/>
        <v>132.62</v>
      </c>
      <c r="M13" s="145">
        <v>25</v>
      </c>
    </row>
    <row r="14" spans="1:13" x14ac:dyDescent="0.25">
      <c r="A14" s="145">
        <v>5003</v>
      </c>
      <c r="B14" s="144">
        <v>40879</v>
      </c>
      <c r="C14" s="146">
        <v>6072</v>
      </c>
      <c r="D14" s="143">
        <v>1410</v>
      </c>
      <c r="E14" s="143">
        <v>1430</v>
      </c>
      <c r="F14" s="145" t="s">
        <v>0</v>
      </c>
      <c r="G14" s="143" t="s">
        <v>46</v>
      </c>
      <c r="H14" s="143" t="s">
        <v>66</v>
      </c>
      <c r="I14" s="143" t="s">
        <v>37</v>
      </c>
      <c r="J14" s="145" t="s">
        <v>16</v>
      </c>
      <c r="K14" s="145">
        <v>14.89</v>
      </c>
      <c r="L14" s="145">
        <f t="shared" si="0"/>
        <v>147.51</v>
      </c>
      <c r="M14" s="145">
        <v>25</v>
      </c>
    </row>
    <row r="15" spans="1:13" x14ac:dyDescent="0.25">
      <c r="A15" s="145">
        <v>5005</v>
      </c>
      <c r="B15" s="144">
        <v>40879</v>
      </c>
      <c r="C15" s="146">
        <v>6074</v>
      </c>
      <c r="D15" s="143">
        <v>1757</v>
      </c>
      <c r="E15" s="143">
        <v>1817</v>
      </c>
      <c r="F15" s="145" t="s">
        <v>0</v>
      </c>
      <c r="G15" s="143" t="s">
        <v>46</v>
      </c>
      <c r="H15" s="143" t="s">
        <v>66</v>
      </c>
      <c r="I15" s="143" t="s">
        <v>31</v>
      </c>
      <c r="J15" s="145" t="s">
        <v>16</v>
      </c>
      <c r="K15" s="145">
        <v>11.91</v>
      </c>
      <c r="L15" s="145">
        <f t="shared" si="0"/>
        <v>159.41999999999999</v>
      </c>
      <c r="M15" s="145">
        <v>25</v>
      </c>
    </row>
    <row r="16" spans="1:13" x14ac:dyDescent="0.25">
      <c r="A16" s="145">
        <v>5008</v>
      </c>
      <c r="B16" s="144">
        <v>40880</v>
      </c>
      <c r="C16" s="146">
        <v>5943</v>
      </c>
      <c r="D16" s="143">
        <v>1109</v>
      </c>
      <c r="E16" s="143">
        <v>1130</v>
      </c>
      <c r="F16" s="145" t="s">
        <v>0</v>
      </c>
      <c r="G16" s="143" t="s">
        <v>23</v>
      </c>
      <c r="H16" s="143" t="s">
        <v>52</v>
      </c>
      <c r="I16" s="143" t="s">
        <v>3</v>
      </c>
      <c r="J16" s="145" t="s">
        <v>16</v>
      </c>
      <c r="K16" s="145">
        <v>11.7</v>
      </c>
      <c r="L16" s="145">
        <f t="shared" si="0"/>
        <v>171.11999999999998</v>
      </c>
      <c r="M16" s="145">
        <v>25</v>
      </c>
    </row>
    <row r="17" spans="1:13" x14ac:dyDescent="0.25">
      <c r="A17" s="145">
        <v>5009</v>
      </c>
      <c r="B17" s="144">
        <v>40880</v>
      </c>
      <c r="C17" s="146">
        <v>5944</v>
      </c>
      <c r="D17" s="143">
        <v>1133</v>
      </c>
      <c r="E17" s="143">
        <v>1200</v>
      </c>
      <c r="F17" s="145" t="s">
        <v>0</v>
      </c>
      <c r="G17" s="143" t="s">
        <v>23</v>
      </c>
      <c r="H17" s="143" t="s">
        <v>52</v>
      </c>
      <c r="I17" s="143" t="s">
        <v>3</v>
      </c>
      <c r="J17" s="145" t="s">
        <v>16</v>
      </c>
      <c r="K17" s="145">
        <v>11.58</v>
      </c>
      <c r="L17" s="145">
        <f t="shared" si="0"/>
        <v>182.7</v>
      </c>
      <c r="M17" s="145">
        <v>25</v>
      </c>
    </row>
    <row r="18" spans="1:13" x14ac:dyDescent="0.25">
      <c r="A18" s="145">
        <v>5010</v>
      </c>
      <c r="B18" s="144">
        <v>40880</v>
      </c>
      <c r="C18" s="146">
        <v>6075</v>
      </c>
      <c r="D18" s="143">
        <v>1245</v>
      </c>
      <c r="E18" s="143">
        <v>1305</v>
      </c>
      <c r="F18" s="145" t="s">
        <v>0</v>
      </c>
      <c r="G18" s="143" t="s">
        <v>46</v>
      </c>
      <c r="H18" s="143" t="s">
        <v>66</v>
      </c>
      <c r="I18" s="143" t="s">
        <v>47</v>
      </c>
      <c r="J18" s="145" t="s">
        <v>16</v>
      </c>
      <c r="K18" s="145">
        <v>8.92</v>
      </c>
      <c r="L18" s="145">
        <f t="shared" si="0"/>
        <v>191.61999999999998</v>
      </c>
      <c r="M18" s="145">
        <v>25</v>
      </c>
    </row>
    <row r="19" spans="1:13" x14ac:dyDescent="0.25">
      <c r="A19" s="145">
        <v>5011</v>
      </c>
      <c r="B19" s="144">
        <v>40880</v>
      </c>
      <c r="C19" s="146">
        <v>1427</v>
      </c>
      <c r="D19" s="143">
        <v>1258</v>
      </c>
      <c r="E19" s="143">
        <v>1330</v>
      </c>
      <c r="F19" s="145" t="s">
        <v>176</v>
      </c>
      <c r="G19" s="143" t="s">
        <v>182</v>
      </c>
      <c r="H19" s="143" t="s">
        <v>183</v>
      </c>
      <c r="I19" s="143" t="s">
        <v>184</v>
      </c>
      <c r="J19" s="145" t="s">
        <v>16</v>
      </c>
      <c r="K19" s="145">
        <v>10.039999999999999</v>
      </c>
      <c r="L19" s="145">
        <f t="shared" si="0"/>
        <v>201.65999999999997</v>
      </c>
      <c r="M19" s="145">
        <v>25</v>
      </c>
    </row>
    <row r="20" spans="1:13" x14ac:dyDescent="0.25">
      <c r="A20" s="145">
        <v>5012</v>
      </c>
      <c r="B20" s="144">
        <v>40880</v>
      </c>
      <c r="C20" s="146" t="s">
        <v>393</v>
      </c>
      <c r="D20" s="143">
        <v>1336</v>
      </c>
      <c r="E20" s="143">
        <v>1400</v>
      </c>
      <c r="F20" s="145" t="s">
        <v>176</v>
      </c>
      <c r="G20" s="143" t="s">
        <v>182</v>
      </c>
      <c r="H20" s="143" t="s">
        <v>183</v>
      </c>
      <c r="I20" s="143" t="s">
        <v>185</v>
      </c>
      <c r="J20" s="145" t="s">
        <v>16</v>
      </c>
      <c r="K20" s="145">
        <v>8.25</v>
      </c>
      <c r="L20" s="145">
        <f t="shared" si="0"/>
        <v>209.90999999999997</v>
      </c>
      <c r="M20" s="145">
        <v>25</v>
      </c>
    </row>
    <row r="21" spans="1:13" x14ac:dyDescent="0.25">
      <c r="A21" s="145">
        <v>5021</v>
      </c>
      <c r="B21" s="144">
        <v>40882</v>
      </c>
      <c r="C21" s="146">
        <v>5946</v>
      </c>
      <c r="D21" s="143">
        <v>1202</v>
      </c>
      <c r="E21" s="143">
        <v>1220</v>
      </c>
      <c r="F21" s="145" t="s">
        <v>0</v>
      </c>
      <c r="G21" s="143" t="s">
        <v>28</v>
      </c>
      <c r="H21" s="143" t="s">
        <v>52</v>
      </c>
      <c r="I21" s="143" t="s">
        <v>3</v>
      </c>
      <c r="J21" s="145" t="s">
        <v>16</v>
      </c>
      <c r="K21" s="145">
        <v>12.81</v>
      </c>
      <c r="L21" s="145">
        <f t="shared" si="0"/>
        <v>222.71999999999997</v>
      </c>
      <c r="M21" s="145">
        <v>25</v>
      </c>
    </row>
    <row r="22" spans="1:13" x14ac:dyDescent="0.25">
      <c r="A22" s="145">
        <v>5022</v>
      </c>
      <c r="B22" s="144">
        <v>40882</v>
      </c>
      <c r="C22" s="146">
        <v>5947</v>
      </c>
      <c r="D22" s="143">
        <v>1222</v>
      </c>
      <c r="E22" s="143">
        <v>1242</v>
      </c>
      <c r="F22" s="145" t="s">
        <v>0</v>
      </c>
      <c r="G22" s="143" t="s">
        <v>28</v>
      </c>
      <c r="H22" s="143" t="s">
        <v>52</v>
      </c>
      <c r="I22" s="143" t="s">
        <v>3</v>
      </c>
      <c r="J22" s="145" t="s">
        <v>16</v>
      </c>
      <c r="K22" s="145">
        <v>10.95</v>
      </c>
      <c r="L22" s="145">
        <f t="shared" si="0"/>
        <v>233.66999999999996</v>
      </c>
      <c r="M22" s="145">
        <v>25</v>
      </c>
    </row>
    <row r="23" spans="1:13" x14ac:dyDescent="0.25">
      <c r="A23" s="145">
        <v>5023</v>
      </c>
      <c r="B23" s="144">
        <v>40882</v>
      </c>
      <c r="C23" s="146">
        <v>5948</v>
      </c>
      <c r="D23" s="143">
        <v>1606</v>
      </c>
      <c r="E23" s="143">
        <v>1626</v>
      </c>
      <c r="F23" s="145" t="s">
        <v>0</v>
      </c>
      <c r="G23" s="143" t="s">
        <v>28</v>
      </c>
      <c r="H23" s="143" t="s">
        <v>52</v>
      </c>
      <c r="I23" s="143" t="s">
        <v>3</v>
      </c>
      <c r="J23" s="145" t="s">
        <v>16</v>
      </c>
      <c r="K23" s="145">
        <v>12.14</v>
      </c>
      <c r="L23" s="145">
        <f t="shared" si="0"/>
        <v>245.80999999999995</v>
      </c>
      <c r="M23" s="145">
        <v>25</v>
      </c>
    </row>
    <row r="24" spans="1:13" x14ac:dyDescent="0.25">
      <c r="A24" s="145">
        <v>5024</v>
      </c>
      <c r="B24" s="144">
        <v>40882</v>
      </c>
      <c r="C24" s="146">
        <v>5982</v>
      </c>
      <c r="D24" s="143">
        <v>1614</v>
      </c>
      <c r="E24" s="143">
        <v>1634</v>
      </c>
      <c r="F24" s="145" t="s">
        <v>0</v>
      </c>
      <c r="G24" s="143" t="s">
        <v>48</v>
      </c>
      <c r="H24" s="143" t="s">
        <v>51</v>
      </c>
      <c r="I24" s="143" t="s">
        <v>2</v>
      </c>
      <c r="J24" s="145" t="s">
        <v>16</v>
      </c>
      <c r="K24" s="145">
        <v>14.44</v>
      </c>
      <c r="L24" s="145">
        <f t="shared" si="0"/>
        <v>260.24999999999994</v>
      </c>
      <c r="M24" s="145">
        <v>25</v>
      </c>
    </row>
    <row r="25" spans="1:13" x14ac:dyDescent="0.25">
      <c r="A25" s="145">
        <v>5025</v>
      </c>
      <c r="B25" s="144">
        <v>40882</v>
      </c>
      <c r="C25" s="146">
        <v>6083</v>
      </c>
      <c r="D25" s="143">
        <v>1658</v>
      </c>
      <c r="E25" s="143">
        <v>1715</v>
      </c>
      <c r="F25" s="145" t="s">
        <v>0</v>
      </c>
      <c r="G25" s="143" t="s">
        <v>46</v>
      </c>
      <c r="H25" s="143" t="s">
        <v>66</v>
      </c>
      <c r="I25" s="143" t="s">
        <v>38</v>
      </c>
      <c r="J25" s="145" t="s">
        <v>16</v>
      </c>
      <c r="K25" s="145">
        <v>8.6300000000000008</v>
      </c>
      <c r="L25" s="145">
        <f t="shared" si="0"/>
        <v>268.87999999999994</v>
      </c>
      <c r="M25" s="145">
        <v>25</v>
      </c>
    </row>
    <row r="26" spans="1:13" x14ac:dyDescent="0.25">
      <c r="A26" s="145">
        <v>5026</v>
      </c>
      <c r="B26" s="144">
        <v>40882</v>
      </c>
      <c r="C26" s="146">
        <v>6082</v>
      </c>
      <c r="D26" s="143">
        <v>1718</v>
      </c>
      <c r="E26" s="143">
        <v>1738</v>
      </c>
      <c r="F26" s="145" t="s">
        <v>0</v>
      </c>
      <c r="G26" s="143" t="s">
        <v>46</v>
      </c>
      <c r="H26" s="143" t="s">
        <v>66</v>
      </c>
      <c r="I26" s="143" t="s">
        <v>35</v>
      </c>
      <c r="J26" s="145" t="s">
        <v>16</v>
      </c>
      <c r="K26" s="145">
        <v>11.17</v>
      </c>
      <c r="L26" s="145">
        <f t="shared" si="0"/>
        <v>280.04999999999995</v>
      </c>
      <c r="M26" s="145">
        <v>25</v>
      </c>
    </row>
    <row r="27" spans="1:13" x14ac:dyDescent="0.25">
      <c r="A27" s="145">
        <v>5027</v>
      </c>
      <c r="B27" s="144">
        <v>40883</v>
      </c>
      <c r="C27" s="146" t="s">
        <v>394</v>
      </c>
      <c r="D27" s="143">
        <v>944</v>
      </c>
      <c r="E27" s="143">
        <v>1000</v>
      </c>
      <c r="F27" s="145" t="s">
        <v>176</v>
      </c>
      <c r="G27" s="143" t="s">
        <v>182</v>
      </c>
      <c r="H27" s="143" t="s">
        <v>183</v>
      </c>
      <c r="I27" s="143" t="s">
        <v>179</v>
      </c>
      <c r="J27" s="145" t="s">
        <v>16</v>
      </c>
      <c r="K27" s="145">
        <v>8.0299999999999994</v>
      </c>
      <c r="L27" s="145">
        <f t="shared" si="0"/>
        <v>288.07999999999993</v>
      </c>
      <c r="M27" s="145">
        <v>25</v>
      </c>
    </row>
    <row r="28" spans="1:13" x14ac:dyDescent="0.25">
      <c r="A28" s="145">
        <v>5028</v>
      </c>
      <c r="B28" s="144">
        <v>40883</v>
      </c>
      <c r="C28" s="146">
        <v>1425</v>
      </c>
      <c r="D28" s="143">
        <v>1008</v>
      </c>
      <c r="E28" s="143">
        <v>1100</v>
      </c>
      <c r="F28" s="145" t="s">
        <v>176</v>
      </c>
      <c r="G28" s="143" t="s">
        <v>182</v>
      </c>
      <c r="H28" s="143" t="s">
        <v>183</v>
      </c>
      <c r="I28" s="143" t="s">
        <v>179</v>
      </c>
      <c r="J28" s="145" t="s">
        <v>16</v>
      </c>
      <c r="K28" s="145">
        <v>8.92</v>
      </c>
      <c r="L28" s="145">
        <f t="shared" si="0"/>
        <v>296.99999999999994</v>
      </c>
      <c r="M28" s="145">
        <v>25</v>
      </c>
    </row>
    <row r="29" spans="1:13" x14ac:dyDescent="0.25">
      <c r="A29" s="145">
        <v>5030</v>
      </c>
      <c r="B29" s="144">
        <v>40883</v>
      </c>
      <c r="C29" s="146">
        <v>6084</v>
      </c>
      <c r="D29" s="143">
        <v>1233</v>
      </c>
      <c r="E29" s="143">
        <v>1245</v>
      </c>
      <c r="F29" s="145" t="s">
        <v>0</v>
      </c>
      <c r="G29" s="143" t="s">
        <v>46</v>
      </c>
      <c r="H29" s="143" t="s">
        <v>66</v>
      </c>
      <c r="I29" s="143" t="s">
        <v>2</v>
      </c>
      <c r="J29" s="145" t="s">
        <v>16</v>
      </c>
      <c r="K29" s="145">
        <v>9.81</v>
      </c>
      <c r="L29" s="145">
        <f t="shared" si="0"/>
        <v>306.80999999999995</v>
      </c>
      <c r="M29" s="145">
        <v>25</v>
      </c>
    </row>
    <row r="30" spans="1:13" x14ac:dyDescent="0.25">
      <c r="A30" s="145">
        <v>5031</v>
      </c>
      <c r="B30" s="144">
        <v>40883</v>
      </c>
      <c r="C30" s="146">
        <v>6085</v>
      </c>
      <c r="D30" s="143">
        <v>1246</v>
      </c>
      <c r="E30" s="143">
        <v>1315</v>
      </c>
      <c r="F30" s="145" t="s">
        <v>0</v>
      </c>
      <c r="G30" s="143" t="s">
        <v>46</v>
      </c>
      <c r="H30" s="143" t="s">
        <v>66</v>
      </c>
      <c r="I30" s="143" t="s">
        <v>2</v>
      </c>
      <c r="J30" s="145" t="s">
        <v>16</v>
      </c>
      <c r="K30" s="145">
        <v>10.08</v>
      </c>
      <c r="L30" s="145">
        <f t="shared" si="0"/>
        <v>316.88999999999993</v>
      </c>
      <c r="M30" s="145">
        <v>25</v>
      </c>
    </row>
    <row r="31" spans="1:13" x14ac:dyDescent="0.25">
      <c r="A31" s="145">
        <v>5032</v>
      </c>
      <c r="B31" s="144">
        <v>40883</v>
      </c>
      <c r="C31" s="146">
        <v>5984</v>
      </c>
      <c r="D31" s="143">
        <v>1344</v>
      </c>
      <c r="E31" s="143">
        <v>1400</v>
      </c>
      <c r="F31" s="145" t="s">
        <v>0</v>
      </c>
      <c r="G31" s="143" t="s">
        <v>48</v>
      </c>
      <c r="H31" s="143" t="s">
        <v>51</v>
      </c>
      <c r="I31" s="143" t="s">
        <v>2</v>
      </c>
      <c r="J31" s="145" t="s">
        <v>16</v>
      </c>
      <c r="K31" s="145">
        <v>15.2</v>
      </c>
      <c r="L31" s="145">
        <f t="shared" si="0"/>
        <v>332.08999999999992</v>
      </c>
      <c r="M31" s="145">
        <v>25</v>
      </c>
    </row>
    <row r="32" spans="1:13" x14ac:dyDescent="0.25">
      <c r="A32" s="145">
        <v>5033</v>
      </c>
      <c r="B32" s="144">
        <v>40883</v>
      </c>
      <c r="C32" s="146">
        <v>5949</v>
      </c>
      <c r="D32" s="143">
        <v>1405</v>
      </c>
      <c r="E32" s="143">
        <v>1425</v>
      </c>
      <c r="F32" s="145" t="s">
        <v>0</v>
      </c>
      <c r="G32" s="143" t="s">
        <v>28</v>
      </c>
      <c r="H32" s="143" t="s">
        <v>52</v>
      </c>
      <c r="I32" s="143" t="s">
        <v>3</v>
      </c>
      <c r="J32" s="145" t="s">
        <v>16</v>
      </c>
      <c r="K32" s="145">
        <v>13.08</v>
      </c>
      <c r="L32" s="145">
        <f t="shared" si="0"/>
        <v>345.1699999999999</v>
      </c>
      <c r="M32" s="145">
        <v>25</v>
      </c>
    </row>
    <row r="33" spans="1:13" x14ac:dyDescent="0.25">
      <c r="A33" s="145">
        <v>5034</v>
      </c>
      <c r="B33" s="144">
        <v>40883</v>
      </c>
      <c r="C33" s="146">
        <v>5950</v>
      </c>
      <c r="D33" s="143">
        <v>1422</v>
      </c>
      <c r="E33" s="143">
        <v>1442</v>
      </c>
      <c r="F33" s="145" t="s">
        <v>0</v>
      </c>
      <c r="G33" s="143" t="s">
        <v>28</v>
      </c>
      <c r="H33" s="143" t="s">
        <v>52</v>
      </c>
      <c r="I33" s="143" t="s">
        <v>3</v>
      </c>
      <c r="J33" s="145" t="s">
        <v>16</v>
      </c>
      <c r="K33" s="145">
        <v>11.7</v>
      </c>
      <c r="L33" s="145">
        <f t="shared" si="0"/>
        <v>356.86999999999989</v>
      </c>
      <c r="M33" s="145">
        <v>25</v>
      </c>
    </row>
    <row r="34" spans="1:13" x14ac:dyDescent="0.25">
      <c r="A34" s="145">
        <v>5035</v>
      </c>
      <c r="B34" s="144">
        <v>40883</v>
      </c>
      <c r="C34" s="146">
        <v>5985</v>
      </c>
      <c r="D34" s="143">
        <v>1604</v>
      </c>
      <c r="E34" s="143">
        <v>1624</v>
      </c>
      <c r="F34" s="145" t="s">
        <v>0</v>
      </c>
      <c r="G34" s="143" t="s">
        <v>48</v>
      </c>
      <c r="H34" s="143" t="s">
        <v>51</v>
      </c>
      <c r="I34" s="143" t="s">
        <v>2</v>
      </c>
      <c r="J34" s="145" t="s">
        <v>16</v>
      </c>
      <c r="K34" s="145">
        <v>13.91</v>
      </c>
      <c r="L34" s="145">
        <f t="shared" si="0"/>
        <v>370.77999999999992</v>
      </c>
      <c r="M34" s="145">
        <v>25</v>
      </c>
    </row>
    <row r="35" spans="1:13" x14ac:dyDescent="0.25">
      <c r="A35" s="145">
        <v>5036</v>
      </c>
      <c r="B35" s="144">
        <v>40883</v>
      </c>
      <c r="C35" s="146">
        <v>5986</v>
      </c>
      <c r="D35" s="143">
        <v>1708</v>
      </c>
      <c r="E35" s="143">
        <v>1728</v>
      </c>
      <c r="F35" s="145" t="s">
        <v>0</v>
      </c>
      <c r="G35" s="143" t="s">
        <v>48</v>
      </c>
      <c r="H35" s="143" t="s">
        <v>51</v>
      </c>
      <c r="I35" s="143" t="s">
        <v>2</v>
      </c>
      <c r="J35" s="145" t="s">
        <v>16</v>
      </c>
      <c r="K35" s="145">
        <v>13.07</v>
      </c>
      <c r="L35" s="145">
        <f t="shared" si="0"/>
        <v>383.84999999999991</v>
      </c>
      <c r="M35" s="145">
        <v>25</v>
      </c>
    </row>
    <row r="36" spans="1:13" x14ac:dyDescent="0.25">
      <c r="A36" s="145">
        <v>5039</v>
      </c>
      <c r="B36" s="144">
        <v>40884</v>
      </c>
      <c r="C36" s="146">
        <v>6086</v>
      </c>
      <c r="D36" s="143">
        <v>927</v>
      </c>
      <c r="E36" s="143">
        <v>947</v>
      </c>
      <c r="F36" s="145" t="s">
        <v>0</v>
      </c>
      <c r="G36" s="143" t="s">
        <v>46</v>
      </c>
      <c r="H36" s="143" t="s">
        <v>66</v>
      </c>
      <c r="I36" s="143" t="s">
        <v>42</v>
      </c>
      <c r="J36" s="145" t="s">
        <v>16</v>
      </c>
      <c r="K36" s="145">
        <v>7.79</v>
      </c>
      <c r="L36" s="145">
        <f t="shared" si="0"/>
        <v>391.63999999999993</v>
      </c>
      <c r="M36" s="145">
        <v>25</v>
      </c>
    </row>
    <row r="37" spans="1:13" x14ac:dyDescent="0.25">
      <c r="A37" s="145">
        <v>5040</v>
      </c>
      <c r="B37" s="144">
        <v>40884</v>
      </c>
      <c r="C37" s="146">
        <v>5257</v>
      </c>
      <c r="D37" s="143">
        <v>1228</v>
      </c>
      <c r="E37" s="143">
        <v>1245</v>
      </c>
      <c r="F37" s="145" t="s">
        <v>0</v>
      </c>
      <c r="G37" s="143" t="s">
        <v>28</v>
      </c>
      <c r="H37" s="143" t="s">
        <v>52</v>
      </c>
      <c r="I37" s="143" t="s">
        <v>3</v>
      </c>
      <c r="J37" s="145" t="s">
        <v>16</v>
      </c>
      <c r="K37" s="145">
        <v>11.45</v>
      </c>
      <c r="L37" s="145">
        <f t="shared" si="0"/>
        <v>403.08999999999992</v>
      </c>
      <c r="M37" s="145">
        <v>25</v>
      </c>
    </row>
    <row r="38" spans="1:13" x14ac:dyDescent="0.25">
      <c r="A38" s="145">
        <v>5041</v>
      </c>
      <c r="B38" s="144">
        <v>40884</v>
      </c>
      <c r="C38" s="146">
        <v>6089</v>
      </c>
      <c r="D38" s="143">
        <v>1230</v>
      </c>
      <c r="E38" s="143">
        <v>1250</v>
      </c>
      <c r="F38" s="145" t="s">
        <v>0</v>
      </c>
      <c r="G38" s="143" t="s">
        <v>46</v>
      </c>
      <c r="H38" s="143" t="s">
        <v>66</v>
      </c>
      <c r="I38" s="143" t="s">
        <v>31</v>
      </c>
      <c r="J38" s="145" t="s">
        <v>16</v>
      </c>
      <c r="K38" s="145">
        <v>9.73</v>
      </c>
      <c r="L38" s="145">
        <f t="shared" si="0"/>
        <v>412.81999999999994</v>
      </c>
      <c r="M38" s="145">
        <v>25</v>
      </c>
    </row>
    <row r="39" spans="1:13" x14ac:dyDescent="0.25">
      <c r="A39" s="145">
        <v>5042</v>
      </c>
      <c r="B39" s="144">
        <v>40884</v>
      </c>
      <c r="C39" s="146">
        <v>5258</v>
      </c>
      <c r="D39" s="143">
        <v>1246</v>
      </c>
      <c r="E39" s="143">
        <v>1310</v>
      </c>
      <c r="F39" s="145" t="s">
        <v>0</v>
      </c>
      <c r="G39" s="143" t="s">
        <v>28</v>
      </c>
      <c r="H39" s="143" t="s">
        <v>52</v>
      </c>
      <c r="I39" s="143" t="s">
        <v>3</v>
      </c>
      <c r="J39" s="145" t="s">
        <v>16</v>
      </c>
      <c r="K39" s="145">
        <v>13.11</v>
      </c>
      <c r="L39" s="145">
        <f t="shared" si="0"/>
        <v>425.92999999999995</v>
      </c>
      <c r="M39" s="145">
        <v>25</v>
      </c>
    </row>
    <row r="40" spans="1:13" x14ac:dyDescent="0.25">
      <c r="A40" s="145">
        <v>5043</v>
      </c>
      <c r="B40" s="144">
        <v>40884</v>
      </c>
      <c r="C40" s="146">
        <v>5987</v>
      </c>
      <c r="D40" s="143">
        <v>1549</v>
      </c>
      <c r="E40" s="143">
        <v>1610</v>
      </c>
      <c r="F40" s="145" t="s">
        <v>0</v>
      </c>
      <c r="G40" s="143" t="s">
        <v>48</v>
      </c>
      <c r="H40" s="143" t="s">
        <v>51</v>
      </c>
      <c r="I40" s="143" t="s">
        <v>2</v>
      </c>
      <c r="J40" s="145" t="s">
        <v>16</v>
      </c>
      <c r="K40" s="145">
        <v>13.28</v>
      </c>
      <c r="L40" s="145">
        <f t="shared" si="0"/>
        <v>439.20999999999992</v>
      </c>
      <c r="M40" s="145">
        <v>25</v>
      </c>
    </row>
    <row r="41" spans="1:13" x14ac:dyDescent="0.25">
      <c r="A41" s="145">
        <v>5044</v>
      </c>
      <c r="B41" s="144">
        <v>40884</v>
      </c>
      <c r="C41" s="146">
        <v>1432</v>
      </c>
      <c r="D41" s="143">
        <v>1557</v>
      </c>
      <c r="E41" s="143">
        <v>1620</v>
      </c>
      <c r="F41" s="145" t="s">
        <v>176</v>
      </c>
      <c r="G41" s="143" t="s">
        <v>182</v>
      </c>
      <c r="H41" s="143" t="s">
        <v>183</v>
      </c>
      <c r="I41" s="143" t="s">
        <v>184</v>
      </c>
      <c r="J41" s="145" t="s">
        <v>16</v>
      </c>
      <c r="K41" s="145">
        <v>8.1300000000000008</v>
      </c>
      <c r="L41" s="145">
        <f t="shared" si="0"/>
        <v>447.33999999999992</v>
      </c>
      <c r="M41" s="145">
        <v>25</v>
      </c>
    </row>
    <row r="42" spans="1:13" x14ac:dyDescent="0.25">
      <c r="A42" s="145">
        <v>5045</v>
      </c>
      <c r="B42" s="144">
        <v>40884</v>
      </c>
      <c r="C42" s="146">
        <v>1502</v>
      </c>
      <c r="D42" s="143">
        <v>1631</v>
      </c>
      <c r="E42" s="143">
        <v>1700</v>
      </c>
      <c r="F42" s="145" t="s">
        <v>176</v>
      </c>
      <c r="G42" s="143" t="s">
        <v>182</v>
      </c>
      <c r="H42" s="143" t="s">
        <v>183</v>
      </c>
      <c r="I42" s="143" t="s">
        <v>179</v>
      </c>
      <c r="J42" s="145" t="s">
        <v>16</v>
      </c>
      <c r="K42" s="145">
        <v>11.22</v>
      </c>
      <c r="L42" s="145">
        <f t="shared" si="0"/>
        <v>458.55999999999995</v>
      </c>
      <c r="M42" s="145">
        <v>25</v>
      </c>
    </row>
    <row r="43" spans="1:13" x14ac:dyDescent="0.25">
      <c r="A43" s="145">
        <v>5046</v>
      </c>
      <c r="B43" s="144">
        <v>40884</v>
      </c>
      <c r="C43" s="146">
        <v>5988</v>
      </c>
      <c r="D43" s="143">
        <v>1659</v>
      </c>
      <c r="E43" s="143">
        <v>1715</v>
      </c>
      <c r="F43" s="145" t="s">
        <v>0</v>
      </c>
      <c r="G43" s="143" t="s">
        <v>48</v>
      </c>
      <c r="H43" s="143" t="s">
        <v>51</v>
      </c>
      <c r="I43" s="143" t="s">
        <v>2</v>
      </c>
      <c r="J43" s="145" t="s">
        <v>16</v>
      </c>
      <c r="K43" s="145">
        <v>12.35</v>
      </c>
      <c r="L43" s="145">
        <f t="shared" si="0"/>
        <v>470.90999999999997</v>
      </c>
      <c r="M43" s="145">
        <v>25</v>
      </c>
    </row>
    <row r="44" spans="1:13" x14ac:dyDescent="0.25">
      <c r="A44" s="145">
        <v>5047</v>
      </c>
      <c r="B44" s="144">
        <v>40884</v>
      </c>
      <c r="C44" s="146">
        <v>6091</v>
      </c>
      <c r="D44" s="143">
        <v>1721</v>
      </c>
      <c r="E44" s="143">
        <v>1745</v>
      </c>
      <c r="F44" s="145" t="s">
        <v>0</v>
      </c>
      <c r="G44" s="143" t="s">
        <v>46</v>
      </c>
      <c r="H44" s="143" t="s">
        <v>66</v>
      </c>
      <c r="I44" s="143" t="s">
        <v>31</v>
      </c>
      <c r="J44" s="145" t="s">
        <v>16</v>
      </c>
      <c r="K44" s="145">
        <v>10.82</v>
      </c>
      <c r="L44" s="145">
        <f t="shared" si="0"/>
        <v>481.72999999999996</v>
      </c>
      <c r="M44" s="145">
        <v>25</v>
      </c>
    </row>
    <row r="45" spans="1:13" x14ac:dyDescent="0.25">
      <c r="A45" s="145">
        <v>5048</v>
      </c>
      <c r="B45" s="144">
        <v>40885</v>
      </c>
      <c r="C45" s="146">
        <v>6090</v>
      </c>
      <c r="D45" s="143">
        <v>902</v>
      </c>
      <c r="E45" s="143">
        <v>922</v>
      </c>
      <c r="F45" s="145" t="s">
        <v>0</v>
      </c>
      <c r="G45" s="143" t="s">
        <v>46</v>
      </c>
      <c r="H45" s="143" t="s">
        <v>66</v>
      </c>
      <c r="I45" s="143" t="s">
        <v>32</v>
      </c>
      <c r="J45" s="145" t="s">
        <v>16</v>
      </c>
      <c r="K45" s="145">
        <v>13.12</v>
      </c>
      <c r="L45" s="145">
        <f t="shared" si="0"/>
        <v>494.84999999999997</v>
      </c>
      <c r="M45" s="145">
        <v>25</v>
      </c>
    </row>
    <row r="46" spans="1:13" x14ac:dyDescent="0.25">
      <c r="A46" s="145">
        <v>5049</v>
      </c>
      <c r="B46" s="144">
        <v>40885</v>
      </c>
      <c r="C46" s="146">
        <v>5989</v>
      </c>
      <c r="D46" s="143">
        <v>1004</v>
      </c>
      <c r="E46" s="143">
        <v>1020</v>
      </c>
      <c r="F46" s="145" t="s">
        <v>0</v>
      </c>
      <c r="G46" s="143" t="s">
        <v>48</v>
      </c>
      <c r="H46" s="143" t="s">
        <v>51</v>
      </c>
      <c r="I46" s="143" t="s">
        <v>2</v>
      </c>
      <c r="J46" s="145" t="s">
        <v>16</v>
      </c>
      <c r="K46" s="145">
        <v>13.9</v>
      </c>
      <c r="L46" s="145">
        <f t="shared" si="0"/>
        <v>508.74999999999994</v>
      </c>
      <c r="M46" s="145">
        <v>25</v>
      </c>
    </row>
    <row r="47" spans="1:13" x14ac:dyDescent="0.25">
      <c r="A47" s="145">
        <v>5050</v>
      </c>
      <c r="B47" s="144">
        <v>40885</v>
      </c>
      <c r="C47" s="146">
        <v>6092</v>
      </c>
      <c r="D47" s="143">
        <v>1208</v>
      </c>
      <c r="E47" s="143">
        <v>1220</v>
      </c>
      <c r="F47" s="145" t="s">
        <v>0</v>
      </c>
      <c r="G47" s="143" t="s">
        <v>46</v>
      </c>
      <c r="H47" s="143" t="s">
        <v>66</v>
      </c>
      <c r="I47" s="143" t="s">
        <v>31</v>
      </c>
      <c r="J47" s="145" t="s">
        <v>16</v>
      </c>
      <c r="K47" s="145">
        <v>5.9</v>
      </c>
      <c r="L47" s="145">
        <f t="shared" si="0"/>
        <v>514.65</v>
      </c>
      <c r="M47" s="145">
        <v>25</v>
      </c>
    </row>
    <row r="48" spans="1:13" x14ac:dyDescent="0.25">
      <c r="A48" s="145">
        <v>5051</v>
      </c>
      <c r="B48" s="144">
        <v>40885</v>
      </c>
      <c r="C48" s="146">
        <v>6093</v>
      </c>
      <c r="D48" s="143">
        <v>1222</v>
      </c>
      <c r="E48" s="143">
        <v>1242</v>
      </c>
      <c r="F48" s="145" t="s">
        <v>0</v>
      </c>
      <c r="G48" s="143" t="s">
        <v>46</v>
      </c>
      <c r="H48" s="143" t="s">
        <v>66</v>
      </c>
      <c r="I48" s="143" t="s">
        <v>31</v>
      </c>
      <c r="J48" s="145" t="s">
        <v>16</v>
      </c>
      <c r="K48" s="145">
        <v>9.8699999999999992</v>
      </c>
      <c r="L48" s="145">
        <f t="shared" si="0"/>
        <v>524.52</v>
      </c>
      <c r="M48" s="145">
        <v>25</v>
      </c>
    </row>
    <row r="49" spans="1:13" x14ac:dyDescent="0.25">
      <c r="A49" s="145">
        <v>5052</v>
      </c>
      <c r="B49" s="144">
        <v>40885</v>
      </c>
      <c r="C49" s="146">
        <v>6203</v>
      </c>
      <c r="D49" s="143">
        <v>1244</v>
      </c>
      <c r="E49" s="143">
        <v>1305</v>
      </c>
      <c r="F49" s="145" t="s">
        <v>0</v>
      </c>
      <c r="G49" s="143" t="s">
        <v>23</v>
      </c>
      <c r="H49" s="143" t="s">
        <v>392</v>
      </c>
      <c r="I49" s="143" t="s">
        <v>39</v>
      </c>
      <c r="J49" s="145" t="s">
        <v>16</v>
      </c>
      <c r="K49" s="145">
        <v>11.89</v>
      </c>
      <c r="L49" s="145">
        <f t="shared" si="0"/>
        <v>536.41</v>
      </c>
      <c r="M49" s="145">
        <v>25</v>
      </c>
    </row>
    <row r="50" spans="1:13" x14ac:dyDescent="0.25">
      <c r="A50" s="145">
        <v>5053</v>
      </c>
      <c r="B50" s="144">
        <v>40885</v>
      </c>
      <c r="C50" s="146">
        <v>5990</v>
      </c>
      <c r="D50" s="143">
        <v>952</v>
      </c>
      <c r="E50" s="143">
        <v>1010</v>
      </c>
      <c r="F50" s="145" t="s">
        <v>0</v>
      </c>
      <c r="G50" s="143" t="s">
        <v>48</v>
      </c>
      <c r="H50" s="143" t="s">
        <v>51</v>
      </c>
      <c r="I50" s="143" t="s">
        <v>2</v>
      </c>
      <c r="J50" s="145" t="s">
        <v>16</v>
      </c>
      <c r="K50" s="145">
        <v>11.61</v>
      </c>
      <c r="L50" s="145">
        <f t="shared" si="0"/>
        <v>548.02</v>
      </c>
      <c r="M50" s="145">
        <v>25</v>
      </c>
    </row>
    <row r="51" spans="1:13" x14ac:dyDescent="0.25">
      <c r="A51" s="145">
        <v>5054</v>
      </c>
      <c r="B51" s="144">
        <v>40886</v>
      </c>
      <c r="C51" s="146">
        <v>5991</v>
      </c>
      <c r="D51" s="143">
        <v>1116</v>
      </c>
      <c r="E51" s="143">
        <v>1130</v>
      </c>
      <c r="F51" s="145" t="s">
        <v>0</v>
      </c>
      <c r="G51" s="143" t="s">
        <v>48</v>
      </c>
      <c r="H51" s="143" t="s">
        <v>51</v>
      </c>
      <c r="I51" s="143" t="s">
        <v>2</v>
      </c>
      <c r="J51" s="145" t="s">
        <v>16</v>
      </c>
      <c r="K51" s="145">
        <v>12.28</v>
      </c>
      <c r="L51" s="145">
        <f t="shared" si="0"/>
        <v>560.29999999999995</v>
      </c>
      <c r="M51" s="145">
        <v>25</v>
      </c>
    </row>
    <row r="52" spans="1:13" x14ac:dyDescent="0.25">
      <c r="A52" s="145">
        <v>5055</v>
      </c>
      <c r="B52" s="144">
        <v>40886</v>
      </c>
      <c r="C52" s="146">
        <v>6202</v>
      </c>
      <c r="D52" s="143">
        <v>1409</v>
      </c>
      <c r="E52" s="143">
        <v>1429</v>
      </c>
      <c r="F52" s="145" t="s">
        <v>0</v>
      </c>
      <c r="G52" s="143" t="s">
        <v>23</v>
      </c>
      <c r="H52" s="143" t="s">
        <v>392</v>
      </c>
      <c r="I52" s="143" t="s">
        <v>386</v>
      </c>
      <c r="J52" s="145" t="s">
        <v>16</v>
      </c>
      <c r="K52" s="145">
        <v>9.24</v>
      </c>
      <c r="L52" s="145">
        <f t="shared" si="0"/>
        <v>569.54</v>
      </c>
      <c r="M52" s="145">
        <v>25</v>
      </c>
    </row>
    <row r="53" spans="1:13" x14ac:dyDescent="0.25">
      <c r="A53" s="145">
        <v>5056</v>
      </c>
      <c r="B53" s="144">
        <v>40886</v>
      </c>
      <c r="C53" s="146">
        <v>5261</v>
      </c>
      <c r="D53" s="143">
        <v>1434</v>
      </c>
      <c r="E53" s="143">
        <v>1454</v>
      </c>
      <c r="F53" s="145" t="s">
        <v>0</v>
      </c>
      <c r="G53" s="143" t="s">
        <v>28</v>
      </c>
      <c r="H53" s="143" t="s">
        <v>52</v>
      </c>
      <c r="I53" s="143" t="s">
        <v>3</v>
      </c>
      <c r="J53" s="145" t="s">
        <v>16</v>
      </c>
      <c r="K53" s="145">
        <v>13.05</v>
      </c>
      <c r="L53" s="145">
        <f t="shared" si="0"/>
        <v>582.58999999999992</v>
      </c>
      <c r="M53" s="145">
        <v>25</v>
      </c>
    </row>
    <row r="54" spans="1:13" x14ac:dyDescent="0.25">
      <c r="A54" s="145">
        <v>5057</v>
      </c>
      <c r="B54" s="144">
        <v>40886</v>
      </c>
      <c r="C54" s="146">
        <v>5992</v>
      </c>
      <c r="D54" s="143">
        <v>1543</v>
      </c>
      <c r="E54" s="143">
        <v>1600</v>
      </c>
      <c r="F54" s="145" t="s">
        <v>0</v>
      </c>
      <c r="G54" s="143" t="s">
        <v>48</v>
      </c>
      <c r="H54" s="143" t="s">
        <v>51</v>
      </c>
      <c r="I54" s="143" t="s">
        <v>2</v>
      </c>
      <c r="J54" s="145" t="s">
        <v>16</v>
      </c>
      <c r="K54" s="145">
        <v>10.33</v>
      </c>
      <c r="L54" s="145">
        <f t="shared" si="0"/>
        <v>592.91999999999996</v>
      </c>
      <c r="M54" s="145">
        <v>25</v>
      </c>
    </row>
    <row r="55" spans="1:13" x14ac:dyDescent="0.25">
      <c r="A55" s="145">
        <v>5058</v>
      </c>
      <c r="B55" s="144">
        <v>40886</v>
      </c>
      <c r="C55" s="146">
        <v>6094</v>
      </c>
      <c r="D55" s="143">
        <v>1549</v>
      </c>
      <c r="E55" s="143">
        <v>1605</v>
      </c>
      <c r="F55" s="145" t="s">
        <v>0</v>
      </c>
      <c r="G55" s="143" t="s">
        <v>46</v>
      </c>
      <c r="H55" s="143" t="s">
        <v>66</v>
      </c>
      <c r="I55" s="143" t="s">
        <v>33</v>
      </c>
      <c r="J55" s="145" t="s">
        <v>16</v>
      </c>
      <c r="K55" s="145">
        <v>8.0299999999999994</v>
      </c>
      <c r="L55" s="145">
        <f t="shared" si="0"/>
        <v>600.94999999999993</v>
      </c>
      <c r="M55" s="145">
        <v>25</v>
      </c>
    </row>
    <row r="56" spans="1:13" x14ac:dyDescent="0.25">
      <c r="A56" s="145">
        <v>5059</v>
      </c>
      <c r="B56" s="144">
        <v>40886</v>
      </c>
      <c r="C56" s="146">
        <v>6095</v>
      </c>
      <c r="D56" s="143">
        <v>1605</v>
      </c>
      <c r="E56" s="143">
        <v>1620</v>
      </c>
      <c r="F56" s="145" t="s">
        <v>0</v>
      </c>
      <c r="G56" s="143" t="s">
        <v>46</v>
      </c>
      <c r="H56" s="143" t="s">
        <v>66</v>
      </c>
      <c r="I56" s="143" t="s">
        <v>37</v>
      </c>
      <c r="J56" s="145" t="s">
        <v>16</v>
      </c>
      <c r="K56" s="145">
        <v>6.5</v>
      </c>
      <c r="L56" s="145">
        <f t="shared" si="0"/>
        <v>607.44999999999993</v>
      </c>
      <c r="M56" s="145">
        <v>25</v>
      </c>
    </row>
    <row r="57" spans="1:13" x14ac:dyDescent="0.25">
      <c r="A57" s="145">
        <v>5060</v>
      </c>
      <c r="B57" s="144">
        <v>40886</v>
      </c>
      <c r="C57" s="146">
        <v>6096</v>
      </c>
      <c r="D57" s="143">
        <v>1725</v>
      </c>
      <c r="E57" s="143">
        <v>1745</v>
      </c>
      <c r="F57" s="145" t="s">
        <v>0</v>
      </c>
      <c r="G57" s="143" t="s">
        <v>46</v>
      </c>
      <c r="H57" s="143" t="s">
        <v>66</v>
      </c>
      <c r="I57" s="143" t="s">
        <v>2</v>
      </c>
      <c r="J57" s="145" t="s">
        <v>16</v>
      </c>
      <c r="K57" s="145">
        <v>13.36</v>
      </c>
      <c r="L57" s="145">
        <f t="shared" si="0"/>
        <v>620.80999999999995</v>
      </c>
      <c r="M57" s="145">
        <v>25</v>
      </c>
    </row>
    <row r="58" spans="1:13" x14ac:dyDescent="0.25">
      <c r="A58" s="145">
        <v>5065</v>
      </c>
      <c r="B58" s="144">
        <v>40887</v>
      </c>
      <c r="C58" s="146">
        <v>5264</v>
      </c>
      <c r="D58" s="143">
        <v>1050</v>
      </c>
      <c r="E58" s="143">
        <v>1110</v>
      </c>
      <c r="F58" s="145" t="s">
        <v>0</v>
      </c>
      <c r="G58" s="143" t="s">
        <v>28</v>
      </c>
      <c r="H58" s="143" t="s">
        <v>52</v>
      </c>
      <c r="I58" s="143" t="s">
        <v>42</v>
      </c>
      <c r="J58" s="145" t="s">
        <v>16</v>
      </c>
      <c r="K58" s="145">
        <v>10.11</v>
      </c>
      <c r="L58" s="145">
        <f t="shared" si="0"/>
        <v>630.91999999999996</v>
      </c>
      <c r="M58" s="145">
        <v>25</v>
      </c>
    </row>
    <row r="59" spans="1:13" x14ac:dyDescent="0.25">
      <c r="A59" s="145">
        <v>5066</v>
      </c>
      <c r="B59" s="144">
        <v>40887</v>
      </c>
      <c r="C59" s="146">
        <v>6098</v>
      </c>
      <c r="D59" s="143">
        <v>1150</v>
      </c>
      <c r="E59" s="143">
        <v>1210</v>
      </c>
      <c r="F59" s="145" t="s">
        <v>0</v>
      </c>
      <c r="G59" s="143" t="s">
        <v>46</v>
      </c>
      <c r="H59" s="143" t="s">
        <v>66</v>
      </c>
      <c r="I59" s="143" t="s">
        <v>31</v>
      </c>
      <c r="J59" s="145" t="s">
        <v>16</v>
      </c>
      <c r="K59" s="145">
        <v>9.4499999999999993</v>
      </c>
      <c r="L59" s="145">
        <f t="shared" si="0"/>
        <v>640.37</v>
      </c>
      <c r="M59" s="145">
        <v>25</v>
      </c>
    </row>
    <row r="60" spans="1:13" x14ac:dyDescent="0.25">
      <c r="A60" s="145">
        <v>5067</v>
      </c>
      <c r="B60" s="144">
        <v>40887</v>
      </c>
      <c r="C60" s="146">
        <v>6097</v>
      </c>
      <c r="D60" s="143">
        <v>1133</v>
      </c>
      <c r="E60" s="143">
        <v>1150</v>
      </c>
      <c r="F60" s="145" t="s">
        <v>0</v>
      </c>
      <c r="G60" s="143" t="s">
        <v>46</v>
      </c>
      <c r="H60" s="143" t="s">
        <v>66</v>
      </c>
      <c r="I60" s="143" t="s">
        <v>31</v>
      </c>
      <c r="J60" s="145" t="s">
        <v>16</v>
      </c>
      <c r="K60" s="145">
        <v>8.14</v>
      </c>
      <c r="L60" s="145">
        <f t="shared" si="0"/>
        <v>648.51</v>
      </c>
      <c r="M60" s="145">
        <v>25</v>
      </c>
    </row>
    <row r="61" spans="1:13" x14ac:dyDescent="0.25">
      <c r="A61" s="145">
        <v>5071</v>
      </c>
      <c r="B61" s="144">
        <v>40889</v>
      </c>
      <c r="C61" s="146">
        <v>5266</v>
      </c>
      <c r="D61" s="143">
        <v>1213</v>
      </c>
      <c r="E61" s="143">
        <v>1230</v>
      </c>
      <c r="F61" s="145" t="s">
        <v>0</v>
      </c>
      <c r="G61" s="143" t="s">
        <v>28</v>
      </c>
      <c r="H61" s="143" t="s">
        <v>52</v>
      </c>
      <c r="I61" s="143" t="s">
        <v>3</v>
      </c>
      <c r="J61" s="145" t="s">
        <v>16</v>
      </c>
      <c r="K61" s="145">
        <v>11.01</v>
      </c>
      <c r="L61" s="145">
        <f t="shared" si="0"/>
        <v>659.52</v>
      </c>
      <c r="M61" s="145">
        <v>25</v>
      </c>
    </row>
    <row r="62" spans="1:13" x14ac:dyDescent="0.25">
      <c r="A62" s="145">
        <v>5072</v>
      </c>
      <c r="B62" s="144">
        <v>40889</v>
      </c>
      <c r="C62" s="146">
        <v>5265</v>
      </c>
      <c r="D62" s="143">
        <v>1229</v>
      </c>
      <c r="E62" s="143">
        <v>1249</v>
      </c>
      <c r="F62" s="145" t="s">
        <v>0</v>
      </c>
      <c r="G62" s="143" t="s">
        <v>28</v>
      </c>
      <c r="H62" s="143" t="s">
        <v>52</v>
      </c>
      <c r="I62" s="143" t="s">
        <v>3</v>
      </c>
      <c r="J62" s="145" t="s">
        <v>16</v>
      </c>
      <c r="K62" s="145">
        <v>13.07</v>
      </c>
      <c r="L62" s="145">
        <f t="shared" si="0"/>
        <v>672.59</v>
      </c>
      <c r="M62" s="145">
        <v>25</v>
      </c>
    </row>
    <row r="63" spans="1:13" x14ac:dyDescent="0.25">
      <c r="A63" s="145">
        <v>5073</v>
      </c>
      <c r="B63" s="144">
        <v>40889</v>
      </c>
      <c r="C63" s="146">
        <v>5994</v>
      </c>
      <c r="D63" s="143">
        <v>1251</v>
      </c>
      <c r="E63" s="143">
        <v>1310</v>
      </c>
      <c r="F63" s="145" t="s">
        <v>0</v>
      </c>
      <c r="G63" s="143" t="s">
        <v>48</v>
      </c>
      <c r="H63" s="143" t="s">
        <v>51</v>
      </c>
      <c r="I63" s="143" t="s">
        <v>2</v>
      </c>
      <c r="J63" s="145" t="s">
        <v>16</v>
      </c>
      <c r="K63" s="145">
        <v>11.62</v>
      </c>
      <c r="L63" s="145">
        <f t="shared" si="0"/>
        <v>684.21</v>
      </c>
      <c r="M63" s="145">
        <v>25</v>
      </c>
    </row>
    <row r="64" spans="1:13" x14ac:dyDescent="0.25">
      <c r="A64" s="145">
        <v>5074</v>
      </c>
      <c r="B64" s="144">
        <v>40889</v>
      </c>
      <c r="C64" s="146">
        <v>5999</v>
      </c>
      <c r="D64" s="143">
        <v>1316</v>
      </c>
      <c r="E64" s="143">
        <v>1330</v>
      </c>
      <c r="F64" s="145" t="s">
        <v>0</v>
      </c>
      <c r="G64" s="143" t="s">
        <v>46</v>
      </c>
      <c r="H64" s="143" t="s">
        <v>66</v>
      </c>
      <c r="I64" s="143" t="s">
        <v>31</v>
      </c>
      <c r="J64" s="145" t="s">
        <v>16</v>
      </c>
      <c r="K64" s="145">
        <v>9.15</v>
      </c>
      <c r="L64" s="145">
        <f t="shared" si="0"/>
        <v>693.36</v>
      </c>
      <c r="M64" s="145">
        <v>25</v>
      </c>
    </row>
    <row r="65" spans="1:13" x14ac:dyDescent="0.25">
      <c r="A65" s="145">
        <v>5075</v>
      </c>
      <c r="B65" s="144">
        <v>40889</v>
      </c>
      <c r="C65" s="146">
        <v>6000</v>
      </c>
      <c r="D65" s="143">
        <v>1334</v>
      </c>
      <c r="E65" s="143">
        <v>1354</v>
      </c>
      <c r="F65" s="145" t="s">
        <v>0</v>
      </c>
      <c r="G65" s="143" t="s">
        <v>46</v>
      </c>
      <c r="H65" s="143" t="s">
        <v>66</v>
      </c>
      <c r="I65" s="143" t="s">
        <v>31</v>
      </c>
      <c r="J65" s="145" t="s">
        <v>16</v>
      </c>
      <c r="K65" s="145">
        <v>8.19</v>
      </c>
      <c r="L65" s="145">
        <f t="shared" si="0"/>
        <v>701.55000000000007</v>
      </c>
      <c r="M65" s="145">
        <v>25</v>
      </c>
    </row>
    <row r="66" spans="1:13" x14ac:dyDescent="0.25">
      <c r="A66" s="145">
        <v>5076</v>
      </c>
      <c r="B66" s="144">
        <v>40889</v>
      </c>
      <c r="C66" s="146">
        <v>5995</v>
      </c>
      <c r="D66" s="143">
        <v>1353</v>
      </c>
      <c r="E66" s="143">
        <v>1413</v>
      </c>
      <c r="F66" s="145" t="s">
        <v>0</v>
      </c>
      <c r="G66" s="143" t="s">
        <v>48</v>
      </c>
      <c r="H66" s="143" t="s">
        <v>51</v>
      </c>
      <c r="I66" s="143" t="s">
        <v>2</v>
      </c>
      <c r="J66" s="145" t="s">
        <v>16</v>
      </c>
      <c r="K66" s="145">
        <v>11.94</v>
      </c>
      <c r="L66" s="145">
        <f t="shared" si="0"/>
        <v>713.49000000000012</v>
      </c>
      <c r="M66" s="145">
        <v>25</v>
      </c>
    </row>
    <row r="67" spans="1:13" x14ac:dyDescent="0.25">
      <c r="A67" s="145">
        <v>5077</v>
      </c>
      <c r="B67" s="144">
        <v>40889</v>
      </c>
      <c r="C67" s="146">
        <v>5996</v>
      </c>
      <c r="D67" s="143">
        <v>1605</v>
      </c>
      <c r="E67" s="143">
        <v>1625</v>
      </c>
      <c r="F67" s="145" t="s">
        <v>0</v>
      </c>
      <c r="G67" s="143" t="s">
        <v>48</v>
      </c>
      <c r="H67" s="143" t="s">
        <v>51</v>
      </c>
      <c r="I67" s="143" t="s">
        <v>2</v>
      </c>
      <c r="J67" s="145" t="s">
        <v>16</v>
      </c>
      <c r="K67" s="145">
        <v>12.19</v>
      </c>
      <c r="L67" s="145">
        <f t="shared" si="0"/>
        <v>725.68000000000018</v>
      </c>
      <c r="M67" s="145">
        <v>25</v>
      </c>
    </row>
    <row r="68" spans="1:13" x14ac:dyDescent="0.25">
      <c r="A68" s="145">
        <v>5078</v>
      </c>
      <c r="B68" s="144">
        <v>40889</v>
      </c>
      <c r="C68" s="146">
        <v>6301</v>
      </c>
      <c r="D68" s="143">
        <v>1608</v>
      </c>
      <c r="E68" s="143">
        <v>1625</v>
      </c>
      <c r="F68" s="145" t="s">
        <v>0</v>
      </c>
      <c r="G68" s="143" t="s">
        <v>46</v>
      </c>
      <c r="H68" s="143" t="s">
        <v>66</v>
      </c>
      <c r="I68" s="143" t="s">
        <v>2</v>
      </c>
      <c r="J68" s="145" t="s">
        <v>16</v>
      </c>
      <c r="K68" s="145">
        <v>11.02</v>
      </c>
      <c r="L68" s="145">
        <f t="shared" ref="L68:L131" si="1">SUM(L67+K68)</f>
        <v>736.70000000000016</v>
      </c>
      <c r="M68" s="145">
        <v>25</v>
      </c>
    </row>
    <row r="69" spans="1:13" x14ac:dyDescent="0.25">
      <c r="A69" s="145">
        <v>5079</v>
      </c>
      <c r="B69" s="144">
        <v>40889</v>
      </c>
      <c r="C69" s="146">
        <v>6302</v>
      </c>
      <c r="D69" s="143">
        <v>1626</v>
      </c>
      <c r="E69" s="143">
        <v>1646</v>
      </c>
      <c r="F69" s="145" t="s">
        <v>0</v>
      </c>
      <c r="G69" s="143" t="s">
        <v>46</v>
      </c>
      <c r="H69" s="143" t="s">
        <v>66</v>
      </c>
      <c r="I69" s="143" t="s">
        <v>2</v>
      </c>
      <c r="J69" s="145" t="s">
        <v>16</v>
      </c>
      <c r="K69" s="145">
        <v>12.58</v>
      </c>
      <c r="L69" s="145">
        <f t="shared" si="1"/>
        <v>749.2800000000002</v>
      </c>
      <c r="M69" s="145">
        <v>25</v>
      </c>
    </row>
    <row r="70" spans="1:13" x14ac:dyDescent="0.25">
      <c r="A70" s="145">
        <v>5080</v>
      </c>
      <c r="B70" s="144">
        <v>40889</v>
      </c>
      <c r="C70" s="146">
        <v>5268</v>
      </c>
      <c r="D70" s="143">
        <v>1655</v>
      </c>
      <c r="E70" s="143">
        <v>1709</v>
      </c>
      <c r="F70" s="145" t="s">
        <v>0</v>
      </c>
      <c r="G70" s="143" t="s">
        <v>28</v>
      </c>
      <c r="H70" s="143" t="s">
        <v>52</v>
      </c>
      <c r="I70" s="143" t="s">
        <v>3</v>
      </c>
      <c r="J70" s="145" t="s">
        <v>16</v>
      </c>
      <c r="K70" s="145">
        <v>12.23</v>
      </c>
      <c r="L70" s="145">
        <f t="shared" si="1"/>
        <v>761.51000000000022</v>
      </c>
      <c r="M70" s="145">
        <v>25</v>
      </c>
    </row>
    <row r="71" spans="1:13" x14ac:dyDescent="0.25">
      <c r="A71" s="145">
        <v>5081</v>
      </c>
      <c r="B71" s="144">
        <v>40889</v>
      </c>
      <c r="C71" s="146">
        <v>5267</v>
      </c>
      <c r="D71" s="143">
        <v>1709</v>
      </c>
      <c r="E71" s="143">
        <v>1730</v>
      </c>
      <c r="F71" s="145" t="s">
        <v>0</v>
      </c>
      <c r="G71" s="143" t="s">
        <v>28</v>
      </c>
      <c r="H71" s="143" t="s">
        <v>52</v>
      </c>
      <c r="I71" s="143" t="s">
        <v>39</v>
      </c>
      <c r="J71" s="145" t="s">
        <v>16</v>
      </c>
      <c r="K71" s="145">
        <v>11.39</v>
      </c>
      <c r="L71" s="145">
        <f t="shared" si="1"/>
        <v>772.9000000000002</v>
      </c>
      <c r="M71" s="145">
        <v>25</v>
      </c>
    </row>
    <row r="72" spans="1:13" x14ac:dyDescent="0.25">
      <c r="A72" s="145">
        <v>5084</v>
      </c>
      <c r="B72" s="144">
        <v>40890</v>
      </c>
      <c r="C72" s="146">
        <v>5269</v>
      </c>
      <c r="D72" s="143">
        <v>1156</v>
      </c>
      <c r="E72" s="143">
        <v>1216</v>
      </c>
      <c r="F72" s="145" t="s">
        <v>0</v>
      </c>
      <c r="G72" s="143" t="s">
        <v>23</v>
      </c>
      <c r="H72" s="143" t="s">
        <v>52</v>
      </c>
      <c r="I72" s="143" t="s">
        <v>3</v>
      </c>
      <c r="J72" s="145" t="s">
        <v>16</v>
      </c>
      <c r="K72" s="145">
        <v>9.67</v>
      </c>
      <c r="L72" s="145">
        <f t="shared" si="1"/>
        <v>782.57000000000016</v>
      </c>
      <c r="M72" s="145">
        <v>25</v>
      </c>
    </row>
    <row r="73" spans="1:13" x14ac:dyDescent="0.25">
      <c r="A73" s="145">
        <v>5085</v>
      </c>
      <c r="B73" s="144">
        <v>40890</v>
      </c>
      <c r="C73" s="146">
        <v>5270</v>
      </c>
      <c r="D73" s="143">
        <v>1216</v>
      </c>
      <c r="E73" s="143">
        <v>1236</v>
      </c>
      <c r="F73" s="145" t="s">
        <v>0</v>
      </c>
      <c r="G73" s="143" t="s">
        <v>23</v>
      </c>
      <c r="H73" s="143" t="s">
        <v>52</v>
      </c>
      <c r="I73" s="143" t="s">
        <v>3</v>
      </c>
      <c r="J73" s="145" t="s">
        <v>16</v>
      </c>
      <c r="K73" s="145">
        <v>12.41</v>
      </c>
      <c r="L73" s="145">
        <f t="shared" si="1"/>
        <v>794.98000000000013</v>
      </c>
      <c r="M73" s="145">
        <v>25</v>
      </c>
    </row>
    <row r="74" spans="1:13" x14ac:dyDescent="0.25">
      <c r="A74" s="145">
        <v>5086</v>
      </c>
      <c r="B74" s="144">
        <v>40890</v>
      </c>
      <c r="C74" s="146">
        <v>5997</v>
      </c>
      <c r="D74" s="143">
        <v>1323</v>
      </c>
      <c r="E74" s="143">
        <v>1343</v>
      </c>
      <c r="F74" s="145" t="s">
        <v>0</v>
      </c>
      <c r="G74" s="143" t="s">
        <v>28</v>
      </c>
      <c r="H74" s="143" t="s">
        <v>51</v>
      </c>
      <c r="I74" s="143" t="s">
        <v>2</v>
      </c>
      <c r="J74" s="145" t="s">
        <v>16</v>
      </c>
      <c r="K74" s="145">
        <v>11.85</v>
      </c>
      <c r="L74" s="145">
        <f t="shared" si="1"/>
        <v>806.83000000000015</v>
      </c>
      <c r="M74" s="145">
        <v>25</v>
      </c>
    </row>
    <row r="75" spans="1:13" x14ac:dyDescent="0.25">
      <c r="A75" s="145">
        <v>5087</v>
      </c>
      <c r="B75" s="144">
        <v>40890</v>
      </c>
      <c r="C75" s="146">
        <v>6206</v>
      </c>
      <c r="D75" s="143">
        <v>1340</v>
      </c>
      <c r="E75" s="143">
        <v>1400</v>
      </c>
      <c r="F75" s="145" t="s">
        <v>0</v>
      </c>
      <c r="G75" s="143" t="s">
        <v>28</v>
      </c>
      <c r="H75" s="143" t="s">
        <v>51</v>
      </c>
      <c r="I75" s="143" t="s">
        <v>34</v>
      </c>
      <c r="J75" s="145" t="s">
        <v>16</v>
      </c>
      <c r="K75" s="145">
        <v>8.52</v>
      </c>
      <c r="L75" s="145">
        <f t="shared" si="1"/>
        <v>815.35000000000014</v>
      </c>
      <c r="M75" s="145">
        <v>25</v>
      </c>
    </row>
    <row r="76" spans="1:13" x14ac:dyDescent="0.25">
      <c r="A76" s="145">
        <v>5088</v>
      </c>
      <c r="B76" s="144">
        <v>40890</v>
      </c>
      <c r="C76" s="146">
        <v>6304</v>
      </c>
      <c r="D76" s="143">
        <v>1400</v>
      </c>
      <c r="E76" s="143">
        <v>1420</v>
      </c>
      <c r="F76" s="145" t="s">
        <v>0</v>
      </c>
      <c r="G76" s="143" t="s">
        <v>46</v>
      </c>
      <c r="H76" s="143" t="s">
        <v>66</v>
      </c>
      <c r="I76" s="143" t="s">
        <v>32</v>
      </c>
      <c r="J76" s="145" t="s">
        <v>16</v>
      </c>
      <c r="K76" s="145">
        <v>8.8000000000000007</v>
      </c>
      <c r="L76" s="145">
        <f t="shared" si="1"/>
        <v>824.15000000000009</v>
      </c>
      <c r="M76" s="145">
        <v>25</v>
      </c>
    </row>
    <row r="77" spans="1:13" x14ac:dyDescent="0.25">
      <c r="A77" s="145">
        <v>5089</v>
      </c>
      <c r="B77" s="144">
        <v>40890</v>
      </c>
      <c r="C77" s="146">
        <v>6303</v>
      </c>
      <c r="D77" s="143">
        <v>1417</v>
      </c>
      <c r="E77" s="143">
        <v>1437</v>
      </c>
      <c r="F77" s="145" t="s">
        <v>0</v>
      </c>
      <c r="G77" s="143" t="s">
        <v>46</v>
      </c>
      <c r="H77" s="143" t="s">
        <v>66</v>
      </c>
      <c r="I77" s="143" t="s">
        <v>35</v>
      </c>
      <c r="J77" s="145" t="s">
        <v>16</v>
      </c>
      <c r="K77" s="145">
        <v>11.1</v>
      </c>
      <c r="L77" s="145">
        <f t="shared" si="1"/>
        <v>835.25000000000011</v>
      </c>
      <c r="M77" s="145">
        <v>25</v>
      </c>
    </row>
    <row r="78" spans="1:13" x14ac:dyDescent="0.25">
      <c r="A78" s="145">
        <v>5090</v>
      </c>
      <c r="B78" s="144">
        <v>40890</v>
      </c>
      <c r="C78" s="146">
        <v>5998</v>
      </c>
      <c r="D78" s="143">
        <v>1423</v>
      </c>
      <c r="E78" s="143">
        <v>1443</v>
      </c>
      <c r="F78" s="145" t="s">
        <v>0</v>
      </c>
      <c r="G78" s="143" t="s">
        <v>48</v>
      </c>
      <c r="H78" s="143" t="s">
        <v>51</v>
      </c>
      <c r="I78" s="143" t="s">
        <v>2</v>
      </c>
      <c r="J78" s="145" t="s">
        <v>16</v>
      </c>
      <c r="K78" s="145">
        <v>12.25</v>
      </c>
      <c r="L78" s="145">
        <f t="shared" si="1"/>
        <v>847.50000000000011</v>
      </c>
      <c r="M78" s="145">
        <v>25</v>
      </c>
    </row>
    <row r="79" spans="1:13" x14ac:dyDescent="0.25">
      <c r="A79" s="145">
        <v>5091</v>
      </c>
      <c r="B79" s="144">
        <v>40890</v>
      </c>
      <c r="C79" s="146">
        <v>6305</v>
      </c>
      <c r="D79" s="143">
        <v>1629</v>
      </c>
      <c r="E79" s="143">
        <v>1649</v>
      </c>
      <c r="F79" s="145" t="s">
        <v>0</v>
      </c>
      <c r="G79" s="143" t="s">
        <v>46</v>
      </c>
      <c r="H79" s="143" t="s">
        <v>66</v>
      </c>
      <c r="I79" s="143" t="s">
        <v>31</v>
      </c>
      <c r="J79" s="145" t="s">
        <v>16</v>
      </c>
      <c r="K79" s="145">
        <v>7.94</v>
      </c>
      <c r="L79" s="145">
        <f t="shared" si="1"/>
        <v>855.44000000000017</v>
      </c>
      <c r="M79" s="145">
        <v>25</v>
      </c>
    </row>
    <row r="80" spans="1:13" x14ac:dyDescent="0.25">
      <c r="A80" s="145">
        <v>5092</v>
      </c>
      <c r="B80" s="144">
        <v>40890</v>
      </c>
      <c r="C80" s="146">
        <v>6351</v>
      </c>
      <c r="D80" s="143">
        <v>1632</v>
      </c>
      <c r="E80" s="143">
        <v>1652</v>
      </c>
      <c r="F80" s="145" t="s">
        <v>0</v>
      </c>
      <c r="G80" s="143" t="s">
        <v>48</v>
      </c>
      <c r="H80" s="143" t="s">
        <v>51</v>
      </c>
      <c r="I80" s="143" t="s">
        <v>2</v>
      </c>
      <c r="J80" s="145" t="s">
        <v>16</v>
      </c>
      <c r="K80" s="145">
        <v>12.41</v>
      </c>
      <c r="L80" s="145">
        <f t="shared" si="1"/>
        <v>867.85000000000014</v>
      </c>
      <c r="M80" s="145">
        <v>25</v>
      </c>
    </row>
    <row r="81" spans="1:13" x14ac:dyDescent="0.25">
      <c r="A81" s="145">
        <v>5105</v>
      </c>
      <c r="B81" s="144">
        <v>40891</v>
      </c>
      <c r="C81" s="146">
        <v>6353</v>
      </c>
      <c r="D81" s="143">
        <v>1528</v>
      </c>
      <c r="E81" s="143">
        <v>1545</v>
      </c>
      <c r="F81" s="145" t="s">
        <v>0</v>
      </c>
      <c r="G81" s="143" t="s">
        <v>48</v>
      </c>
      <c r="H81" s="143" t="s">
        <v>51</v>
      </c>
      <c r="I81" s="143" t="s">
        <v>2</v>
      </c>
      <c r="J81" s="145" t="s">
        <v>16</v>
      </c>
      <c r="K81" s="145">
        <v>11.81</v>
      </c>
      <c r="L81" s="145">
        <f t="shared" si="1"/>
        <v>879.66000000000008</v>
      </c>
      <c r="M81" s="145">
        <v>25</v>
      </c>
    </row>
    <row r="82" spans="1:13" x14ac:dyDescent="0.25">
      <c r="A82" s="145">
        <v>5105</v>
      </c>
      <c r="B82" s="144">
        <v>40891</v>
      </c>
      <c r="C82" s="146">
        <v>6354</v>
      </c>
      <c r="D82" s="143">
        <v>1630</v>
      </c>
      <c r="E82" s="143">
        <v>1650</v>
      </c>
      <c r="F82" s="145" t="s">
        <v>0</v>
      </c>
      <c r="G82" s="143" t="s">
        <v>48</v>
      </c>
      <c r="H82" s="143" t="s">
        <v>51</v>
      </c>
      <c r="I82" s="143" t="s">
        <v>2</v>
      </c>
      <c r="J82" s="145" t="s">
        <v>16</v>
      </c>
      <c r="K82" s="145">
        <v>12</v>
      </c>
      <c r="L82" s="145">
        <f t="shared" si="1"/>
        <v>891.66000000000008</v>
      </c>
      <c r="M82" s="145">
        <v>25</v>
      </c>
    </row>
    <row r="83" spans="1:13" x14ac:dyDescent="0.25">
      <c r="A83" s="145">
        <v>5107</v>
      </c>
      <c r="B83" s="144">
        <v>40891</v>
      </c>
      <c r="C83" s="146">
        <v>6355</v>
      </c>
      <c r="D83" s="143">
        <v>1742</v>
      </c>
      <c r="E83" s="143">
        <v>1800</v>
      </c>
      <c r="F83" s="145" t="s">
        <v>0</v>
      </c>
      <c r="G83" s="143" t="s">
        <v>48</v>
      </c>
      <c r="H83" s="143" t="s">
        <v>51</v>
      </c>
      <c r="I83" s="143" t="s">
        <v>2</v>
      </c>
      <c r="J83" s="145" t="s">
        <v>16</v>
      </c>
      <c r="K83" s="145">
        <v>11.42</v>
      </c>
      <c r="L83" s="145">
        <f t="shared" si="1"/>
        <v>903.08</v>
      </c>
      <c r="M83" s="145">
        <v>25</v>
      </c>
    </row>
    <row r="84" spans="1:13" x14ac:dyDescent="0.25">
      <c r="A84" s="145">
        <v>5124</v>
      </c>
      <c r="B84" s="144">
        <v>40893</v>
      </c>
      <c r="C84" s="146">
        <v>6361</v>
      </c>
      <c r="D84" s="143">
        <v>1312</v>
      </c>
      <c r="E84" s="143">
        <v>1330</v>
      </c>
      <c r="F84" s="145" t="s">
        <v>0</v>
      </c>
      <c r="G84" s="143" t="s">
        <v>48</v>
      </c>
      <c r="H84" s="143" t="s">
        <v>51</v>
      </c>
      <c r="I84" s="143" t="s">
        <v>2</v>
      </c>
      <c r="J84" s="145" t="s">
        <v>16</v>
      </c>
      <c r="K84" s="145">
        <v>12.22</v>
      </c>
      <c r="L84" s="145">
        <f t="shared" si="1"/>
        <v>915.30000000000007</v>
      </c>
      <c r="M84" s="145">
        <v>25</v>
      </c>
    </row>
    <row r="85" spans="1:13" x14ac:dyDescent="0.25">
      <c r="A85" s="145">
        <v>5125</v>
      </c>
      <c r="B85" s="144">
        <v>40893</v>
      </c>
      <c r="C85" s="146">
        <v>6362</v>
      </c>
      <c r="D85" s="143">
        <v>1436</v>
      </c>
      <c r="E85" s="143">
        <v>1450</v>
      </c>
      <c r="F85" s="145" t="s">
        <v>0</v>
      </c>
      <c r="G85" s="143" t="s">
        <v>48</v>
      </c>
      <c r="H85" s="143" t="s">
        <v>51</v>
      </c>
      <c r="I85" s="143" t="s">
        <v>2</v>
      </c>
      <c r="J85" s="145" t="s">
        <v>16</v>
      </c>
      <c r="K85" s="145">
        <v>10.68</v>
      </c>
      <c r="L85" s="145">
        <f t="shared" si="1"/>
        <v>925.98</v>
      </c>
      <c r="M85" s="145">
        <v>25</v>
      </c>
    </row>
    <row r="86" spans="1:13" x14ac:dyDescent="0.25">
      <c r="A86" s="145">
        <v>5126</v>
      </c>
      <c r="B86" s="144">
        <v>40893</v>
      </c>
      <c r="C86" s="146">
        <v>6363</v>
      </c>
      <c r="D86" s="143">
        <v>1550</v>
      </c>
      <c r="E86" s="143">
        <v>1605</v>
      </c>
      <c r="F86" s="145" t="s">
        <v>0</v>
      </c>
      <c r="G86" s="143" t="s">
        <v>48</v>
      </c>
      <c r="H86" s="143" t="s">
        <v>51</v>
      </c>
      <c r="I86" s="143" t="s">
        <v>2</v>
      </c>
      <c r="J86" s="145" t="s">
        <v>16</v>
      </c>
      <c r="K86" s="145">
        <v>12.18</v>
      </c>
      <c r="L86" s="145">
        <f t="shared" si="1"/>
        <v>938.16</v>
      </c>
      <c r="M86" s="145">
        <v>25</v>
      </c>
    </row>
    <row r="87" spans="1:13" x14ac:dyDescent="0.25">
      <c r="A87" s="145">
        <v>5127</v>
      </c>
      <c r="B87" s="144">
        <v>40893</v>
      </c>
      <c r="C87" s="146">
        <v>6364</v>
      </c>
      <c r="D87" s="143">
        <v>1654</v>
      </c>
      <c r="E87" s="143">
        <v>1715</v>
      </c>
      <c r="F87" s="145" t="s">
        <v>0</v>
      </c>
      <c r="G87" s="143" t="s">
        <v>48</v>
      </c>
      <c r="H87" s="143" t="s">
        <v>51</v>
      </c>
      <c r="I87" s="143" t="s">
        <v>2</v>
      </c>
      <c r="J87" s="145" t="s">
        <v>16</v>
      </c>
      <c r="K87" s="145">
        <v>9.9499999999999993</v>
      </c>
      <c r="L87" s="145">
        <f t="shared" si="1"/>
        <v>948.11</v>
      </c>
      <c r="M87" s="145">
        <v>25</v>
      </c>
    </row>
    <row r="88" spans="1:13" x14ac:dyDescent="0.25">
      <c r="A88" s="145">
        <v>5131</v>
      </c>
      <c r="B88" s="144">
        <v>40894</v>
      </c>
      <c r="C88" s="146">
        <v>6311</v>
      </c>
      <c r="D88" s="143">
        <v>1140</v>
      </c>
      <c r="E88" s="143">
        <v>1154</v>
      </c>
      <c r="F88" s="145" t="s">
        <v>0</v>
      </c>
      <c r="G88" s="143" t="s">
        <v>46</v>
      </c>
      <c r="H88" s="143" t="s">
        <v>66</v>
      </c>
      <c r="I88" s="143" t="s">
        <v>31</v>
      </c>
      <c r="J88" s="145" t="s">
        <v>16</v>
      </c>
      <c r="K88" s="145">
        <v>4.7</v>
      </c>
      <c r="L88" s="145">
        <f t="shared" si="1"/>
        <v>952.81000000000006</v>
      </c>
      <c r="M88" s="145">
        <v>25</v>
      </c>
    </row>
    <row r="89" spans="1:13" x14ac:dyDescent="0.25">
      <c r="A89" s="145">
        <v>5132</v>
      </c>
      <c r="B89" s="144">
        <v>40894</v>
      </c>
      <c r="C89" s="146">
        <v>6310</v>
      </c>
      <c r="D89" s="143">
        <v>1154</v>
      </c>
      <c r="E89" s="143">
        <v>1215</v>
      </c>
      <c r="F89" s="145" t="s">
        <v>0</v>
      </c>
      <c r="G89" s="143" t="s">
        <v>46</v>
      </c>
      <c r="H89" s="143" t="s">
        <v>66</v>
      </c>
      <c r="I89" s="143" t="s">
        <v>31</v>
      </c>
      <c r="J89" s="145" t="s">
        <v>16</v>
      </c>
      <c r="K89" s="145">
        <v>9.5</v>
      </c>
      <c r="L89" s="145">
        <f t="shared" si="1"/>
        <v>962.31000000000006</v>
      </c>
      <c r="M89" s="145">
        <v>25</v>
      </c>
    </row>
    <row r="90" spans="1:13" x14ac:dyDescent="0.25">
      <c r="A90" s="145">
        <v>5133</v>
      </c>
      <c r="B90" s="144">
        <v>40894</v>
      </c>
      <c r="C90" s="146">
        <v>1509</v>
      </c>
      <c r="D90" s="143">
        <v>1202</v>
      </c>
      <c r="E90" s="143">
        <v>1220</v>
      </c>
      <c r="F90" s="145" t="s">
        <v>176</v>
      </c>
      <c r="G90" s="143" t="s">
        <v>182</v>
      </c>
      <c r="H90" s="143" t="s">
        <v>183</v>
      </c>
      <c r="I90" s="143" t="s">
        <v>185</v>
      </c>
      <c r="J90" s="145" t="s">
        <v>16</v>
      </c>
      <c r="K90" s="145">
        <v>5.57</v>
      </c>
      <c r="L90" s="145">
        <f t="shared" si="1"/>
        <v>967.88000000000011</v>
      </c>
      <c r="M90" s="145">
        <v>25</v>
      </c>
    </row>
    <row r="91" spans="1:13" x14ac:dyDescent="0.25">
      <c r="A91" s="145">
        <v>5134</v>
      </c>
      <c r="B91" s="144">
        <v>40894</v>
      </c>
      <c r="C91" s="146">
        <v>1461</v>
      </c>
      <c r="D91" s="143">
        <v>1227</v>
      </c>
      <c r="E91" s="143">
        <v>1300</v>
      </c>
      <c r="F91" s="145" t="s">
        <v>176</v>
      </c>
      <c r="G91" s="143" t="s">
        <v>182</v>
      </c>
      <c r="H91" s="143" t="s">
        <v>183</v>
      </c>
      <c r="I91" s="143" t="s">
        <v>368</v>
      </c>
      <c r="J91" s="145" t="s">
        <v>16</v>
      </c>
      <c r="K91" s="145">
        <v>9.7100000000000009</v>
      </c>
      <c r="L91" s="145">
        <f t="shared" si="1"/>
        <v>977.59000000000015</v>
      </c>
      <c r="M91" s="145">
        <v>25</v>
      </c>
    </row>
    <row r="92" spans="1:13" x14ac:dyDescent="0.25">
      <c r="A92" s="145">
        <v>5135</v>
      </c>
      <c r="B92" s="144">
        <v>40894</v>
      </c>
      <c r="C92" s="146">
        <v>6365</v>
      </c>
      <c r="D92" s="143">
        <v>1257</v>
      </c>
      <c r="E92" s="143">
        <v>1315</v>
      </c>
      <c r="F92" s="145" t="s">
        <v>0</v>
      </c>
      <c r="G92" s="143" t="s">
        <v>48</v>
      </c>
      <c r="H92" s="143" t="s">
        <v>51</v>
      </c>
      <c r="I92" s="143" t="s">
        <v>2</v>
      </c>
      <c r="J92" s="145" t="s">
        <v>16</v>
      </c>
      <c r="K92" s="145">
        <v>10.63</v>
      </c>
      <c r="L92" s="145">
        <f t="shared" si="1"/>
        <v>988.22000000000014</v>
      </c>
      <c r="M92" s="145">
        <v>25</v>
      </c>
    </row>
    <row r="93" spans="1:13" x14ac:dyDescent="0.25">
      <c r="A93" s="145">
        <v>5136</v>
      </c>
      <c r="B93" s="144">
        <v>40894</v>
      </c>
      <c r="C93" s="146">
        <v>6312</v>
      </c>
      <c r="D93" s="143">
        <v>1327</v>
      </c>
      <c r="E93" s="143">
        <v>1347</v>
      </c>
      <c r="F93" s="145" t="s">
        <v>0</v>
      </c>
      <c r="G93" s="143" t="s">
        <v>46</v>
      </c>
      <c r="H93" s="143" t="s">
        <v>66</v>
      </c>
      <c r="I93" s="143" t="s">
        <v>2</v>
      </c>
      <c r="J93" s="145" t="s">
        <v>16</v>
      </c>
      <c r="K93" s="145">
        <v>12.17</v>
      </c>
      <c r="L93" s="145">
        <f t="shared" si="1"/>
        <v>1000.3900000000001</v>
      </c>
      <c r="M93" s="145">
        <v>25</v>
      </c>
    </row>
    <row r="94" spans="1:13" x14ac:dyDescent="0.25">
      <c r="A94" s="145">
        <v>5137</v>
      </c>
      <c r="B94" s="144">
        <v>40894</v>
      </c>
      <c r="C94" s="146">
        <v>5277</v>
      </c>
      <c r="D94" s="143">
        <v>1329</v>
      </c>
      <c r="E94" s="143">
        <v>1349</v>
      </c>
      <c r="F94" s="145" t="s">
        <v>0</v>
      </c>
      <c r="G94" s="143" t="s">
        <v>28</v>
      </c>
      <c r="H94" s="143" t="s">
        <v>52</v>
      </c>
      <c r="I94" s="143" t="s">
        <v>3</v>
      </c>
      <c r="J94" s="145" t="s">
        <v>16</v>
      </c>
      <c r="K94" s="145">
        <v>12.59</v>
      </c>
      <c r="L94" s="145">
        <f t="shared" si="1"/>
        <v>1012.9800000000001</v>
      </c>
      <c r="M94" s="145">
        <v>25</v>
      </c>
    </row>
    <row r="95" spans="1:13" x14ac:dyDescent="0.25">
      <c r="A95" s="145">
        <v>5138</v>
      </c>
      <c r="B95" s="144">
        <v>40894</v>
      </c>
      <c r="C95" s="146">
        <v>6313</v>
      </c>
      <c r="D95" s="143">
        <v>1339</v>
      </c>
      <c r="E95" s="143">
        <v>1359</v>
      </c>
      <c r="F95" s="145" t="s">
        <v>0</v>
      </c>
      <c r="G95" s="143" t="s">
        <v>46</v>
      </c>
      <c r="H95" s="143" t="s">
        <v>66</v>
      </c>
      <c r="I95" s="143" t="s">
        <v>2</v>
      </c>
      <c r="J95" s="145" t="s">
        <v>16</v>
      </c>
      <c r="K95" s="145">
        <v>9.61</v>
      </c>
      <c r="L95" s="145">
        <f t="shared" si="1"/>
        <v>1022.5900000000001</v>
      </c>
      <c r="M95" s="145">
        <v>25</v>
      </c>
    </row>
    <row r="96" spans="1:13" x14ac:dyDescent="0.25">
      <c r="A96" s="145">
        <v>5139</v>
      </c>
      <c r="B96" s="144">
        <v>40894</v>
      </c>
      <c r="C96" s="146">
        <v>5278</v>
      </c>
      <c r="D96" s="143">
        <v>1350</v>
      </c>
      <c r="E96" s="143">
        <v>1410</v>
      </c>
      <c r="F96" s="145" t="s">
        <v>0</v>
      </c>
      <c r="G96" s="143" t="s">
        <v>28</v>
      </c>
      <c r="H96" s="143" t="s">
        <v>52</v>
      </c>
      <c r="I96" s="143" t="s">
        <v>3</v>
      </c>
      <c r="J96" s="145" t="s">
        <v>16</v>
      </c>
      <c r="K96" s="145">
        <v>11.92</v>
      </c>
      <c r="L96" s="145">
        <f t="shared" si="1"/>
        <v>1034.5100000000002</v>
      </c>
      <c r="M96" s="145">
        <v>25</v>
      </c>
    </row>
    <row r="97" spans="1:13" x14ac:dyDescent="0.25">
      <c r="A97" s="145">
        <v>5142</v>
      </c>
      <c r="B97" s="144">
        <v>40896</v>
      </c>
      <c r="C97" s="146">
        <v>6368</v>
      </c>
      <c r="D97" s="143">
        <v>1144</v>
      </c>
      <c r="E97" s="143">
        <v>1200</v>
      </c>
      <c r="F97" s="145" t="s">
        <v>0</v>
      </c>
      <c r="G97" s="143" t="s">
        <v>48</v>
      </c>
      <c r="H97" s="143" t="s">
        <v>51</v>
      </c>
      <c r="I97" s="143" t="s">
        <v>2</v>
      </c>
      <c r="J97" s="145" t="s">
        <v>16</v>
      </c>
      <c r="K97" s="145">
        <v>12.16</v>
      </c>
      <c r="L97" s="145">
        <f t="shared" si="1"/>
        <v>1046.6700000000003</v>
      </c>
      <c r="M97" s="145">
        <v>25</v>
      </c>
    </row>
    <row r="98" spans="1:13" x14ac:dyDescent="0.25">
      <c r="A98" s="145">
        <v>5143</v>
      </c>
      <c r="B98" s="144">
        <v>40896</v>
      </c>
      <c r="C98" s="146">
        <v>6315</v>
      </c>
      <c r="D98" s="143">
        <v>1150</v>
      </c>
      <c r="E98" s="143">
        <v>1210</v>
      </c>
      <c r="F98" s="145" t="s">
        <v>0</v>
      </c>
      <c r="G98" s="143" t="s">
        <v>46</v>
      </c>
      <c r="H98" s="143" t="s">
        <v>66</v>
      </c>
      <c r="I98" s="143" t="s">
        <v>2</v>
      </c>
      <c r="J98" s="145" t="s">
        <v>16</v>
      </c>
      <c r="K98" s="145">
        <v>9.0399999999999991</v>
      </c>
      <c r="L98" s="145">
        <f t="shared" si="1"/>
        <v>1055.7100000000003</v>
      </c>
      <c r="M98" s="145">
        <v>25</v>
      </c>
    </row>
    <row r="99" spans="1:13" x14ac:dyDescent="0.25">
      <c r="A99" s="145">
        <v>5144</v>
      </c>
      <c r="B99" s="144">
        <v>40896</v>
      </c>
      <c r="C99" s="146">
        <v>6314</v>
      </c>
      <c r="D99" s="143">
        <v>1216</v>
      </c>
      <c r="E99" s="143">
        <v>1235</v>
      </c>
      <c r="F99" s="145" t="s">
        <v>0</v>
      </c>
      <c r="G99" s="143" t="s">
        <v>46</v>
      </c>
      <c r="H99" s="143" t="s">
        <v>66</v>
      </c>
      <c r="I99" s="143" t="s">
        <v>2</v>
      </c>
      <c r="J99" s="145" t="s">
        <v>16</v>
      </c>
      <c r="K99" s="145">
        <v>9.7100000000000009</v>
      </c>
      <c r="L99" s="145">
        <f t="shared" si="1"/>
        <v>1065.4200000000003</v>
      </c>
      <c r="M99" s="145">
        <v>25</v>
      </c>
    </row>
    <row r="100" spans="1:13" x14ac:dyDescent="0.25">
      <c r="A100" s="145">
        <v>5145</v>
      </c>
      <c r="B100" s="144">
        <v>40896</v>
      </c>
      <c r="C100" s="146">
        <v>5280</v>
      </c>
      <c r="D100" s="143">
        <v>1235</v>
      </c>
      <c r="E100" s="143">
        <v>1255</v>
      </c>
      <c r="F100" s="145" t="s">
        <v>0</v>
      </c>
      <c r="G100" s="143" t="s">
        <v>28</v>
      </c>
      <c r="H100" s="143" t="s">
        <v>52</v>
      </c>
      <c r="I100" s="143" t="s">
        <v>3</v>
      </c>
      <c r="J100" s="145" t="s">
        <v>16</v>
      </c>
      <c r="K100" s="145">
        <v>12.22</v>
      </c>
      <c r="L100" s="145">
        <f t="shared" si="1"/>
        <v>1077.6400000000003</v>
      </c>
      <c r="M100" s="145">
        <v>25</v>
      </c>
    </row>
    <row r="101" spans="1:13" x14ac:dyDescent="0.25">
      <c r="A101" s="145">
        <v>5146</v>
      </c>
      <c r="B101" s="144">
        <v>40896</v>
      </c>
      <c r="C101" s="146">
        <v>5281</v>
      </c>
      <c r="D101" s="143">
        <v>1256</v>
      </c>
      <c r="E101" s="143">
        <v>1315</v>
      </c>
      <c r="F101" s="145" t="s">
        <v>0</v>
      </c>
      <c r="G101" s="143" t="s">
        <v>28</v>
      </c>
      <c r="H101" s="143" t="s">
        <v>52</v>
      </c>
      <c r="I101" s="143" t="s">
        <v>3</v>
      </c>
      <c r="J101" s="145" t="s">
        <v>16</v>
      </c>
      <c r="K101" s="145">
        <v>11.61</v>
      </c>
      <c r="L101" s="145">
        <f t="shared" si="1"/>
        <v>1089.2500000000002</v>
      </c>
      <c r="M101" s="145">
        <v>25</v>
      </c>
    </row>
    <row r="102" spans="1:13" x14ac:dyDescent="0.25">
      <c r="A102" s="145">
        <v>5147</v>
      </c>
      <c r="B102" s="144">
        <v>40896</v>
      </c>
      <c r="C102" s="146">
        <v>6369</v>
      </c>
      <c r="D102" s="143">
        <v>1258</v>
      </c>
      <c r="E102" s="143">
        <v>1318</v>
      </c>
      <c r="F102" s="145" t="s">
        <v>0</v>
      </c>
      <c r="G102" s="143" t="s">
        <v>48</v>
      </c>
      <c r="H102" s="143" t="s">
        <v>51</v>
      </c>
      <c r="I102" s="143" t="s">
        <v>2</v>
      </c>
      <c r="J102" s="145" t="s">
        <v>16</v>
      </c>
      <c r="K102" s="145">
        <v>11.02</v>
      </c>
      <c r="L102" s="145">
        <f t="shared" si="1"/>
        <v>1100.2700000000002</v>
      </c>
      <c r="M102" s="145">
        <v>25</v>
      </c>
    </row>
    <row r="103" spans="1:13" x14ac:dyDescent="0.25">
      <c r="A103" s="145">
        <v>5148</v>
      </c>
      <c r="B103" s="144">
        <v>40896</v>
      </c>
      <c r="C103" s="146">
        <v>6370</v>
      </c>
      <c r="D103" s="143">
        <v>1457</v>
      </c>
      <c r="E103" s="143">
        <v>1515</v>
      </c>
      <c r="F103" s="145" t="s">
        <v>0</v>
      </c>
      <c r="G103" s="143" t="s">
        <v>48</v>
      </c>
      <c r="H103" s="143" t="s">
        <v>51</v>
      </c>
      <c r="I103" s="143" t="s">
        <v>2</v>
      </c>
      <c r="J103" s="145" t="s">
        <v>16</v>
      </c>
      <c r="K103" s="145">
        <v>11.44</v>
      </c>
      <c r="L103" s="145">
        <f t="shared" si="1"/>
        <v>1111.7100000000003</v>
      </c>
      <c r="M103" s="145">
        <v>25</v>
      </c>
    </row>
    <row r="104" spans="1:13" x14ac:dyDescent="0.25">
      <c r="A104" s="145">
        <v>5151</v>
      </c>
      <c r="B104" s="144">
        <v>40897</v>
      </c>
      <c r="C104" s="146">
        <v>5284</v>
      </c>
      <c r="D104" s="143">
        <v>1218</v>
      </c>
      <c r="E104" s="143">
        <v>1240</v>
      </c>
      <c r="F104" s="145" t="s">
        <v>0</v>
      </c>
      <c r="G104" s="143" t="s">
        <v>28</v>
      </c>
      <c r="H104" s="143" t="s">
        <v>52</v>
      </c>
      <c r="I104" s="143" t="s">
        <v>3</v>
      </c>
      <c r="J104" s="145" t="s">
        <v>16</v>
      </c>
      <c r="K104" s="145">
        <v>12.28</v>
      </c>
      <c r="L104" s="145">
        <f t="shared" si="1"/>
        <v>1123.9900000000002</v>
      </c>
      <c r="M104" s="145">
        <v>25</v>
      </c>
    </row>
    <row r="105" spans="1:13" x14ac:dyDescent="0.25">
      <c r="A105" s="145">
        <v>5152</v>
      </c>
      <c r="B105" s="144">
        <v>40897</v>
      </c>
      <c r="C105" s="146">
        <v>5283</v>
      </c>
      <c r="D105" s="143">
        <v>1159</v>
      </c>
      <c r="E105" s="143">
        <v>1218</v>
      </c>
      <c r="F105" s="145" t="s">
        <v>0</v>
      </c>
      <c r="G105" s="143" t="s">
        <v>28</v>
      </c>
      <c r="H105" s="143" t="s">
        <v>52</v>
      </c>
      <c r="I105" s="143" t="s">
        <v>3</v>
      </c>
      <c r="J105" s="145" t="s">
        <v>16</v>
      </c>
      <c r="K105" s="145">
        <v>12.43</v>
      </c>
      <c r="L105" s="145">
        <f t="shared" si="1"/>
        <v>1136.4200000000003</v>
      </c>
      <c r="M105" s="145">
        <v>25</v>
      </c>
    </row>
    <row r="106" spans="1:13" x14ac:dyDescent="0.25">
      <c r="A106" s="145">
        <v>5153</v>
      </c>
      <c r="B106" s="144">
        <v>40897</v>
      </c>
      <c r="C106" s="146">
        <v>6210</v>
      </c>
      <c r="D106" s="143">
        <v>1303</v>
      </c>
      <c r="E106" s="143">
        <v>1323</v>
      </c>
      <c r="F106" s="145" t="s">
        <v>0</v>
      </c>
      <c r="G106" s="143" t="s">
        <v>23</v>
      </c>
      <c r="H106" s="143" t="s">
        <v>392</v>
      </c>
      <c r="I106" s="143" t="s">
        <v>386</v>
      </c>
      <c r="J106" s="145" t="s">
        <v>16</v>
      </c>
      <c r="K106" s="145">
        <v>10.91</v>
      </c>
      <c r="L106" s="145">
        <f t="shared" si="1"/>
        <v>1147.3300000000004</v>
      </c>
      <c r="M106" s="145">
        <v>25</v>
      </c>
    </row>
    <row r="107" spans="1:13" x14ac:dyDescent="0.25">
      <c r="A107" s="145">
        <v>5154</v>
      </c>
      <c r="B107" s="144">
        <v>40897</v>
      </c>
      <c r="C107" s="146">
        <v>6209</v>
      </c>
      <c r="D107" s="143">
        <v>1616</v>
      </c>
      <c r="E107" s="143">
        <v>1635</v>
      </c>
      <c r="F107" s="145" t="s">
        <v>0</v>
      </c>
      <c r="G107" s="143" t="s">
        <v>23</v>
      </c>
      <c r="H107" s="143" t="s">
        <v>392</v>
      </c>
      <c r="I107" s="143" t="s">
        <v>39</v>
      </c>
      <c r="J107" s="145" t="s">
        <v>16</v>
      </c>
      <c r="K107" s="145">
        <v>8.85</v>
      </c>
      <c r="L107" s="145">
        <f t="shared" si="1"/>
        <v>1156.1800000000003</v>
      </c>
      <c r="M107" s="145">
        <v>25</v>
      </c>
    </row>
    <row r="108" spans="1:13" x14ac:dyDescent="0.25">
      <c r="A108" s="145">
        <v>5155</v>
      </c>
      <c r="B108" s="144">
        <v>40897</v>
      </c>
      <c r="C108" s="146">
        <v>6317</v>
      </c>
      <c r="D108" s="143">
        <v>1657</v>
      </c>
      <c r="E108" s="143">
        <v>1715</v>
      </c>
      <c r="F108" s="145" t="s">
        <v>0</v>
      </c>
      <c r="G108" s="143" t="s">
        <v>46</v>
      </c>
      <c r="H108" s="143" t="s">
        <v>66</v>
      </c>
      <c r="I108" s="143" t="s">
        <v>37</v>
      </c>
      <c r="J108" s="145" t="s">
        <v>16</v>
      </c>
      <c r="K108" s="145">
        <v>10.48</v>
      </c>
      <c r="L108" s="145">
        <f t="shared" si="1"/>
        <v>1166.6600000000003</v>
      </c>
      <c r="M108" s="145">
        <v>25</v>
      </c>
    </row>
    <row r="109" spans="1:13" x14ac:dyDescent="0.25">
      <c r="A109" s="145">
        <v>5156</v>
      </c>
      <c r="B109" s="144">
        <v>40897</v>
      </c>
      <c r="C109" s="146">
        <v>6316</v>
      </c>
      <c r="D109" s="143">
        <v>1715</v>
      </c>
      <c r="E109" s="143">
        <v>1735</v>
      </c>
      <c r="F109" s="145" t="s">
        <v>0</v>
      </c>
      <c r="G109" s="143" t="s">
        <v>46</v>
      </c>
      <c r="H109" s="143" t="s">
        <v>66</v>
      </c>
      <c r="I109" s="143" t="s">
        <v>47</v>
      </c>
      <c r="J109" s="145" t="s">
        <v>16</v>
      </c>
      <c r="K109" s="145">
        <v>12.19</v>
      </c>
      <c r="L109" s="145">
        <f t="shared" si="1"/>
        <v>1178.8500000000004</v>
      </c>
      <c r="M109" s="145">
        <v>25</v>
      </c>
    </row>
    <row r="110" spans="1:13" x14ac:dyDescent="0.25">
      <c r="A110" s="145">
        <v>5171</v>
      </c>
      <c r="B110" s="144">
        <v>40898</v>
      </c>
      <c r="C110" s="146">
        <v>6322</v>
      </c>
      <c r="D110" s="143">
        <v>1750</v>
      </c>
      <c r="E110" s="143">
        <v>1810</v>
      </c>
      <c r="F110" s="145" t="s">
        <v>0</v>
      </c>
      <c r="G110" s="143" t="s">
        <v>46</v>
      </c>
      <c r="H110" s="143" t="s">
        <v>66</v>
      </c>
      <c r="I110" s="143" t="s">
        <v>31</v>
      </c>
      <c r="J110" s="145" t="s">
        <v>16</v>
      </c>
      <c r="K110" s="145">
        <v>12.33</v>
      </c>
      <c r="L110" s="145">
        <f t="shared" si="1"/>
        <v>1191.1800000000003</v>
      </c>
      <c r="M110" s="145">
        <v>25</v>
      </c>
    </row>
    <row r="111" spans="1:13" x14ac:dyDescent="0.25">
      <c r="A111" s="145">
        <v>5173</v>
      </c>
      <c r="B111" s="144">
        <v>40899</v>
      </c>
      <c r="C111" s="146">
        <v>5286</v>
      </c>
      <c r="D111" s="143">
        <v>1342</v>
      </c>
      <c r="E111" s="143">
        <v>1400</v>
      </c>
      <c r="F111" s="145" t="s">
        <v>0</v>
      </c>
      <c r="G111" s="143" t="s">
        <v>28</v>
      </c>
      <c r="H111" s="143" t="s">
        <v>52</v>
      </c>
      <c r="I111" s="143" t="s">
        <v>3</v>
      </c>
      <c r="J111" s="145" t="s">
        <v>16</v>
      </c>
      <c r="K111" s="145">
        <v>12.22</v>
      </c>
      <c r="L111" s="145">
        <f t="shared" si="1"/>
        <v>1203.4000000000003</v>
      </c>
      <c r="M111" s="145">
        <v>25</v>
      </c>
    </row>
    <row r="112" spans="1:13" x14ac:dyDescent="0.25">
      <c r="A112" s="145">
        <v>5174</v>
      </c>
      <c r="B112" s="144">
        <v>40899</v>
      </c>
      <c r="C112" s="146">
        <v>5288</v>
      </c>
      <c r="D112" s="143">
        <v>1400</v>
      </c>
      <c r="E112" s="143">
        <v>1420</v>
      </c>
      <c r="F112" s="145" t="s">
        <v>0</v>
      </c>
      <c r="G112" s="143" t="s">
        <v>28</v>
      </c>
      <c r="H112" s="143" t="s">
        <v>52</v>
      </c>
      <c r="I112" s="143" t="s">
        <v>3</v>
      </c>
      <c r="J112" s="145" t="s">
        <v>16</v>
      </c>
      <c r="K112" s="145">
        <v>11.21</v>
      </c>
      <c r="L112" s="145">
        <f t="shared" si="1"/>
        <v>1214.6100000000004</v>
      </c>
      <c r="M112" s="145">
        <v>25</v>
      </c>
    </row>
    <row r="113" spans="1:13" x14ac:dyDescent="0.25">
      <c r="A113" s="145">
        <v>5175</v>
      </c>
      <c r="B113" s="144">
        <v>40899</v>
      </c>
      <c r="C113" s="146">
        <v>6324</v>
      </c>
      <c r="D113" s="143">
        <v>1601</v>
      </c>
      <c r="E113" s="143">
        <v>1615</v>
      </c>
      <c r="F113" s="145" t="s">
        <v>0</v>
      </c>
      <c r="G113" s="143" t="s">
        <v>46</v>
      </c>
      <c r="H113" s="143" t="s">
        <v>66</v>
      </c>
      <c r="I113" s="143" t="s">
        <v>2</v>
      </c>
      <c r="J113" s="145" t="s">
        <v>16</v>
      </c>
      <c r="K113" s="145">
        <v>12.87</v>
      </c>
      <c r="L113" s="145">
        <f t="shared" si="1"/>
        <v>1227.4800000000002</v>
      </c>
      <c r="M113" s="145">
        <v>25</v>
      </c>
    </row>
    <row r="114" spans="1:13" x14ac:dyDescent="0.25">
      <c r="A114" s="145">
        <v>5176</v>
      </c>
      <c r="B114" s="144">
        <v>40899</v>
      </c>
      <c r="C114" s="146">
        <v>6325</v>
      </c>
      <c r="D114" s="143">
        <v>1615</v>
      </c>
      <c r="E114" s="143">
        <v>1635</v>
      </c>
      <c r="F114" s="145" t="s">
        <v>0</v>
      </c>
      <c r="G114" s="143" t="s">
        <v>46</v>
      </c>
      <c r="H114" s="143" t="s">
        <v>66</v>
      </c>
      <c r="I114" s="143" t="s">
        <v>2</v>
      </c>
      <c r="J114" s="145" t="s">
        <v>16</v>
      </c>
      <c r="K114" s="145">
        <v>14.85</v>
      </c>
      <c r="L114" s="145">
        <f t="shared" si="1"/>
        <v>1242.3300000000002</v>
      </c>
      <c r="M114" s="145">
        <v>25</v>
      </c>
    </row>
    <row r="115" spans="1:13" x14ac:dyDescent="0.25">
      <c r="A115" s="145">
        <v>5184</v>
      </c>
      <c r="B115" s="144">
        <v>40900</v>
      </c>
      <c r="C115" s="146">
        <v>6379</v>
      </c>
      <c r="D115" s="143">
        <v>1059</v>
      </c>
      <c r="E115" s="143">
        <v>1115</v>
      </c>
      <c r="F115" s="145" t="s">
        <v>0</v>
      </c>
      <c r="G115" s="143" t="s">
        <v>48</v>
      </c>
      <c r="H115" s="143" t="s">
        <v>51</v>
      </c>
      <c r="I115" s="143" t="s">
        <v>2</v>
      </c>
      <c r="J115" s="145" t="s">
        <v>16</v>
      </c>
      <c r="K115" s="145">
        <v>9.69</v>
      </c>
      <c r="L115" s="145">
        <f t="shared" si="1"/>
        <v>1252.0200000000002</v>
      </c>
      <c r="M115" s="145">
        <v>25</v>
      </c>
    </row>
    <row r="116" spans="1:13" x14ac:dyDescent="0.25">
      <c r="A116" s="145">
        <v>5185</v>
      </c>
      <c r="B116" s="144">
        <v>40900</v>
      </c>
      <c r="C116" s="146">
        <v>1513</v>
      </c>
      <c r="D116" s="143">
        <v>1110</v>
      </c>
      <c r="E116" s="143">
        <v>1130</v>
      </c>
      <c r="F116" s="145" t="s">
        <v>176</v>
      </c>
      <c r="G116" s="143" t="s">
        <v>182</v>
      </c>
      <c r="H116" s="143" t="s">
        <v>183</v>
      </c>
      <c r="I116" s="143" t="s">
        <v>179</v>
      </c>
      <c r="J116" s="145" t="s">
        <v>16</v>
      </c>
      <c r="K116" s="145">
        <v>7.09</v>
      </c>
      <c r="L116" s="145">
        <f t="shared" si="1"/>
        <v>1259.1100000000001</v>
      </c>
      <c r="M116" s="145">
        <v>25</v>
      </c>
    </row>
    <row r="117" spans="1:13" x14ac:dyDescent="0.25">
      <c r="A117" s="145">
        <v>5186</v>
      </c>
      <c r="B117" s="144">
        <v>40900</v>
      </c>
      <c r="C117" s="146">
        <v>1511</v>
      </c>
      <c r="D117" s="143">
        <v>1131</v>
      </c>
      <c r="E117" s="143">
        <v>1200</v>
      </c>
      <c r="F117" s="145" t="s">
        <v>176</v>
      </c>
      <c r="G117" s="143" t="s">
        <v>182</v>
      </c>
      <c r="H117" s="143" t="s">
        <v>183</v>
      </c>
      <c r="I117" s="143" t="s">
        <v>179</v>
      </c>
      <c r="J117" s="145" t="s">
        <v>16</v>
      </c>
      <c r="K117" s="145">
        <v>11.02</v>
      </c>
      <c r="L117" s="145">
        <f t="shared" si="1"/>
        <v>1270.1300000000001</v>
      </c>
      <c r="M117" s="145">
        <v>25</v>
      </c>
    </row>
    <row r="118" spans="1:13" x14ac:dyDescent="0.25">
      <c r="A118" s="145">
        <v>5187</v>
      </c>
      <c r="B118" s="144">
        <v>40900</v>
      </c>
      <c r="C118" s="146">
        <v>6380</v>
      </c>
      <c r="D118" s="143">
        <v>1210</v>
      </c>
      <c r="E118" s="143">
        <v>1230</v>
      </c>
      <c r="F118" s="145" t="s">
        <v>0</v>
      </c>
      <c r="G118" s="143" t="s">
        <v>48</v>
      </c>
      <c r="H118" s="143" t="s">
        <v>51</v>
      </c>
      <c r="I118" s="143" t="s">
        <v>2</v>
      </c>
      <c r="J118" s="145" t="s">
        <v>16</v>
      </c>
      <c r="K118" s="145">
        <v>10.91</v>
      </c>
      <c r="L118" s="145">
        <f t="shared" si="1"/>
        <v>1281.0400000000002</v>
      </c>
      <c r="M118" s="145">
        <v>25</v>
      </c>
    </row>
    <row r="119" spans="1:13" x14ac:dyDescent="0.25">
      <c r="A119" s="145">
        <v>5188</v>
      </c>
      <c r="B119" s="144">
        <v>40900</v>
      </c>
      <c r="C119" s="146">
        <v>6381</v>
      </c>
      <c r="D119" s="143">
        <v>1314</v>
      </c>
      <c r="E119" s="143">
        <v>1330</v>
      </c>
      <c r="F119" s="145" t="s">
        <v>0</v>
      </c>
      <c r="G119" s="143" t="s">
        <v>48</v>
      </c>
      <c r="H119" s="143" t="s">
        <v>51</v>
      </c>
      <c r="I119" s="143" t="s">
        <v>2</v>
      </c>
      <c r="J119" s="145" t="s">
        <v>16</v>
      </c>
      <c r="K119" s="145">
        <v>12.92</v>
      </c>
      <c r="L119" s="145">
        <f t="shared" si="1"/>
        <v>1293.9600000000003</v>
      </c>
      <c r="M119" s="145">
        <v>25</v>
      </c>
    </row>
    <row r="120" spans="1:13" x14ac:dyDescent="0.25">
      <c r="A120" s="145">
        <v>5189</v>
      </c>
      <c r="B120" s="144">
        <v>40900</v>
      </c>
      <c r="C120" s="146">
        <v>6329</v>
      </c>
      <c r="D120" s="143">
        <v>1530</v>
      </c>
      <c r="E120" s="143">
        <v>1543</v>
      </c>
      <c r="F120" s="145" t="s">
        <v>0</v>
      </c>
      <c r="G120" s="143" t="s">
        <v>46</v>
      </c>
      <c r="H120" s="143" t="s">
        <v>66</v>
      </c>
      <c r="I120" s="143" t="s">
        <v>31</v>
      </c>
      <c r="J120" s="145" t="s">
        <v>16</v>
      </c>
      <c r="K120" s="145">
        <v>10.29</v>
      </c>
      <c r="L120" s="145">
        <f t="shared" si="1"/>
        <v>1304.2500000000002</v>
      </c>
      <c r="M120" s="145">
        <v>25</v>
      </c>
    </row>
    <row r="121" spans="1:13" x14ac:dyDescent="0.25">
      <c r="A121" s="145">
        <v>5190</v>
      </c>
      <c r="B121" s="144">
        <v>40900</v>
      </c>
      <c r="C121" s="146">
        <v>6328</v>
      </c>
      <c r="D121" s="143">
        <v>1543</v>
      </c>
      <c r="E121" s="143">
        <v>1600</v>
      </c>
      <c r="F121" s="145" t="s">
        <v>0</v>
      </c>
      <c r="G121" s="143" t="s">
        <v>46</v>
      </c>
      <c r="H121" s="143" t="s">
        <v>66</v>
      </c>
      <c r="I121" s="143" t="s">
        <v>31</v>
      </c>
      <c r="J121" s="145" t="s">
        <v>16</v>
      </c>
      <c r="K121" s="145">
        <v>9.09</v>
      </c>
      <c r="L121" s="145">
        <f t="shared" si="1"/>
        <v>1313.3400000000001</v>
      </c>
      <c r="M121" s="145">
        <v>25</v>
      </c>
    </row>
    <row r="122" spans="1:13" x14ac:dyDescent="0.25">
      <c r="A122" s="145">
        <v>5202</v>
      </c>
      <c r="B122" s="144">
        <v>40903</v>
      </c>
      <c r="C122" s="146">
        <v>5293</v>
      </c>
      <c r="D122" s="143">
        <v>1346</v>
      </c>
      <c r="E122" s="143">
        <v>1405</v>
      </c>
      <c r="F122" s="145" t="s">
        <v>0</v>
      </c>
      <c r="G122" s="143" t="s">
        <v>28</v>
      </c>
      <c r="H122" s="143" t="s">
        <v>52</v>
      </c>
      <c r="I122" s="143" t="s">
        <v>3</v>
      </c>
      <c r="J122" s="145" t="s">
        <v>16</v>
      </c>
      <c r="K122" s="145">
        <v>11.77</v>
      </c>
      <c r="L122" s="145">
        <f t="shared" si="1"/>
        <v>1325.1100000000001</v>
      </c>
      <c r="M122" s="145">
        <v>25</v>
      </c>
    </row>
    <row r="123" spans="1:13" x14ac:dyDescent="0.25">
      <c r="A123" s="145">
        <v>5203</v>
      </c>
      <c r="B123" s="144">
        <v>40903</v>
      </c>
      <c r="C123" s="146">
        <v>5294</v>
      </c>
      <c r="D123" s="143">
        <v>1405</v>
      </c>
      <c r="E123" s="143">
        <v>1425</v>
      </c>
      <c r="F123" s="145" t="s">
        <v>0</v>
      </c>
      <c r="G123" s="143" t="s">
        <v>28</v>
      </c>
      <c r="H123" s="143" t="s">
        <v>52</v>
      </c>
      <c r="I123" s="143" t="s">
        <v>3</v>
      </c>
      <c r="J123" s="145" t="s">
        <v>16</v>
      </c>
      <c r="K123" s="145">
        <v>11.66</v>
      </c>
      <c r="L123" s="145">
        <f t="shared" si="1"/>
        <v>1336.7700000000002</v>
      </c>
      <c r="M123" s="145">
        <v>25</v>
      </c>
    </row>
    <row r="124" spans="1:13" x14ac:dyDescent="0.25">
      <c r="A124" s="145">
        <v>5204</v>
      </c>
      <c r="B124" s="144">
        <v>40903</v>
      </c>
      <c r="C124" s="146">
        <v>6332</v>
      </c>
      <c r="D124" s="143">
        <v>1423</v>
      </c>
      <c r="E124" s="143">
        <v>1445</v>
      </c>
      <c r="F124" s="145" t="s">
        <v>0</v>
      </c>
      <c r="G124" s="143" t="s">
        <v>46</v>
      </c>
      <c r="H124" s="143" t="s">
        <v>66</v>
      </c>
      <c r="I124" s="143" t="s">
        <v>39</v>
      </c>
      <c r="J124" s="145" t="s">
        <v>16</v>
      </c>
      <c r="K124" s="145">
        <v>9.89</v>
      </c>
      <c r="L124" s="145">
        <f t="shared" si="1"/>
        <v>1346.6600000000003</v>
      </c>
      <c r="M124" s="145">
        <v>25</v>
      </c>
    </row>
    <row r="125" spans="1:13" x14ac:dyDescent="0.25">
      <c r="A125" s="145">
        <v>5205</v>
      </c>
      <c r="B125" s="144">
        <v>40903</v>
      </c>
      <c r="C125" s="146">
        <v>6386</v>
      </c>
      <c r="D125" s="143">
        <v>1504</v>
      </c>
      <c r="E125" s="143">
        <v>1520</v>
      </c>
      <c r="F125" s="145" t="s">
        <v>0</v>
      </c>
      <c r="G125" s="143" t="s">
        <v>48</v>
      </c>
      <c r="H125" s="143" t="s">
        <v>51</v>
      </c>
      <c r="I125" s="143" t="s">
        <v>2</v>
      </c>
      <c r="J125" s="145" t="s">
        <v>16</v>
      </c>
      <c r="K125" s="145">
        <v>11.46</v>
      </c>
      <c r="L125" s="145">
        <f t="shared" si="1"/>
        <v>1358.1200000000003</v>
      </c>
      <c r="M125" s="145">
        <v>25</v>
      </c>
    </row>
    <row r="126" spans="1:13" x14ac:dyDescent="0.25">
      <c r="A126" s="145">
        <v>5206</v>
      </c>
      <c r="B126" s="144">
        <v>40903</v>
      </c>
      <c r="C126" s="146">
        <v>6213</v>
      </c>
      <c r="D126" s="143">
        <v>1546</v>
      </c>
      <c r="E126" s="143">
        <v>1615</v>
      </c>
      <c r="F126" s="145" t="s">
        <v>0</v>
      </c>
      <c r="G126" s="143" t="s">
        <v>23</v>
      </c>
      <c r="H126" s="143" t="s">
        <v>392</v>
      </c>
      <c r="I126" s="143" t="s">
        <v>45</v>
      </c>
      <c r="J126" s="145" t="s">
        <v>16</v>
      </c>
      <c r="K126" s="145">
        <v>11.74</v>
      </c>
      <c r="L126" s="145">
        <f t="shared" si="1"/>
        <v>1369.8600000000004</v>
      </c>
      <c r="M126" s="145">
        <v>25</v>
      </c>
    </row>
    <row r="127" spans="1:13" x14ac:dyDescent="0.25">
      <c r="A127" s="145">
        <v>5207</v>
      </c>
      <c r="B127" s="144">
        <v>40903</v>
      </c>
      <c r="C127" s="146">
        <v>6387</v>
      </c>
      <c r="D127" s="143">
        <v>1604</v>
      </c>
      <c r="E127" s="143">
        <v>1704</v>
      </c>
      <c r="F127" s="145" t="s">
        <v>0</v>
      </c>
      <c r="G127" s="143" t="s">
        <v>48</v>
      </c>
      <c r="H127" s="143" t="s">
        <v>51</v>
      </c>
      <c r="I127" s="143" t="s">
        <v>2</v>
      </c>
      <c r="J127" s="145" t="s">
        <v>16</v>
      </c>
      <c r="K127" s="145">
        <v>11</v>
      </c>
      <c r="L127" s="145">
        <f t="shared" si="1"/>
        <v>1380.8600000000004</v>
      </c>
      <c r="M127" s="145">
        <v>25</v>
      </c>
    </row>
    <row r="128" spans="1:13" x14ac:dyDescent="0.25">
      <c r="A128" s="145">
        <v>5208</v>
      </c>
      <c r="B128" s="144">
        <v>40903</v>
      </c>
      <c r="C128" s="146">
        <v>6333</v>
      </c>
      <c r="D128" s="143">
        <v>1800</v>
      </c>
      <c r="E128" s="143">
        <v>1900</v>
      </c>
      <c r="F128" s="145" t="s">
        <v>0</v>
      </c>
      <c r="G128" s="143" t="s">
        <v>46</v>
      </c>
      <c r="H128" s="143" t="s">
        <v>66</v>
      </c>
      <c r="I128" s="143" t="s">
        <v>31</v>
      </c>
      <c r="J128" s="145" t="s">
        <v>16</v>
      </c>
      <c r="K128" s="145">
        <v>11.52</v>
      </c>
      <c r="L128" s="145">
        <f t="shared" si="1"/>
        <v>1392.3800000000003</v>
      </c>
      <c r="M128" s="145">
        <v>25</v>
      </c>
    </row>
    <row r="129" spans="1:13" x14ac:dyDescent="0.25">
      <c r="A129" s="145">
        <v>5209</v>
      </c>
      <c r="B129" s="144">
        <v>40903</v>
      </c>
      <c r="C129" s="146">
        <v>6334</v>
      </c>
      <c r="D129" s="143">
        <v>1800</v>
      </c>
      <c r="E129" s="143">
        <v>1900</v>
      </c>
      <c r="F129" s="145" t="s">
        <v>0</v>
      </c>
      <c r="G129" s="143" t="s">
        <v>46</v>
      </c>
      <c r="H129" s="143" t="s">
        <v>66</v>
      </c>
      <c r="I129" s="143" t="s">
        <v>31</v>
      </c>
      <c r="J129" s="145" t="s">
        <v>16</v>
      </c>
      <c r="K129" s="145">
        <v>9.49</v>
      </c>
      <c r="L129" s="145">
        <f t="shared" si="1"/>
        <v>1401.8700000000003</v>
      </c>
      <c r="M129" s="145">
        <v>25</v>
      </c>
    </row>
    <row r="130" spans="1:13" x14ac:dyDescent="0.25">
      <c r="A130" s="145">
        <v>5213</v>
      </c>
      <c r="B130" s="144">
        <v>40904</v>
      </c>
      <c r="C130" s="146">
        <v>5295</v>
      </c>
      <c r="D130" s="143">
        <v>1239</v>
      </c>
      <c r="E130" s="143">
        <v>1250</v>
      </c>
      <c r="F130" s="145" t="s">
        <v>0</v>
      </c>
      <c r="G130" s="143" t="s">
        <v>28</v>
      </c>
      <c r="H130" s="143" t="s">
        <v>52</v>
      </c>
      <c r="I130" s="143" t="s">
        <v>3</v>
      </c>
      <c r="J130" s="145" t="s">
        <v>16</v>
      </c>
      <c r="K130" s="145">
        <v>12.59</v>
      </c>
      <c r="L130" s="145">
        <f t="shared" si="1"/>
        <v>1414.4600000000003</v>
      </c>
      <c r="M130" s="145">
        <v>25</v>
      </c>
    </row>
    <row r="131" spans="1:13" x14ac:dyDescent="0.25">
      <c r="A131" s="145">
        <v>5215</v>
      </c>
      <c r="B131" s="144">
        <v>40904</v>
      </c>
      <c r="C131" s="146">
        <v>5296</v>
      </c>
      <c r="D131" s="143">
        <v>1255</v>
      </c>
      <c r="E131" s="143">
        <v>1315</v>
      </c>
      <c r="F131" s="145" t="s">
        <v>0</v>
      </c>
      <c r="G131" s="143" t="s">
        <v>28</v>
      </c>
      <c r="H131" s="143" t="s">
        <v>52</v>
      </c>
      <c r="I131" s="143" t="s">
        <v>3</v>
      </c>
      <c r="J131" s="145" t="s">
        <v>16</v>
      </c>
      <c r="K131" s="145">
        <v>12.45</v>
      </c>
      <c r="L131" s="145">
        <f t="shared" si="1"/>
        <v>1426.9100000000003</v>
      </c>
      <c r="M131" s="145">
        <v>25</v>
      </c>
    </row>
    <row r="132" spans="1:13" x14ac:dyDescent="0.25">
      <c r="A132" s="145">
        <v>5216</v>
      </c>
      <c r="B132" s="144">
        <v>40904</v>
      </c>
      <c r="C132" s="146">
        <v>6336</v>
      </c>
      <c r="D132" s="143">
        <v>1530</v>
      </c>
      <c r="E132" s="143">
        <v>1550</v>
      </c>
      <c r="F132" s="145" t="s">
        <v>0</v>
      </c>
      <c r="G132" s="143" t="s">
        <v>46</v>
      </c>
      <c r="H132" s="143" t="s">
        <v>66</v>
      </c>
      <c r="I132" s="143" t="s">
        <v>38</v>
      </c>
      <c r="J132" s="145" t="s">
        <v>16</v>
      </c>
      <c r="K132" s="145">
        <v>10.6</v>
      </c>
      <c r="L132" s="145">
        <f t="shared" ref="L132:L160" si="2">SUM(L131+K132)</f>
        <v>1437.5100000000002</v>
      </c>
      <c r="M132" s="145">
        <v>25</v>
      </c>
    </row>
    <row r="133" spans="1:13" x14ac:dyDescent="0.25">
      <c r="A133" s="145">
        <v>5217</v>
      </c>
      <c r="B133" s="144">
        <v>40904</v>
      </c>
      <c r="C133" s="146">
        <v>6335</v>
      </c>
      <c r="D133" s="143">
        <v>1550</v>
      </c>
      <c r="E133" s="143">
        <v>1610</v>
      </c>
      <c r="F133" s="145" t="s">
        <v>0</v>
      </c>
      <c r="G133" s="143" t="s">
        <v>46</v>
      </c>
      <c r="H133" s="143" t="s">
        <v>66</v>
      </c>
      <c r="I133" s="143" t="s">
        <v>37</v>
      </c>
      <c r="J133" s="145" t="s">
        <v>16</v>
      </c>
      <c r="K133" s="145">
        <v>9.89</v>
      </c>
      <c r="L133" s="145">
        <f t="shared" si="2"/>
        <v>1447.4000000000003</v>
      </c>
      <c r="M133" s="145">
        <v>25</v>
      </c>
    </row>
    <row r="134" spans="1:13" x14ac:dyDescent="0.25">
      <c r="A134" s="145">
        <v>5218</v>
      </c>
      <c r="B134" s="144">
        <v>40904</v>
      </c>
      <c r="C134" s="146">
        <v>6391</v>
      </c>
      <c r="D134" s="143">
        <v>1601</v>
      </c>
      <c r="E134" s="143">
        <v>1620</v>
      </c>
      <c r="F134" s="145" t="s">
        <v>0</v>
      </c>
      <c r="G134" s="143" t="s">
        <v>48</v>
      </c>
      <c r="H134" s="143" t="s">
        <v>51</v>
      </c>
      <c r="I134" s="143" t="s">
        <v>41</v>
      </c>
      <c r="J134" s="145" t="s">
        <v>16</v>
      </c>
      <c r="K134" s="145">
        <v>10.83</v>
      </c>
      <c r="L134" s="145">
        <f t="shared" si="2"/>
        <v>1458.2300000000002</v>
      </c>
      <c r="M134" s="145">
        <v>25</v>
      </c>
    </row>
    <row r="135" spans="1:13" x14ac:dyDescent="0.25">
      <c r="A135" s="145">
        <v>5222</v>
      </c>
      <c r="B135" s="144">
        <v>40905</v>
      </c>
      <c r="C135" s="146">
        <v>6338</v>
      </c>
      <c r="D135" s="143">
        <v>1122</v>
      </c>
      <c r="E135" s="143">
        <v>1142</v>
      </c>
      <c r="F135" s="145" t="s">
        <v>0</v>
      </c>
      <c r="G135" s="143" t="s">
        <v>46</v>
      </c>
      <c r="H135" s="143" t="s">
        <v>66</v>
      </c>
      <c r="I135" s="143" t="s">
        <v>2</v>
      </c>
      <c r="J135" s="145" t="s">
        <v>16</v>
      </c>
      <c r="K135" s="145">
        <v>13.8</v>
      </c>
      <c r="L135" s="145">
        <f t="shared" si="2"/>
        <v>1472.0300000000002</v>
      </c>
      <c r="M135" s="145">
        <v>25</v>
      </c>
    </row>
    <row r="136" spans="1:13" x14ac:dyDescent="0.25">
      <c r="A136" s="145">
        <v>5223</v>
      </c>
      <c r="B136" s="144">
        <v>40905</v>
      </c>
      <c r="C136" s="146">
        <v>6393</v>
      </c>
      <c r="D136" s="143">
        <v>1148</v>
      </c>
      <c r="E136" s="143">
        <v>1208</v>
      </c>
      <c r="F136" s="145" t="s">
        <v>0</v>
      </c>
      <c r="G136" s="143" t="s">
        <v>48</v>
      </c>
      <c r="H136" s="143" t="s">
        <v>51</v>
      </c>
      <c r="I136" s="143" t="s">
        <v>2</v>
      </c>
      <c r="J136" s="145" t="s">
        <v>16</v>
      </c>
      <c r="K136" s="145">
        <v>12.86</v>
      </c>
      <c r="L136" s="145">
        <f t="shared" si="2"/>
        <v>1484.89</v>
      </c>
      <c r="M136" s="145">
        <v>25</v>
      </c>
    </row>
    <row r="137" spans="1:13" x14ac:dyDescent="0.25">
      <c r="A137" s="145">
        <v>5224</v>
      </c>
      <c r="B137" s="144">
        <v>40905</v>
      </c>
      <c r="C137" s="146">
        <v>6339</v>
      </c>
      <c r="D137" s="143">
        <v>1154</v>
      </c>
      <c r="E137" s="143">
        <v>1214</v>
      </c>
      <c r="F137" s="145" t="s">
        <v>0</v>
      </c>
      <c r="G137" s="143" t="s">
        <v>46</v>
      </c>
      <c r="H137" s="143" t="s">
        <v>66</v>
      </c>
      <c r="I137" s="143" t="s">
        <v>2</v>
      </c>
      <c r="J137" s="145" t="s">
        <v>16</v>
      </c>
      <c r="K137" s="145">
        <v>9.15</v>
      </c>
      <c r="L137" s="145">
        <f t="shared" si="2"/>
        <v>1494.0400000000002</v>
      </c>
      <c r="M137" s="145">
        <v>25</v>
      </c>
    </row>
    <row r="138" spans="1:13" x14ac:dyDescent="0.25">
      <c r="A138" s="145">
        <v>5225</v>
      </c>
      <c r="B138" s="144">
        <v>40905</v>
      </c>
      <c r="C138" s="146">
        <v>6394</v>
      </c>
      <c r="D138" s="143">
        <v>1343</v>
      </c>
      <c r="E138" s="143">
        <v>1403</v>
      </c>
      <c r="F138" s="145" t="s">
        <v>0</v>
      </c>
      <c r="G138" s="143" t="s">
        <v>48</v>
      </c>
      <c r="H138" s="143" t="s">
        <v>51</v>
      </c>
      <c r="I138" s="143" t="s">
        <v>2</v>
      </c>
      <c r="J138" s="145" t="s">
        <v>16</v>
      </c>
      <c r="K138" s="145">
        <v>11.53</v>
      </c>
      <c r="L138" s="145">
        <f t="shared" si="2"/>
        <v>1505.5700000000002</v>
      </c>
      <c r="M138" s="145">
        <v>25</v>
      </c>
    </row>
    <row r="139" spans="1:13" x14ac:dyDescent="0.25">
      <c r="A139" s="145">
        <v>5226</v>
      </c>
      <c r="B139" s="144">
        <v>40905</v>
      </c>
      <c r="C139" s="146">
        <v>6340</v>
      </c>
      <c r="D139" s="143">
        <v>1538</v>
      </c>
      <c r="E139" s="143">
        <v>1540</v>
      </c>
      <c r="F139" s="145" t="s">
        <v>0</v>
      </c>
      <c r="G139" s="143" t="s">
        <v>46</v>
      </c>
      <c r="H139" s="143" t="s">
        <v>66</v>
      </c>
      <c r="I139" s="143" t="s">
        <v>31</v>
      </c>
      <c r="J139" s="145" t="s">
        <v>16</v>
      </c>
      <c r="K139" s="145">
        <v>7.13</v>
      </c>
      <c r="L139" s="145">
        <f t="shared" si="2"/>
        <v>1512.7000000000003</v>
      </c>
      <c r="M139" s="145">
        <v>25</v>
      </c>
    </row>
    <row r="140" spans="1:13" x14ac:dyDescent="0.25">
      <c r="A140" s="145">
        <v>5227</v>
      </c>
      <c r="B140" s="144">
        <v>40905</v>
      </c>
      <c r="C140" s="146">
        <v>6341</v>
      </c>
      <c r="D140" s="143">
        <v>1544</v>
      </c>
      <c r="E140" s="143">
        <v>1604</v>
      </c>
      <c r="F140" s="145" t="s">
        <v>0</v>
      </c>
      <c r="G140" s="143" t="s">
        <v>46</v>
      </c>
      <c r="H140" s="143" t="s">
        <v>66</v>
      </c>
      <c r="I140" s="143" t="s">
        <v>31</v>
      </c>
      <c r="J140" s="145" t="s">
        <v>16</v>
      </c>
      <c r="K140" s="145">
        <v>10.65</v>
      </c>
      <c r="L140" s="145">
        <f t="shared" si="2"/>
        <v>1523.3500000000004</v>
      </c>
      <c r="M140" s="145">
        <v>25</v>
      </c>
    </row>
    <row r="141" spans="1:13" x14ac:dyDescent="0.25">
      <c r="A141" s="145">
        <v>5238</v>
      </c>
      <c r="B141" s="144">
        <v>40906</v>
      </c>
      <c r="C141" s="146">
        <v>6898</v>
      </c>
      <c r="D141" s="143">
        <v>1139</v>
      </c>
      <c r="E141" s="143">
        <v>1159</v>
      </c>
      <c r="F141" s="145" t="s">
        <v>0</v>
      </c>
      <c r="G141" s="143" t="s">
        <v>48</v>
      </c>
      <c r="H141" s="143" t="s">
        <v>51</v>
      </c>
      <c r="I141" s="143" t="s">
        <v>2</v>
      </c>
      <c r="J141" s="145" t="s">
        <v>16</v>
      </c>
      <c r="K141" s="145">
        <v>12.08</v>
      </c>
      <c r="L141" s="145">
        <f t="shared" si="2"/>
        <v>1535.4300000000003</v>
      </c>
      <c r="M141" s="145">
        <v>25</v>
      </c>
    </row>
    <row r="142" spans="1:13" x14ac:dyDescent="0.25">
      <c r="A142" s="145">
        <v>5239</v>
      </c>
      <c r="B142" s="144">
        <v>40906</v>
      </c>
      <c r="C142" s="146">
        <v>6399</v>
      </c>
      <c r="D142" s="143">
        <v>1250</v>
      </c>
      <c r="E142" s="143">
        <v>1310</v>
      </c>
      <c r="F142" s="145" t="s">
        <v>0</v>
      </c>
      <c r="G142" s="143" t="s">
        <v>48</v>
      </c>
      <c r="H142" s="143" t="s">
        <v>51</v>
      </c>
      <c r="I142" s="143" t="s">
        <v>2</v>
      </c>
      <c r="J142" s="145" t="s">
        <v>16</v>
      </c>
      <c r="K142" s="145">
        <v>11.9</v>
      </c>
      <c r="L142" s="145">
        <f t="shared" si="2"/>
        <v>1547.3300000000004</v>
      </c>
      <c r="M142" s="145">
        <v>25</v>
      </c>
    </row>
    <row r="143" spans="1:13" x14ac:dyDescent="0.25">
      <c r="A143" s="145">
        <v>5242</v>
      </c>
      <c r="B143" s="144">
        <v>40906</v>
      </c>
      <c r="C143" s="146">
        <v>6397</v>
      </c>
      <c r="D143" s="143">
        <v>1024</v>
      </c>
      <c r="E143" s="143">
        <v>1044</v>
      </c>
      <c r="F143" s="145" t="s">
        <v>0</v>
      </c>
      <c r="G143" s="143" t="s">
        <v>48</v>
      </c>
      <c r="H143" s="143" t="s">
        <v>51</v>
      </c>
      <c r="I143" s="143" t="s">
        <v>2</v>
      </c>
      <c r="J143" s="145" t="s">
        <v>16</v>
      </c>
      <c r="K143" s="145">
        <v>11.64</v>
      </c>
      <c r="L143" s="145">
        <f t="shared" si="2"/>
        <v>1558.9700000000005</v>
      </c>
      <c r="M143" s="145">
        <v>25</v>
      </c>
    </row>
    <row r="144" spans="1:13" x14ac:dyDescent="0.25">
      <c r="A144" s="145">
        <v>5243</v>
      </c>
      <c r="B144" s="144">
        <v>40906</v>
      </c>
      <c r="C144" s="146">
        <v>5299</v>
      </c>
      <c r="D144" s="143">
        <v>1357</v>
      </c>
      <c r="E144" s="143">
        <v>1420</v>
      </c>
      <c r="F144" s="145" t="s">
        <v>0</v>
      </c>
      <c r="G144" s="143" t="s">
        <v>28</v>
      </c>
      <c r="H144" s="143" t="s">
        <v>52</v>
      </c>
      <c r="I144" s="143" t="s">
        <v>3</v>
      </c>
      <c r="J144" s="145" t="s">
        <v>16</v>
      </c>
      <c r="K144" s="145">
        <v>12.59</v>
      </c>
      <c r="L144" s="145">
        <f t="shared" si="2"/>
        <v>1571.5600000000004</v>
      </c>
      <c r="M144" s="145">
        <v>25</v>
      </c>
    </row>
    <row r="145" spans="1:13" x14ac:dyDescent="0.25">
      <c r="A145" s="145">
        <v>5244</v>
      </c>
      <c r="B145" s="144">
        <v>40906</v>
      </c>
      <c r="C145" s="146">
        <v>5300</v>
      </c>
      <c r="D145" s="143">
        <v>1430</v>
      </c>
      <c r="E145" s="143">
        <v>1450</v>
      </c>
      <c r="F145" s="145" t="s">
        <v>0</v>
      </c>
      <c r="G145" s="143" t="s">
        <v>28</v>
      </c>
      <c r="H145" s="143" t="s">
        <v>52</v>
      </c>
      <c r="I145" s="143" t="s">
        <v>3</v>
      </c>
      <c r="J145" s="145" t="s">
        <v>16</v>
      </c>
      <c r="K145" s="145">
        <v>11.08</v>
      </c>
      <c r="L145" s="145">
        <f t="shared" si="2"/>
        <v>1582.6400000000003</v>
      </c>
      <c r="M145" s="145">
        <v>25</v>
      </c>
    </row>
    <row r="146" spans="1:13" x14ac:dyDescent="0.25">
      <c r="A146" s="145">
        <v>5245</v>
      </c>
      <c r="B146" s="144">
        <v>40906</v>
      </c>
      <c r="C146" s="146">
        <v>6345</v>
      </c>
      <c r="D146" s="143">
        <v>1629</v>
      </c>
      <c r="E146" s="143">
        <v>1640</v>
      </c>
      <c r="F146" s="145" t="s">
        <v>0</v>
      </c>
      <c r="G146" s="143" t="s">
        <v>46</v>
      </c>
      <c r="H146" s="143" t="s">
        <v>66</v>
      </c>
      <c r="I146" s="143" t="s">
        <v>33</v>
      </c>
      <c r="J146" s="145" t="s">
        <v>16</v>
      </c>
      <c r="K146" s="145">
        <v>7.43</v>
      </c>
      <c r="L146" s="145">
        <f t="shared" si="2"/>
        <v>1590.0700000000004</v>
      </c>
      <c r="M146" s="145">
        <v>25</v>
      </c>
    </row>
    <row r="147" spans="1:13" x14ac:dyDescent="0.25">
      <c r="A147" s="145">
        <v>5246</v>
      </c>
      <c r="B147" s="144">
        <v>40906</v>
      </c>
      <c r="C147" s="146">
        <v>6343</v>
      </c>
      <c r="D147" s="143">
        <v>1643</v>
      </c>
      <c r="E147" s="143">
        <v>1710</v>
      </c>
      <c r="F147" s="145" t="s">
        <v>0</v>
      </c>
      <c r="G147" s="143" t="s">
        <v>46</v>
      </c>
      <c r="H147" s="143" t="s">
        <v>66</v>
      </c>
      <c r="I147" s="143" t="s">
        <v>35</v>
      </c>
      <c r="J147" s="145" t="s">
        <v>16</v>
      </c>
      <c r="K147" s="145">
        <v>12.93</v>
      </c>
      <c r="L147" s="145">
        <f t="shared" si="2"/>
        <v>1603.0000000000005</v>
      </c>
      <c r="M147" s="145">
        <v>25</v>
      </c>
    </row>
    <row r="148" spans="1:13" x14ac:dyDescent="0.25">
      <c r="A148" s="145">
        <v>5251</v>
      </c>
      <c r="B148" s="144">
        <v>40907</v>
      </c>
      <c r="C148" s="146">
        <v>6401</v>
      </c>
      <c r="D148" s="143">
        <v>1032</v>
      </c>
      <c r="E148" s="143">
        <v>1052</v>
      </c>
      <c r="F148" s="145" t="s">
        <v>0</v>
      </c>
      <c r="G148" s="143" t="s">
        <v>48</v>
      </c>
      <c r="H148" s="143" t="s">
        <v>51</v>
      </c>
      <c r="I148" s="143" t="s">
        <v>2</v>
      </c>
      <c r="J148" s="145" t="s">
        <v>16</v>
      </c>
      <c r="K148" s="145">
        <v>10.26</v>
      </c>
      <c r="L148" s="145">
        <f t="shared" si="2"/>
        <v>1613.2600000000004</v>
      </c>
      <c r="M148" s="145">
        <v>25</v>
      </c>
    </row>
    <row r="149" spans="1:13" x14ac:dyDescent="0.25">
      <c r="A149" s="145">
        <v>5252</v>
      </c>
      <c r="B149" s="144">
        <v>40907</v>
      </c>
      <c r="C149" s="146">
        <v>6402</v>
      </c>
      <c r="D149" s="143">
        <v>1139</v>
      </c>
      <c r="E149" s="143">
        <v>1200</v>
      </c>
      <c r="F149" s="145" t="s">
        <v>0</v>
      </c>
      <c r="G149" s="143" t="s">
        <v>48</v>
      </c>
      <c r="H149" s="143" t="s">
        <v>51</v>
      </c>
      <c r="I149" s="143" t="s">
        <v>2</v>
      </c>
      <c r="J149" s="145" t="s">
        <v>16</v>
      </c>
      <c r="K149" s="145">
        <v>11.17</v>
      </c>
      <c r="L149" s="145">
        <f t="shared" si="2"/>
        <v>1624.4300000000005</v>
      </c>
      <c r="M149" s="145">
        <v>25</v>
      </c>
    </row>
    <row r="150" spans="1:13" x14ac:dyDescent="0.25">
      <c r="A150" s="145">
        <v>5253</v>
      </c>
      <c r="B150" s="144">
        <v>40907</v>
      </c>
      <c r="C150" s="146">
        <v>6348</v>
      </c>
      <c r="D150" s="143">
        <v>1221</v>
      </c>
      <c r="E150" s="143">
        <v>1235</v>
      </c>
      <c r="F150" s="145" t="s">
        <v>0</v>
      </c>
      <c r="G150" s="143" t="s">
        <v>46</v>
      </c>
      <c r="H150" s="143" t="s">
        <v>66</v>
      </c>
      <c r="I150" s="143" t="s">
        <v>31</v>
      </c>
      <c r="J150" s="145" t="s">
        <v>16</v>
      </c>
      <c r="K150" s="145">
        <v>10.43</v>
      </c>
      <c r="L150" s="145">
        <f t="shared" si="2"/>
        <v>1634.8600000000006</v>
      </c>
      <c r="M150" s="145">
        <v>25</v>
      </c>
    </row>
    <row r="151" spans="1:13" x14ac:dyDescent="0.25">
      <c r="A151" s="145">
        <v>5254</v>
      </c>
      <c r="B151" s="144">
        <v>40907</v>
      </c>
      <c r="C151" s="146">
        <v>6349</v>
      </c>
      <c r="D151" s="143">
        <v>1237</v>
      </c>
      <c r="E151" s="143">
        <v>1237</v>
      </c>
      <c r="F151" s="145" t="s">
        <v>0</v>
      </c>
      <c r="G151" s="143" t="s">
        <v>46</v>
      </c>
      <c r="H151" s="143" t="s">
        <v>66</v>
      </c>
      <c r="I151" s="143" t="s">
        <v>31</v>
      </c>
      <c r="J151" s="145" t="s">
        <v>16</v>
      </c>
      <c r="K151" s="145">
        <v>8.2100000000000009</v>
      </c>
      <c r="L151" s="145">
        <f t="shared" si="2"/>
        <v>1643.0700000000006</v>
      </c>
      <c r="M151" s="145">
        <v>25</v>
      </c>
    </row>
    <row r="152" spans="1:13" x14ac:dyDescent="0.25">
      <c r="A152" s="145">
        <v>5255</v>
      </c>
      <c r="B152" s="144">
        <v>40907</v>
      </c>
      <c r="C152" s="146">
        <v>6403</v>
      </c>
      <c r="D152" s="143">
        <v>1458</v>
      </c>
      <c r="E152" s="143">
        <v>1518</v>
      </c>
      <c r="F152" s="145" t="s">
        <v>0</v>
      </c>
      <c r="G152" s="143" t="s">
        <v>48</v>
      </c>
      <c r="H152" s="143" t="s">
        <v>51</v>
      </c>
      <c r="I152" s="143" t="s">
        <v>2</v>
      </c>
      <c r="J152" s="145" t="s">
        <v>16</v>
      </c>
      <c r="K152" s="145">
        <v>11.88</v>
      </c>
      <c r="L152" s="145">
        <f t="shared" si="2"/>
        <v>1654.9500000000007</v>
      </c>
      <c r="M152" s="145">
        <v>25</v>
      </c>
    </row>
    <row r="153" spans="1:13" x14ac:dyDescent="0.25">
      <c r="A153" s="145">
        <v>5256</v>
      </c>
      <c r="B153" s="144">
        <v>40907</v>
      </c>
      <c r="C153" s="146">
        <v>6219</v>
      </c>
      <c r="D153" s="143">
        <v>1506</v>
      </c>
      <c r="E153" s="143">
        <v>1526</v>
      </c>
      <c r="F153" s="145" t="s">
        <v>0</v>
      </c>
      <c r="G153" s="143" t="s">
        <v>28</v>
      </c>
      <c r="H153" s="143" t="s">
        <v>52</v>
      </c>
      <c r="I153" s="143" t="s">
        <v>3</v>
      </c>
      <c r="J153" s="145" t="s">
        <v>16</v>
      </c>
      <c r="K153" s="145">
        <v>11.79</v>
      </c>
      <c r="L153" s="145">
        <f t="shared" si="2"/>
        <v>1666.7400000000007</v>
      </c>
      <c r="M153" s="145">
        <v>25</v>
      </c>
    </row>
    <row r="154" spans="1:13" x14ac:dyDescent="0.25">
      <c r="A154" s="145">
        <v>5257</v>
      </c>
      <c r="B154" s="144">
        <v>40907</v>
      </c>
      <c r="C154" s="146">
        <v>6218</v>
      </c>
      <c r="D154" s="143">
        <v>1532</v>
      </c>
      <c r="E154" s="143">
        <v>1600</v>
      </c>
      <c r="F154" s="145" t="s">
        <v>0</v>
      </c>
      <c r="G154" s="143" t="s">
        <v>28</v>
      </c>
      <c r="H154" s="143" t="s">
        <v>52</v>
      </c>
      <c r="I154" s="143" t="s">
        <v>3</v>
      </c>
      <c r="J154" s="145" t="s">
        <v>16</v>
      </c>
      <c r="K154" s="145">
        <v>13.01</v>
      </c>
      <c r="L154" s="145">
        <f t="shared" si="2"/>
        <v>1679.7500000000007</v>
      </c>
      <c r="M154" s="145">
        <v>25</v>
      </c>
    </row>
    <row r="155" spans="1:13" x14ac:dyDescent="0.25">
      <c r="A155" s="145">
        <v>5258</v>
      </c>
      <c r="B155" s="144">
        <v>40907</v>
      </c>
      <c r="C155" s="146">
        <v>1518</v>
      </c>
      <c r="D155" s="143">
        <v>1542</v>
      </c>
      <c r="E155" s="143">
        <v>1615</v>
      </c>
      <c r="F155" s="145" t="s">
        <v>176</v>
      </c>
      <c r="G155" s="143" t="s">
        <v>182</v>
      </c>
      <c r="H155" s="143" t="s">
        <v>183</v>
      </c>
      <c r="I155" s="143" t="s">
        <v>179</v>
      </c>
      <c r="J155" s="145" t="s">
        <v>16</v>
      </c>
      <c r="K155" s="145">
        <v>10.050000000000001</v>
      </c>
      <c r="L155" s="145">
        <f t="shared" si="2"/>
        <v>1689.8000000000006</v>
      </c>
      <c r="M155" s="145">
        <v>25</v>
      </c>
    </row>
    <row r="156" spans="1:13" x14ac:dyDescent="0.25">
      <c r="A156" s="145">
        <v>5259</v>
      </c>
      <c r="B156" s="144">
        <v>40907</v>
      </c>
      <c r="C156" s="146">
        <v>6404</v>
      </c>
      <c r="D156" s="143">
        <v>1601</v>
      </c>
      <c r="E156" s="143">
        <v>1620</v>
      </c>
      <c r="F156" s="145" t="s">
        <v>0</v>
      </c>
      <c r="G156" s="143" t="s">
        <v>48</v>
      </c>
      <c r="H156" s="143" t="s">
        <v>51</v>
      </c>
      <c r="I156" s="143" t="s">
        <v>2</v>
      </c>
      <c r="J156" s="145" t="s">
        <v>16</v>
      </c>
      <c r="K156" s="145">
        <v>11.25</v>
      </c>
      <c r="L156" s="145">
        <f t="shared" si="2"/>
        <v>1701.0500000000006</v>
      </c>
      <c r="M156" s="145">
        <v>25</v>
      </c>
    </row>
    <row r="157" spans="1:13" x14ac:dyDescent="0.25">
      <c r="A157" s="145">
        <v>5260</v>
      </c>
      <c r="B157" s="144">
        <v>40907</v>
      </c>
      <c r="C157" s="146">
        <v>1519</v>
      </c>
      <c r="D157" s="143">
        <v>1623</v>
      </c>
      <c r="E157" s="143">
        <v>1700</v>
      </c>
      <c r="F157" s="145" t="s">
        <v>176</v>
      </c>
      <c r="G157" s="143" t="s">
        <v>182</v>
      </c>
      <c r="H157" s="143" t="s">
        <v>183</v>
      </c>
      <c r="I157" s="143" t="s">
        <v>179</v>
      </c>
      <c r="J157" s="145" t="s">
        <v>16</v>
      </c>
      <c r="K157" s="145">
        <v>8.39</v>
      </c>
      <c r="L157" s="145">
        <f t="shared" si="2"/>
        <v>1709.4400000000007</v>
      </c>
      <c r="M157" s="145">
        <v>25</v>
      </c>
    </row>
    <row r="158" spans="1:13" x14ac:dyDescent="0.25">
      <c r="A158" s="145">
        <v>5262</v>
      </c>
      <c r="B158" s="144">
        <v>41274</v>
      </c>
      <c r="C158" s="146">
        <v>6350</v>
      </c>
      <c r="D158" s="143">
        <v>1105</v>
      </c>
      <c r="E158" s="143">
        <v>1125</v>
      </c>
      <c r="F158" s="145" t="s">
        <v>0</v>
      </c>
      <c r="G158" s="143" t="s">
        <v>46</v>
      </c>
      <c r="H158" s="143" t="s">
        <v>66</v>
      </c>
      <c r="I158" s="143" t="s">
        <v>31</v>
      </c>
      <c r="J158" s="145" t="s">
        <v>16</v>
      </c>
      <c r="K158" s="145">
        <v>8.4499999999999993</v>
      </c>
      <c r="L158" s="145">
        <f t="shared" si="2"/>
        <v>1717.8900000000008</v>
      </c>
      <c r="M158" s="145">
        <v>25</v>
      </c>
    </row>
    <row r="159" spans="1:13" x14ac:dyDescent="0.25">
      <c r="A159" s="145">
        <v>5263</v>
      </c>
      <c r="B159" s="144">
        <v>41274</v>
      </c>
      <c r="C159" s="146">
        <v>6222</v>
      </c>
      <c r="D159" s="143">
        <v>1143</v>
      </c>
      <c r="E159" s="143">
        <v>1205</v>
      </c>
      <c r="F159" s="145" t="s">
        <v>0</v>
      </c>
      <c r="G159" s="143" t="s">
        <v>28</v>
      </c>
      <c r="H159" s="143" t="s">
        <v>52</v>
      </c>
      <c r="I159" s="143" t="s">
        <v>3</v>
      </c>
      <c r="J159" s="145" t="s">
        <v>16</v>
      </c>
      <c r="K159" s="145">
        <v>11.15</v>
      </c>
      <c r="L159" s="145">
        <f t="shared" si="2"/>
        <v>1729.0400000000009</v>
      </c>
      <c r="M159" s="145">
        <v>25</v>
      </c>
    </row>
    <row r="160" spans="1:13" x14ac:dyDescent="0.25">
      <c r="A160" s="145">
        <v>5264</v>
      </c>
      <c r="B160" s="144">
        <v>41274</v>
      </c>
      <c r="C160" s="146">
        <v>6223</v>
      </c>
      <c r="D160" s="143">
        <v>1209</v>
      </c>
      <c r="E160" s="143">
        <v>1229</v>
      </c>
      <c r="F160" s="145" t="s">
        <v>0</v>
      </c>
      <c r="G160" s="143" t="s">
        <v>28</v>
      </c>
      <c r="H160" s="143" t="s">
        <v>52</v>
      </c>
      <c r="I160" s="143" t="s">
        <v>3</v>
      </c>
      <c r="J160" s="145" t="s">
        <v>16</v>
      </c>
      <c r="K160" s="145">
        <v>11.24</v>
      </c>
      <c r="L160" s="145">
        <f t="shared" si="2"/>
        <v>1740.2800000000009</v>
      </c>
      <c r="M160" s="145">
        <v>25</v>
      </c>
    </row>
    <row r="161" spans="1:5" ht="15.75" thickBot="1" x14ac:dyDescent="0.3"/>
    <row r="162" spans="1:5" ht="24" thickBot="1" x14ac:dyDescent="0.4">
      <c r="A162" s="152" t="s">
        <v>395</v>
      </c>
      <c r="B162" s="153"/>
      <c r="C162" s="154"/>
      <c r="D162" s="153"/>
      <c r="E162" s="155"/>
    </row>
  </sheetData>
  <autoFilter ref="A1:M609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4"/>
  <sheetViews>
    <sheetView topLeftCell="A124" zoomScale="115" zoomScaleNormal="115" workbookViewId="0">
      <selection activeCell="F138" sqref="F138:F143"/>
    </sheetView>
  </sheetViews>
  <sheetFormatPr baseColWidth="10" defaultRowHeight="15" x14ac:dyDescent="0.25"/>
  <cols>
    <col min="1" max="1" width="10" customWidth="1"/>
    <col min="2" max="2" width="12.140625" customWidth="1"/>
    <col min="3" max="3" width="15.140625" customWidth="1"/>
    <col min="6" max="6" width="15.7109375" customWidth="1"/>
    <col min="7" max="7" width="15.140625" customWidth="1"/>
    <col min="8" max="8" width="16" customWidth="1"/>
    <col min="9" max="9" width="22.42578125" customWidth="1"/>
  </cols>
  <sheetData>
    <row r="1" spans="1:13" x14ac:dyDescent="0.25">
      <c r="A1" s="130" t="s">
        <v>53</v>
      </c>
      <c r="B1" s="130" t="s">
        <v>54</v>
      </c>
      <c r="C1" s="130" t="s">
        <v>55</v>
      </c>
      <c r="D1" s="130" t="s">
        <v>56</v>
      </c>
      <c r="E1" s="130" t="s">
        <v>57</v>
      </c>
      <c r="F1" s="130" t="s">
        <v>9</v>
      </c>
      <c r="G1" s="130" t="s">
        <v>10</v>
      </c>
      <c r="H1" s="130" t="s">
        <v>11</v>
      </c>
      <c r="I1" s="130" t="s">
        <v>58</v>
      </c>
      <c r="J1" s="130" t="s">
        <v>13</v>
      </c>
      <c r="K1" s="130" t="s">
        <v>50</v>
      </c>
      <c r="L1" s="130" t="s">
        <v>59</v>
      </c>
      <c r="M1" s="130" t="s">
        <v>60</v>
      </c>
    </row>
    <row r="2" spans="1:13" x14ac:dyDescent="0.25">
      <c r="A2" s="145">
        <v>5270</v>
      </c>
      <c r="B2" s="144">
        <v>40910</v>
      </c>
      <c r="C2" s="146">
        <v>6409</v>
      </c>
      <c r="D2" s="143">
        <v>1300</v>
      </c>
      <c r="E2" s="143">
        <v>1320</v>
      </c>
      <c r="F2" s="145" t="s">
        <v>0</v>
      </c>
      <c r="G2" s="143" t="s">
        <v>48</v>
      </c>
      <c r="H2" s="143" t="s">
        <v>51</v>
      </c>
      <c r="I2" s="143" t="s">
        <v>2</v>
      </c>
      <c r="J2" s="145" t="s">
        <v>16</v>
      </c>
      <c r="K2" s="145">
        <v>10.58</v>
      </c>
      <c r="L2" s="145">
        <v>10.58</v>
      </c>
      <c r="M2" s="145">
        <v>25</v>
      </c>
    </row>
    <row r="3" spans="1:13" x14ac:dyDescent="0.25">
      <c r="A3" s="145">
        <v>5271</v>
      </c>
      <c r="B3" s="144">
        <v>40910</v>
      </c>
      <c r="C3" s="146">
        <v>6225</v>
      </c>
      <c r="D3" s="143">
        <v>1334</v>
      </c>
      <c r="E3" s="143">
        <v>1400</v>
      </c>
      <c r="F3" s="145" t="s">
        <v>0</v>
      </c>
      <c r="G3" s="143" t="s">
        <v>28</v>
      </c>
      <c r="H3" s="143" t="s">
        <v>52</v>
      </c>
      <c r="I3" s="143" t="s">
        <v>3</v>
      </c>
      <c r="J3" s="145" t="s">
        <v>16</v>
      </c>
      <c r="K3" s="145">
        <v>11.16</v>
      </c>
      <c r="L3" s="145">
        <f>SUM(L2+K3)</f>
        <v>21.740000000000002</v>
      </c>
      <c r="M3" s="145">
        <v>25</v>
      </c>
    </row>
    <row r="4" spans="1:13" x14ac:dyDescent="0.25">
      <c r="A4" s="145">
        <v>5272</v>
      </c>
      <c r="B4" s="144">
        <v>40910</v>
      </c>
      <c r="C4" s="146">
        <v>6226</v>
      </c>
      <c r="D4" s="143">
        <v>1402</v>
      </c>
      <c r="E4" s="143">
        <v>1430</v>
      </c>
      <c r="F4" s="145" t="s">
        <v>0</v>
      </c>
      <c r="G4" s="143" t="s">
        <v>28</v>
      </c>
      <c r="H4" s="143" t="s">
        <v>52</v>
      </c>
      <c r="I4" s="143" t="s">
        <v>3</v>
      </c>
      <c r="J4" s="145" t="s">
        <v>16</v>
      </c>
      <c r="K4" s="145">
        <v>10.78</v>
      </c>
      <c r="L4" s="145">
        <f t="shared" ref="L4:L67" si="0">SUM(L3+K4)</f>
        <v>32.520000000000003</v>
      </c>
      <c r="M4" s="145">
        <v>25</v>
      </c>
    </row>
    <row r="5" spans="1:13" x14ac:dyDescent="0.25">
      <c r="A5" s="145">
        <v>5273</v>
      </c>
      <c r="B5" s="144">
        <v>40910</v>
      </c>
      <c r="C5" s="146">
        <v>6410</v>
      </c>
      <c r="D5" s="143">
        <v>1405</v>
      </c>
      <c r="E5" s="143">
        <v>1425</v>
      </c>
      <c r="F5" s="145" t="s">
        <v>0</v>
      </c>
      <c r="G5" s="143" t="s">
        <v>48</v>
      </c>
      <c r="H5" s="143" t="s">
        <v>51</v>
      </c>
      <c r="I5" s="143" t="s">
        <v>2</v>
      </c>
      <c r="J5" s="145" t="s">
        <v>16</v>
      </c>
      <c r="K5" s="145">
        <v>10.91</v>
      </c>
      <c r="L5" s="145">
        <f t="shared" si="0"/>
        <v>43.430000000000007</v>
      </c>
      <c r="M5" s="145">
        <v>25</v>
      </c>
    </row>
    <row r="6" spans="1:13" x14ac:dyDescent="0.25">
      <c r="A6" s="145">
        <v>5274</v>
      </c>
      <c r="B6" s="144">
        <v>40910</v>
      </c>
      <c r="C6" s="146">
        <v>6411</v>
      </c>
      <c r="D6" s="143">
        <v>1518</v>
      </c>
      <c r="E6" s="143">
        <v>1538</v>
      </c>
      <c r="F6" s="145" t="s">
        <v>0</v>
      </c>
      <c r="G6" s="143" t="s">
        <v>48</v>
      </c>
      <c r="H6" s="143" t="s">
        <v>51</v>
      </c>
      <c r="I6" s="143" t="s">
        <v>2</v>
      </c>
      <c r="J6" s="145" t="s">
        <v>16</v>
      </c>
      <c r="K6" s="145">
        <v>12.67</v>
      </c>
      <c r="L6" s="145">
        <f t="shared" si="0"/>
        <v>56.100000000000009</v>
      </c>
      <c r="M6" s="145">
        <v>25</v>
      </c>
    </row>
    <row r="7" spans="1:13" x14ac:dyDescent="0.25">
      <c r="A7" s="145">
        <v>5281</v>
      </c>
      <c r="B7" s="144">
        <v>40911</v>
      </c>
      <c r="C7" s="146">
        <v>6413</v>
      </c>
      <c r="D7" s="143">
        <v>941</v>
      </c>
      <c r="E7" s="143">
        <v>1000</v>
      </c>
      <c r="F7" s="145" t="s">
        <v>0</v>
      </c>
      <c r="G7" s="143" t="s">
        <v>48</v>
      </c>
      <c r="H7" s="143" t="s">
        <v>51</v>
      </c>
      <c r="I7" s="143" t="s">
        <v>2</v>
      </c>
      <c r="J7" s="145" t="s">
        <v>16</v>
      </c>
      <c r="K7" s="145">
        <v>11.96</v>
      </c>
      <c r="L7" s="145">
        <f t="shared" si="0"/>
        <v>68.06</v>
      </c>
      <c r="M7" s="145">
        <v>25</v>
      </c>
    </row>
    <row r="8" spans="1:13" x14ac:dyDescent="0.25">
      <c r="A8" s="145">
        <v>5282</v>
      </c>
      <c r="B8" s="144">
        <v>40911</v>
      </c>
      <c r="C8" s="146">
        <v>6228</v>
      </c>
      <c r="D8" s="143">
        <v>1005</v>
      </c>
      <c r="E8" s="143">
        <v>1100</v>
      </c>
      <c r="F8" s="145" t="s">
        <v>0</v>
      </c>
      <c r="G8" s="143" t="s">
        <v>28</v>
      </c>
      <c r="H8" s="143" t="s">
        <v>52</v>
      </c>
      <c r="I8" s="143" t="s">
        <v>3</v>
      </c>
      <c r="J8" s="145" t="s">
        <v>16</v>
      </c>
      <c r="K8" s="145">
        <v>11.05</v>
      </c>
      <c r="L8" s="145">
        <f t="shared" si="0"/>
        <v>79.11</v>
      </c>
      <c r="M8" s="145">
        <v>25</v>
      </c>
    </row>
    <row r="9" spans="1:13" x14ac:dyDescent="0.25">
      <c r="A9" s="145">
        <v>5283</v>
      </c>
      <c r="B9" s="144">
        <v>40911</v>
      </c>
      <c r="C9" s="146">
        <v>6229</v>
      </c>
      <c r="D9" s="143">
        <v>1005</v>
      </c>
      <c r="E9" s="143">
        <v>1100</v>
      </c>
      <c r="F9" s="145" t="s">
        <v>0</v>
      </c>
      <c r="G9" s="143" t="s">
        <v>28</v>
      </c>
      <c r="H9" s="143" t="s">
        <v>52</v>
      </c>
      <c r="I9" s="143" t="s">
        <v>3</v>
      </c>
      <c r="J9" s="145" t="s">
        <v>16</v>
      </c>
      <c r="K9" s="145">
        <v>10.86</v>
      </c>
      <c r="L9" s="145">
        <f t="shared" si="0"/>
        <v>89.97</v>
      </c>
      <c r="M9" s="145">
        <v>25</v>
      </c>
    </row>
    <row r="10" spans="1:13" x14ac:dyDescent="0.25">
      <c r="A10" s="145">
        <v>5284</v>
      </c>
      <c r="B10" s="144">
        <v>40911</v>
      </c>
      <c r="C10" s="146">
        <v>6604</v>
      </c>
      <c r="D10" s="143">
        <v>1515</v>
      </c>
      <c r="E10" s="143">
        <v>1535</v>
      </c>
      <c r="F10" s="145" t="s">
        <v>0</v>
      </c>
      <c r="G10" s="143" t="s">
        <v>23</v>
      </c>
      <c r="H10" s="143" t="s">
        <v>66</v>
      </c>
      <c r="I10" s="143" t="s">
        <v>37</v>
      </c>
      <c r="J10" s="145" t="s">
        <v>16</v>
      </c>
      <c r="K10" s="145">
        <v>12.72</v>
      </c>
      <c r="L10" s="145">
        <f t="shared" si="0"/>
        <v>102.69</v>
      </c>
      <c r="M10" s="145">
        <v>25</v>
      </c>
    </row>
    <row r="11" spans="1:13" x14ac:dyDescent="0.25">
      <c r="A11" s="145">
        <v>5291</v>
      </c>
      <c r="B11" s="144">
        <v>40911</v>
      </c>
      <c r="C11" s="146">
        <v>6418</v>
      </c>
      <c r="D11" s="143">
        <v>1305</v>
      </c>
      <c r="E11" s="143">
        <v>1325</v>
      </c>
      <c r="F11" s="145" t="s">
        <v>0</v>
      </c>
      <c r="G11" s="143" t="s">
        <v>48</v>
      </c>
      <c r="H11" s="143" t="s">
        <v>396</v>
      </c>
      <c r="I11" s="143" t="s">
        <v>2</v>
      </c>
      <c r="J11" s="145" t="s">
        <v>16</v>
      </c>
      <c r="K11" s="145">
        <v>11.24</v>
      </c>
      <c r="L11" s="145">
        <f t="shared" si="0"/>
        <v>113.92999999999999</v>
      </c>
      <c r="M11" s="145">
        <v>25</v>
      </c>
    </row>
    <row r="12" spans="1:13" x14ac:dyDescent="0.25">
      <c r="A12" s="145">
        <v>5293</v>
      </c>
      <c r="B12" s="144">
        <v>40912</v>
      </c>
      <c r="C12" s="146">
        <v>1523</v>
      </c>
      <c r="D12" s="143">
        <v>937</v>
      </c>
      <c r="E12" s="143">
        <v>1000</v>
      </c>
      <c r="F12" s="145" t="s">
        <v>176</v>
      </c>
      <c r="G12" s="143" t="s">
        <v>182</v>
      </c>
      <c r="H12" s="143" t="s">
        <v>183</v>
      </c>
      <c r="I12" s="143" t="s">
        <v>184</v>
      </c>
      <c r="J12" s="145" t="s">
        <v>16</v>
      </c>
      <c r="K12" s="145">
        <v>11.96</v>
      </c>
      <c r="L12" s="145">
        <f t="shared" si="0"/>
        <v>125.88999999999999</v>
      </c>
      <c r="M12" s="145">
        <v>25</v>
      </c>
    </row>
    <row r="13" spans="1:13" x14ac:dyDescent="0.25">
      <c r="A13" s="145">
        <v>5294</v>
      </c>
      <c r="B13" s="144">
        <v>40912</v>
      </c>
      <c r="C13" s="146">
        <v>1522</v>
      </c>
      <c r="D13" s="143">
        <v>1012</v>
      </c>
      <c r="E13" s="143">
        <v>1035</v>
      </c>
      <c r="F13" s="145" t="s">
        <v>176</v>
      </c>
      <c r="G13" s="143" t="s">
        <v>182</v>
      </c>
      <c r="H13" s="143" t="s">
        <v>183</v>
      </c>
      <c r="I13" s="143" t="s">
        <v>185</v>
      </c>
      <c r="J13" s="145" t="s">
        <v>16</v>
      </c>
      <c r="K13" s="145">
        <v>10.76</v>
      </c>
      <c r="L13" s="145">
        <f t="shared" si="0"/>
        <v>136.64999999999998</v>
      </c>
      <c r="M13" s="145">
        <v>25</v>
      </c>
    </row>
    <row r="14" spans="1:13" x14ac:dyDescent="0.25">
      <c r="A14" s="145">
        <v>5295</v>
      </c>
      <c r="B14" s="144">
        <v>40912</v>
      </c>
      <c r="C14" s="146">
        <v>6607</v>
      </c>
      <c r="D14" s="143">
        <v>1016</v>
      </c>
      <c r="E14" s="143">
        <v>1030</v>
      </c>
      <c r="F14" s="145" t="s">
        <v>0</v>
      </c>
      <c r="G14" s="143" t="s">
        <v>23</v>
      </c>
      <c r="H14" s="143" t="s">
        <v>66</v>
      </c>
      <c r="I14" s="143" t="s">
        <v>31</v>
      </c>
      <c r="J14" s="145" t="s">
        <v>16</v>
      </c>
      <c r="K14" s="145">
        <v>7.92</v>
      </c>
      <c r="L14" s="145">
        <f t="shared" si="0"/>
        <v>144.56999999999996</v>
      </c>
      <c r="M14" s="145">
        <v>25</v>
      </c>
    </row>
    <row r="15" spans="1:13" x14ac:dyDescent="0.25">
      <c r="A15" s="145">
        <v>5296</v>
      </c>
      <c r="B15" s="144">
        <v>40912</v>
      </c>
      <c r="C15" s="146">
        <v>6606</v>
      </c>
      <c r="D15" s="143">
        <v>1034</v>
      </c>
      <c r="E15" s="143">
        <v>1055</v>
      </c>
      <c r="F15" s="145" t="s">
        <v>0</v>
      </c>
      <c r="G15" s="143" t="s">
        <v>23</v>
      </c>
      <c r="H15" s="143" t="s">
        <v>66</v>
      </c>
      <c r="I15" s="143" t="s">
        <v>31</v>
      </c>
      <c r="J15" s="145" t="s">
        <v>16</v>
      </c>
      <c r="K15" s="145">
        <v>11.56</v>
      </c>
      <c r="L15" s="145">
        <f t="shared" si="0"/>
        <v>156.12999999999997</v>
      </c>
      <c r="M15" s="145">
        <v>25</v>
      </c>
    </row>
    <row r="16" spans="1:13" x14ac:dyDescent="0.25">
      <c r="A16" s="145">
        <v>5297</v>
      </c>
      <c r="B16" s="144">
        <v>40912</v>
      </c>
      <c r="C16" s="146">
        <v>6419</v>
      </c>
      <c r="D16" s="143">
        <v>1425</v>
      </c>
      <c r="E16" s="143">
        <v>1445</v>
      </c>
      <c r="F16" s="145" t="s">
        <v>0</v>
      </c>
      <c r="G16" s="143" t="s">
        <v>48</v>
      </c>
      <c r="H16" s="143" t="s">
        <v>396</v>
      </c>
      <c r="I16" s="143" t="s">
        <v>2</v>
      </c>
      <c r="J16" s="145" t="s">
        <v>16</v>
      </c>
      <c r="K16" s="145">
        <v>11.15</v>
      </c>
      <c r="L16" s="145">
        <f t="shared" si="0"/>
        <v>167.27999999999997</v>
      </c>
      <c r="M16" s="145">
        <v>25</v>
      </c>
    </row>
    <row r="17" spans="1:13" x14ac:dyDescent="0.25">
      <c r="A17" s="145">
        <v>5300</v>
      </c>
      <c r="B17" s="144">
        <v>40912</v>
      </c>
      <c r="C17" s="146">
        <v>6420</v>
      </c>
      <c r="D17" s="143">
        <v>1529</v>
      </c>
      <c r="E17" s="143">
        <v>1549</v>
      </c>
      <c r="F17" s="145" t="s">
        <v>0</v>
      </c>
      <c r="G17" s="143" t="s">
        <v>48</v>
      </c>
      <c r="H17" s="143" t="s">
        <v>396</v>
      </c>
      <c r="I17" s="143" t="s">
        <v>2</v>
      </c>
      <c r="J17" s="145" t="s">
        <v>16</v>
      </c>
      <c r="K17" s="145">
        <v>12.23</v>
      </c>
      <c r="L17" s="145">
        <f t="shared" si="0"/>
        <v>179.50999999999996</v>
      </c>
      <c r="M17" s="145">
        <v>25</v>
      </c>
    </row>
    <row r="18" spans="1:13" x14ac:dyDescent="0.25">
      <c r="A18" s="145">
        <v>5301</v>
      </c>
      <c r="B18" s="144">
        <v>40912</v>
      </c>
      <c r="C18" s="146">
        <v>6608</v>
      </c>
      <c r="D18" s="143">
        <v>1725</v>
      </c>
      <c r="E18" s="143">
        <v>1743</v>
      </c>
      <c r="F18" s="145" t="s">
        <v>0</v>
      </c>
      <c r="G18" s="143" t="s">
        <v>23</v>
      </c>
      <c r="H18" s="143" t="s">
        <v>66</v>
      </c>
      <c r="I18" s="143" t="s">
        <v>31</v>
      </c>
      <c r="J18" s="145" t="s">
        <v>16</v>
      </c>
      <c r="K18" s="145">
        <v>7.58</v>
      </c>
      <c r="L18" s="145">
        <f t="shared" si="0"/>
        <v>187.08999999999997</v>
      </c>
      <c r="M18" s="145">
        <v>25</v>
      </c>
    </row>
    <row r="19" spans="1:13" x14ac:dyDescent="0.25">
      <c r="A19" s="145">
        <v>5302</v>
      </c>
      <c r="B19" s="144">
        <v>40912</v>
      </c>
      <c r="C19" s="146">
        <v>6609</v>
      </c>
      <c r="D19" s="143">
        <v>1743</v>
      </c>
      <c r="E19" s="143">
        <v>1805</v>
      </c>
      <c r="F19" s="145" t="s">
        <v>0</v>
      </c>
      <c r="G19" s="143" t="s">
        <v>23</v>
      </c>
      <c r="H19" s="143" t="s">
        <v>66</v>
      </c>
      <c r="I19" s="143" t="s">
        <v>31</v>
      </c>
      <c r="J19" s="145" t="s">
        <v>16</v>
      </c>
      <c r="K19" s="145">
        <v>9.1999999999999993</v>
      </c>
      <c r="L19" s="145">
        <f t="shared" si="0"/>
        <v>196.28999999999996</v>
      </c>
      <c r="M19" s="145">
        <v>25</v>
      </c>
    </row>
    <row r="20" spans="1:13" x14ac:dyDescent="0.25">
      <c r="A20" s="145">
        <v>5305</v>
      </c>
      <c r="B20" s="144">
        <v>40913</v>
      </c>
      <c r="C20" s="146">
        <v>6421</v>
      </c>
      <c r="D20" s="143">
        <v>935</v>
      </c>
      <c r="E20" s="143">
        <v>955</v>
      </c>
      <c r="F20" s="145" t="s">
        <v>0</v>
      </c>
      <c r="G20" s="143" t="s">
        <v>48</v>
      </c>
      <c r="H20" s="143" t="s">
        <v>396</v>
      </c>
      <c r="I20" s="143" t="s">
        <v>39</v>
      </c>
      <c r="J20" s="145" t="s">
        <v>16</v>
      </c>
      <c r="K20" s="145">
        <v>11.21</v>
      </c>
      <c r="L20" s="145">
        <f t="shared" si="0"/>
        <v>207.49999999999997</v>
      </c>
      <c r="M20" s="145">
        <v>25</v>
      </c>
    </row>
    <row r="21" spans="1:13" x14ac:dyDescent="0.25">
      <c r="A21" s="145">
        <v>5306</v>
      </c>
      <c r="B21" s="144">
        <v>40913</v>
      </c>
      <c r="C21" s="146">
        <v>6422</v>
      </c>
      <c r="D21" s="143">
        <v>1058</v>
      </c>
      <c r="E21" s="143">
        <v>1118</v>
      </c>
      <c r="F21" s="145" t="s">
        <v>0</v>
      </c>
      <c r="G21" s="143" t="s">
        <v>48</v>
      </c>
      <c r="H21" s="143" t="s">
        <v>396</v>
      </c>
      <c r="I21" s="143" t="s">
        <v>2</v>
      </c>
      <c r="J21" s="145" t="s">
        <v>16</v>
      </c>
      <c r="K21" s="145">
        <v>11.53</v>
      </c>
      <c r="L21" s="145">
        <f t="shared" si="0"/>
        <v>219.02999999999997</v>
      </c>
      <c r="M21" s="145">
        <v>25</v>
      </c>
    </row>
    <row r="22" spans="1:13" x14ac:dyDescent="0.25">
      <c r="A22" s="145">
        <v>5307</v>
      </c>
      <c r="B22" s="144">
        <v>40913</v>
      </c>
      <c r="C22" s="146">
        <v>6234</v>
      </c>
      <c r="D22" s="143">
        <v>1101</v>
      </c>
      <c r="E22" s="143">
        <v>1121</v>
      </c>
      <c r="F22" s="145" t="s">
        <v>0</v>
      </c>
      <c r="G22" s="143" t="s">
        <v>28</v>
      </c>
      <c r="H22" s="143" t="s">
        <v>52</v>
      </c>
      <c r="I22" s="143" t="s">
        <v>3</v>
      </c>
      <c r="J22" s="145" t="s">
        <v>16</v>
      </c>
      <c r="K22" s="145">
        <v>14.03</v>
      </c>
      <c r="L22" s="145">
        <f t="shared" si="0"/>
        <v>233.05999999999997</v>
      </c>
      <c r="M22" s="145">
        <v>25</v>
      </c>
    </row>
    <row r="23" spans="1:13" x14ac:dyDescent="0.25">
      <c r="A23" s="145">
        <v>5308</v>
      </c>
      <c r="B23" s="144">
        <v>40913</v>
      </c>
      <c r="C23" s="146">
        <v>6235</v>
      </c>
      <c r="D23" s="143">
        <v>1129</v>
      </c>
      <c r="E23" s="143">
        <v>1159</v>
      </c>
      <c r="F23" s="145" t="s">
        <v>0</v>
      </c>
      <c r="G23" s="143" t="s">
        <v>28</v>
      </c>
      <c r="H23" s="143" t="s">
        <v>52</v>
      </c>
      <c r="I23" s="143" t="s">
        <v>3</v>
      </c>
      <c r="J23" s="145" t="s">
        <v>16</v>
      </c>
      <c r="K23" s="145">
        <v>12.59</v>
      </c>
      <c r="L23" s="145">
        <f t="shared" si="0"/>
        <v>245.64999999999998</v>
      </c>
      <c r="M23" s="145">
        <v>25</v>
      </c>
    </row>
    <row r="24" spans="1:13" x14ac:dyDescent="0.25">
      <c r="A24" s="145">
        <v>5309</v>
      </c>
      <c r="B24" s="144">
        <v>40913</v>
      </c>
      <c r="C24" s="146">
        <v>6423</v>
      </c>
      <c r="D24" s="143">
        <v>1152</v>
      </c>
      <c r="E24" s="143">
        <v>1212</v>
      </c>
      <c r="F24" s="145" t="s">
        <v>0</v>
      </c>
      <c r="G24" s="143" t="s">
        <v>48</v>
      </c>
      <c r="H24" s="143" t="s">
        <v>51</v>
      </c>
      <c r="I24" s="143" t="s">
        <v>2</v>
      </c>
      <c r="J24" s="145" t="s">
        <v>16</v>
      </c>
      <c r="K24" s="145">
        <v>12.5</v>
      </c>
      <c r="L24" s="145">
        <f t="shared" si="0"/>
        <v>258.14999999999998</v>
      </c>
      <c r="M24" s="145">
        <v>25</v>
      </c>
    </row>
    <row r="25" spans="1:13" x14ac:dyDescent="0.25">
      <c r="A25" s="145">
        <v>5310</v>
      </c>
      <c r="B25" s="144">
        <v>40913</v>
      </c>
      <c r="C25" s="146">
        <v>6424</v>
      </c>
      <c r="D25" s="143">
        <v>1251</v>
      </c>
      <c r="E25" s="143">
        <v>1310</v>
      </c>
      <c r="F25" s="145" t="s">
        <v>0</v>
      </c>
      <c r="G25" s="143" t="s">
        <v>48</v>
      </c>
      <c r="H25" s="143" t="s">
        <v>51</v>
      </c>
      <c r="I25" s="143" t="s">
        <v>2</v>
      </c>
      <c r="J25" s="145" t="s">
        <v>16</v>
      </c>
      <c r="K25" s="145">
        <v>12.35</v>
      </c>
      <c r="L25" s="145">
        <f t="shared" si="0"/>
        <v>270.5</v>
      </c>
      <c r="M25" s="145">
        <v>25</v>
      </c>
    </row>
    <row r="26" spans="1:13" x14ac:dyDescent="0.25">
      <c r="A26" s="145">
        <v>5311</v>
      </c>
      <c r="B26" s="144">
        <v>40913</v>
      </c>
      <c r="C26" s="146">
        <v>6425</v>
      </c>
      <c r="D26" s="143">
        <v>1414</v>
      </c>
      <c r="E26" s="143">
        <v>1430</v>
      </c>
      <c r="F26" s="145" t="s">
        <v>0</v>
      </c>
      <c r="G26" s="143" t="s">
        <v>48</v>
      </c>
      <c r="H26" s="143" t="s">
        <v>51</v>
      </c>
      <c r="I26" s="143" t="s">
        <v>2</v>
      </c>
      <c r="J26" s="145" t="s">
        <v>16</v>
      </c>
      <c r="K26" s="145">
        <v>11.37</v>
      </c>
      <c r="L26" s="145">
        <f t="shared" si="0"/>
        <v>281.87</v>
      </c>
      <c r="M26" s="145">
        <v>25</v>
      </c>
    </row>
    <row r="27" spans="1:13" x14ac:dyDescent="0.25">
      <c r="A27" s="145">
        <v>5312</v>
      </c>
      <c r="B27" s="144">
        <v>40913</v>
      </c>
      <c r="C27" s="146">
        <v>6611</v>
      </c>
      <c r="D27" s="143">
        <v>1417</v>
      </c>
      <c r="E27" s="143">
        <v>1437</v>
      </c>
      <c r="F27" s="145" t="s">
        <v>0</v>
      </c>
      <c r="G27" s="143" t="s">
        <v>23</v>
      </c>
      <c r="H27" s="143" t="s">
        <v>66</v>
      </c>
      <c r="I27" s="143" t="s">
        <v>38</v>
      </c>
      <c r="J27" s="145" t="s">
        <v>16</v>
      </c>
      <c r="K27" s="145">
        <v>12.14</v>
      </c>
      <c r="L27" s="145">
        <f t="shared" si="0"/>
        <v>294.01</v>
      </c>
      <c r="M27" s="145">
        <v>25</v>
      </c>
    </row>
    <row r="28" spans="1:13" x14ac:dyDescent="0.25">
      <c r="A28" s="145">
        <v>5313</v>
      </c>
      <c r="B28" s="144">
        <v>40913</v>
      </c>
      <c r="C28" s="146">
        <v>6610</v>
      </c>
      <c r="D28" s="143">
        <v>1440</v>
      </c>
      <c r="E28" s="143">
        <v>1500</v>
      </c>
      <c r="F28" s="145" t="s">
        <v>0</v>
      </c>
      <c r="G28" s="143" t="s">
        <v>23</v>
      </c>
      <c r="H28" s="143" t="s">
        <v>66</v>
      </c>
      <c r="I28" s="143" t="s">
        <v>35</v>
      </c>
      <c r="J28" s="145" t="s">
        <v>16</v>
      </c>
      <c r="K28" s="145">
        <v>13.3</v>
      </c>
      <c r="L28" s="145">
        <f t="shared" si="0"/>
        <v>307.31</v>
      </c>
      <c r="M28" s="145">
        <v>25</v>
      </c>
    </row>
    <row r="29" spans="1:13" x14ac:dyDescent="0.25">
      <c r="A29" s="145">
        <v>5314</v>
      </c>
      <c r="B29" s="144">
        <v>40913</v>
      </c>
      <c r="C29" s="146">
        <v>6426</v>
      </c>
      <c r="D29" s="143">
        <v>1516</v>
      </c>
      <c r="E29" s="143">
        <v>1536</v>
      </c>
      <c r="F29" s="145" t="s">
        <v>0</v>
      </c>
      <c r="G29" s="143" t="s">
        <v>48</v>
      </c>
      <c r="H29" s="143" t="s">
        <v>51</v>
      </c>
      <c r="I29" s="143" t="s">
        <v>2</v>
      </c>
      <c r="J29" s="145" t="s">
        <v>16</v>
      </c>
      <c r="K29" s="145">
        <v>12.98</v>
      </c>
      <c r="L29" s="145">
        <f t="shared" si="0"/>
        <v>320.29000000000002</v>
      </c>
      <c r="M29" s="145">
        <v>25</v>
      </c>
    </row>
    <row r="30" spans="1:13" x14ac:dyDescent="0.25">
      <c r="A30" s="145">
        <v>5328</v>
      </c>
      <c r="B30" s="144">
        <v>40914</v>
      </c>
      <c r="C30" s="146">
        <v>6428</v>
      </c>
      <c r="D30" s="143">
        <v>1005</v>
      </c>
      <c r="E30" s="143">
        <v>1025</v>
      </c>
      <c r="F30" s="145" t="s">
        <v>0</v>
      </c>
      <c r="G30" s="143" t="s">
        <v>48</v>
      </c>
      <c r="H30" s="143" t="s">
        <v>396</v>
      </c>
      <c r="I30" s="143" t="s">
        <v>2</v>
      </c>
      <c r="J30" s="145" t="s">
        <v>16</v>
      </c>
      <c r="K30" s="145">
        <v>12.27</v>
      </c>
      <c r="L30" s="145">
        <f t="shared" si="0"/>
        <v>332.56</v>
      </c>
      <c r="M30" s="145">
        <v>25</v>
      </c>
    </row>
    <row r="31" spans="1:13" x14ac:dyDescent="0.25">
      <c r="A31" s="145">
        <v>5329</v>
      </c>
      <c r="B31" s="144">
        <v>40914</v>
      </c>
      <c r="C31" s="146">
        <v>1559</v>
      </c>
      <c r="D31" s="143">
        <v>1238</v>
      </c>
      <c r="E31" s="143">
        <v>1300</v>
      </c>
      <c r="F31" s="145" t="s">
        <v>176</v>
      </c>
      <c r="G31" s="143" t="s">
        <v>182</v>
      </c>
      <c r="H31" s="143" t="s">
        <v>183</v>
      </c>
      <c r="I31" s="143" t="s">
        <v>368</v>
      </c>
      <c r="J31" s="145" t="s">
        <v>16</v>
      </c>
      <c r="K31" s="145">
        <v>8.2899999999999991</v>
      </c>
      <c r="L31" s="145">
        <f t="shared" si="0"/>
        <v>340.85</v>
      </c>
      <c r="M31" s="145">
        <v>25</v>
      </c>
    </row>
    <row r="32" spans="1:13" x14ac:dyDescent="0.25">
      <c r="A32" s="145">
        <v>5330</v>
      </c>
      <c r="B32" s="144">
        <v>6</v>
      </c>
      <c r="C32" s="146">
        <v>6429</v>
      </c>
      <c r="D32" s="143">
        <v>1228</v>
      </c>
      <c r="E32" s="143">
        <v>1248</v>
      </c>
      <c r="F32" s="145" t="s">
        <v>0</v>
      </c>
      <c r="G32" s="143" t="s">
        <v>48</v>
      </c>
      <c r="H32" s="143" t="s">
        <v>396</v>
      </c>
      <c r="I32" s="143" t="s">
        <v>2</v>
      </c>
      <c r="J32" s="145" t="s">
        <v>16</v>
      </c>
      <c r="K32" s="145">
        <v>12.11</v>
      </c>
      <c r="L32" s="145">
        <f t="shared" si="0"/>
        <v>352.96000000000004</v>
      </c>
      <c r="M32" s="145">
        <v>25</v>
      </c>
    </row>
    <row r="33" spans="1:13" x14ac:dyDescent="0.25">
      <c r="A33" s="145">
        <v>5331</v>
      </c>
      <c r="B33" s="144">
        <v>6</v>
      </c>
      <c r="C33" s="146" t="s">
        <v>400</v>
      </c>
      <c r="D33" s="143">
        <v>1308</v>
      </c>
      <c r="E33" s="143">
        <v>1322</v>
      </c>
      <c r="F33" s="145" t="s">
        <v>176</v>
      </c>
      <c r="G33" s="143" t="s">
        <v>182</v>
      </c>
      <c r="H33" s="143" t="s">
        <v>183</v>
      </c>
      <c r="I33" s="143" t="s">
        <v>179</v>
      </c>
      <c r="J33" s="145" t="s">
        <v>16</v>
      </c>
      <c r="K33" s="145">
        <v>9.8000000000000007</v>
      </c>
      <c r="L33" s="145">
        <f t="shared" si="0"/>
        <v>362.76000000000005</v>
      </c>
      <c r="M33" s="145">
        <v>25</v>
      </c>
    </row>
    <row r="34" spans="1:13" x14ac:dyDescent="0.25">
      <c r="A34" s="145">
        <v>5332</v>
      </c>
      <c r="B34" s="144">
        <v>6</v>
      </c>
      <c r="C34" s="146">
        <v>6430</v>
      </c>
      <c r="D34" s="143">
        <v>1332</v>
      </c>
      <c r="E34" s="143">
        <v>1352</v>
      </c>
      <c r="F34" s="145" t="s">
        <v>0</v>
      </c>
      <c r="G34" s="143" t="s">
        <v>48</v>
      </c>
      <c r="H34" s="143" t="s">
        <v>396</v>
      </c>
      <c r="I34" s="143" t="s">
        <v>2</v>
      </c>
      <c r="J34" s="145" t="s">
        <v>16</v>
      </c>
      <c r="K34" s="145">
        <v>11.55</v>
      </c>
      <c r="L34" s="145">
        <f t="shared" si="0"/>
        <v>374.31000000000006</v>
      </c>
      <c r="M34" s="145">
        <v>25</v>
      </c>
    </row>
    <row r="35" spans="1:13" x14ac:dyDescent="0.25">
      <c r="A35" s="145">
        <v>5334</v>
      </c>
      <c r="B35" s="144">
        <v>6</v>
      </c>
      <c r="C35" s="146">
        <v>6238</v>
      </c>
      <c r="D35" s="143">
        <v>1348</v>
      </c>
      <c r="E35" s="143">
        <v>1408</v>
      </c>
      <c r="F35" s="145" t="s">
        <v>0</v>
      </c>
      <c r="G35" s="143" t="s">
        <v>28</v>
      </c>
      <c r="H35" s="143" t="s">
        <v>392</v>
      </c>
      <c r="I35" s="143" t="s">
        <v>3</v>
      </c>
      <c r="J35" s="145" t="s">
        <v>16</v>
      </c>
      <c r="K35" s="145">
        <v>12.11</v>
      </c>
      <c r="L35" s="145">
        <f t="shared" si="0"/>
        <v>386.42000000000007</v>
      </c>
      <c r="M35" s="145">
        <v>25</v>
      </c>
    </row>
    <row r="36" spans="1:13" x14ac:dyDescent="0.25">
      <c r="A36" s="145">
        <v>5335</v>
      </c>
      <c r="B36" s="144">
        <v>6</v>
      </c>
      <c r="C36" s="146">
        <v>6239</v>
      </c>
      <c r="D36" s="143">
        <v>1413</v>
      </c>
      <c r="E36" s="143">
        <v>1433</v>
      </c>
      <c r="F36" s="145" t="s">
        <v>0</v>
      </c>
      <c r="G36" s="143" t="s">
        <v>28</v>
      </c>
      <c r="H36" s="143" t="s">
        <v>392</v>
      </c>
      <c r="I36" s="143" t="s">
        <v>3</v>
      </c>
      <c r="J36" s="145" t="s">
        <v>16</v>
      </c>
      <c r="K36" s="145">
        <v>10.69</v>
      </c>
      <c r="L36" s="145">
        <f t="shared" si="0"/>
        <v>397.11000000000007</v>
      </c>
      <c r="M36" s="145">
        <v>25</v>
      </c>
    </row>
    <row r="37" spans="1:13" x14ac:dyDescent="0.25">
      <c r="A37" s="145">
        <v>5336</v>
      </c>
      <c r="B37" s="144">
        <v>6</v>
      </c>
      <c r="C37" s="146">
        <v>6431</v>
      </c>
      <c r="D37" s="143">
        <v>1435</v>
      </c>
      <c r="E37" s="143">
        <v>1455</v>
      </c>
      <c r="F37" s="145" t="s">
        <v>0</v>
      </c>
      <c r="G37" s="143" t="s">
        <v>48</v>
      </c>
      <c r="H37" s="143" t="s">
        <v>396</v>
      </c>
      <c r="I37" s="143" t="s">
        <v>2</v>
      </c>
      <c r="J37" s="145" t="s">
        <v>16</v>
      </c>
      <c r="K37" s="145">
        <v>11.19</v>
      </c>
      <c r="L37" s="145">
        <f t="shared" si="0"/>
        <v>408.30000000000007</v>
      </c>
      <c r="M37" s="145">
        <v>25</v>
      </c>
    </row>
    <row r="38" spans="1:13" x14ac:dyDescent="0.25">
      <c r="A38" s="145">
        <v>5337</v>
      </c>
      <c r="B38" s="144">
        <v>6</v>
      </c>
      <c r="C38" s="146">
        <v>6432</v>
      </c>
      <c r="D38" s="143">
        <v>1553</v>
      </c>
      <c r="E38" s="143">
        <v>1613</v>
      </c>
      <c r="F38" s="145" t="s">
        <v>0</v>
      </c>
      <c r="G38" s="143" t="s">
        <v>48</v>
      </c>
      <c r="H38" s="143" t="s">
        <v>396</v>
      </c>
      <c r="I38" s="143" t="s">
        <v>2</v>
      </c>
      <c r="J38" s="145" t="s">
        <v>16</v>
      </c>
      <c r="K38" s="145">
        <v>11.67</v>
      </c>
      <c r="L38" s="145">
        <f t="shared" si="0"/>
        <v>419.97000000000008</v>
      </c>
      <c r="M38" s="145">
        <v>25</v>
      </c>
    </row>
    <row r="39" spans="1:13" x14ac:dyDescent="0.25">
      <c r="A39" s="145">
        <v>5338</v>
      </c>
      <c r="B39" s="144">
        <v>6</v>
      </c>
      <c r="C39" s="146">
        <v>6614</v>
      </c>
      <c r="D39" s="143">
        <v>1557</v>
      </c>
      <c r="E39" s="143">
        <v>1617</v>
      </c>
      <c r="F39" s="145" t="s">
        <v>0</v>
      </c>
      <c r="G39" s="143" t="s">
        <v>23</v>
      </c>
      <c r="H39" s="143" t="s">
        <v>66</v>
      </c>
      <c r="I39" s="143" t="s">
        <v>31</v>
      </c>
      <c r="J39" s="145" t="s">
        <v>16</v>
      </c>
      <c r="K39" s="145">
        <v>11.13</v>
      </c>
      <c r="L39" s="145">
        <f t="shared" si="0"/>
        <v>431.10000000000008</v>
      </c>
      <c r="M39" s="145">
        <v>25</v>
      </c>
    </row>
    <row r="40" spans="1:13" x14ac:dyDescent="0.25">
      <c r="A40" s="145">
        <v>5341</v>
      </c>
      <c r="B40" s="144">
        <v>7</v>
      </c>
      <c r="C40" s="146">
        <v>6240</v>
      </c>
      <c r="D40" s="143">
        <v>913</v>
      </c>
      <c r="E40" s="143">
        <v>933</v>
      </c>
      <c r="F40" s="145" t="s">
        <v>0</v>
      </c>
      <c r="G40" s="143" t="s">
        <v>28</v>
      </c>
      <c r="H40" s="143" t="s">
        <v>392</v>
      </c>
      <c r="I40" s="143" t="s">
        <v>3</v>
      </c>
      <c r="J40" s="145" t="s">
        <v>16</v>
      </c>
      <c r="K40" s="145">
        <v>11.67</v>
      </c>
      <c r="L40" s="145">
        <f t="shared" si="0"/>
        <v>442.7700000000001</v>
      </c>
      <c r="M40" s="145">
        <v>25</v>
      </c>
    </row>
    <row r="41" spans="1:13" x14ac:dyDescent="0.25">
      <c r="A41" s="145">
        <v>5342</v>
      </c>
      <c r="B41" s="144">
        <v>7</v>
      </c>
      <c r="C41" s="146">
        <v>6241</v>
      </c>
      <c r="D41" s="143">
        <v>937</v>
      </c>
      <c r="E41" s="143">
        <v>957</v>
      </c>
      <c r="F41" s="145" t="s">
        <v>0</v>
      </c>
      <c r="G41" s="143" t="s">
        <v>28</v>
      </c>
      <c r="H41" s="143" t="s">
        <v>392</v>
      </c>
      <c r="I41" s="143" t="s">
        <v>3</v>
      </c>
      <c r="J41" s="145" t="s">
        <v>16</v>
      </c>
      <c r="K41" s="145">
        <v>12.23</v>
      </c>
      <c r="L41" s="145">
        <f t="shared" si="0"/>
        <v>455.00000000000011</v>
      </c>
      <c r="M41" s="145">
        <v>25</v>
      </c>
    </row>
    <row r="42" spans="1:13" x14ac:dyDescent="0.25">
      <c r="A42" s="145">
        <v>5349</v>
      </c>
      <c r="B42" s="144">
        <v>9</v>
      </c>
      <c r="C42" s="146">
        <v>6438</v>
      </c>
      <c r="D42" s="143">
        <v>1321</v>
      </c>
      <c r="E42" s="143">
        <v>1345</v>
      </c>
      <c r="F42" s="145" t="s">
        <v>0</v>
      </c>
      <c r="G42" s="143" t="s">
        <v>48</v>
      </c>
      <c r="H42" s="143" t="s">
        <v>51</v>
      </c>
      <c r="I42" s="143" t="s">
        <v>42</v>
      </c>
      <c r="J42" s="145" t="s">
        <v>16</v>
      </c>
      <c r="K42" s="145">
        <v>5.66</v>
      </c>
      <c r="L42" s="145">
        <f t="shared" si="0"/>
        <v>460.66000000000014</v>
      </c>
      <c r="M42" s="145">
        <v>25</v>
      </c>
    </row>
    <row r="43" spans="1:13" x14ac:dyDescent="0.25">
      <c r="A43" s="145">
        <v>5350</v>
      </c>
      <c r="B43" s="144">
        <v>9</v>
      </c>
      <c r="C43" s="146">
        <v>6243</v>
      </c>
      <c r="D43" s="143">
        <v>1325</v>
      </c>
      <c r="E43" s="143">
        <v>1345</v>
      </c>
      <c r="F43" s="145" t="s">
        <v>0</v>
      </c>
      <c r="G43" s="143" t="s">
        <v>28</v>
      </c>
      <c r="H43" s="143" t="s">
        <v>392</v>
      </c>
      <c r="I43" s="143" t="s">
        <v>3</v>
      </c>
      <c r="J43" s="145" t="s">
        <v>16</v>
      </c>
      <c r="K43" s="145">
        <v>11.76</v>
      </c>
      <c r="L43" s="145">
        <f t="shared" si="0"/>
        <v>472.42000000000013</v>
      </c>
      <c r="M43" s="145">
        <v>25</v>
      </c>
    </row>
    <row r="44" spans="1:13" x14ac:dyDescent="0.25">
      <c r="A44" s="145">
        <v>5351</v>
      </c>
      <c r="B44" s="144">
        <v>9</v>
      </c>
      <c r="C44" s="146">
        <v>6242</v>
      </c>
      <c r="D44" s="143">
        <v>1350</v>
      </c>
      <c r="E44" s="143">
        <v>1410</v>
      </c>
      <c r="F44" s="145" t="s">
        <v>0</v>
      </c>
      <c r="G44" s="143" t="s">
        <v>28</v>
      </c>
      <c r="H44" s="143" t="s">
        <v>392</v>
      </c>
      <c r="I44" s="143" t="s">
        <v>3</v>
      </c>
      <c r="J44" s="145" t="s">
        <v>16</v>
      </c>
      <c r="K44" s="145">
        <v>12.71</v>
      </c>
      <c r="L44" s="145">
        <f t="shared" si="0"/>
        <v>485.13000000000011</v>
      </c>
      <c r="M44" s="145">
        <v>25</v>
      </c>
    </row>
    <row r="45" spans="1:13" x14ac:dyDescent="0.25">
      <c r="A45" s="145">
        <v>5352</v>
      </c>
      <c r="B45" s="144">
        <v>9</v>
      </c>
      <c r="C45" s="146">
        <v>6436</v>
      </c>
      <c r="D45" s="143">
        <v>1457</v>
      </c>
      <c r="E45" s="143">
        <v>1517</v>
      </c>
      <c r="F45" s="145" t="s">
        <v>0</v>
      </c>
      <c r="G45" s="143" t="s">
        <v>48</v>
      </c>
      <c r="H45" s="143" t="s">
        <v>51</v>
      </c>
      <c r="I45" s="143" t="s">
        <v>2</v>
      </c>
      <c r="J45" s="145" t="s">
        <v>16</v>
      </c>
      <c r="K45" s="145">
        <v>11.35</v>
      </c>
      <c r="L45" s="145">
        <f t="shared" si="0"/>
        <v>496.48000000000013</v>
      </c>
      <c r="M45" s="145">
        <v>25</v>
      </c>
    </row>
    <row r="46" spans="1:13" x14ac:dyDescent="0.25">
      <c r="A46" s="145">
        <v>5353</v>
      </c>
      <c r="B46" s="144">
        <v>9</v>
      </c>
      <c r="C46" s="146">
        <v>6437</v>
      </c>
      <c r="D46" s="143">
        <v>1600</v>
      </c>
      <c r="E46" s="143">
        <v>1620</v>
      </c>
      <c r="F46" s="145" t="s">
        <v>0</v>
      </c>
      <c r="G46" s="143" t="s">
        <v>48</v>
      </c>
      <c r="H46" s="143" t="s">
        <v>51</v>
      </c>
      <c r="I46" s="143" t="s">
        <v>2</v>
      </c>
      <c r="J46" s="145" t="s">
        <v>16</v>
      </c>
      <c r="K46" s="145">
        <v>12.89</v>
      </c>
      <c r="L46" s="145">
        <f t="shared" si="0"/>
        <v>509.37000000000012</v>
      </c>
      <c r="M46" s="145">
        <v>25</v>
      </c>
    </row>
    <row r="47" spans="1:13" x14ac:dyDescent="0.25">
      <c r="A47" s="145">
        <v>5354</v>
      </c>
      <c r="B47" s="144">
        <v>9</v>
      </c>
      <c r="C47" s="146">
        <v>6620</v>
      </c>
      <c r="D47" s="143">
        <v>1758</v>
      </c>
      <c r="E47" s="143">
        <v>1818</v>
      </c>
      <c r="F47" s="145" t="s">
        <v>0</v>
      </c>
      <c r="G47" s="143" t="s">
        <v>23</v>
      </c>
      <c r="H47" s="143" t="s">
        <v>66</v>
      </c>
      <c r="I47" s="143" t="s">
        <v>116</v>
      </c>
      <c r="J47" s="145" t="s">
        <v>16</v>
      </c>
      <c r="K47" s="145">
        <v>8.82</v>
      </c>
      <c r="L47" s="145">
        <f t="shared" si="0"/>
        <v>518.19000000000017</v>
      </c>
      <c r="M47" s="145">
        <v>25</v>
      </c>
    </row>
    <row r="48" spans="1:13" x14ac:dyDescent="0.25">
      <c r="A48" s="145">
        <v>5355</v>
      </c>
      <c r="B48" s="144">
        <v>9</v>
      </c>
      <c r="C48" s="146">
        <v>6619</v>
      </c>
      <c r="D48" s="143">
        <v>1859</v>
      </c>
      <c r="E48" s="143">
        <v>1919</v>
      </c>
      <c r="F48" s="145" t="s">
        <v>0</v>
      </c>
      <c r="G48" s="143" t="s">
        <v>23</v>
      </c>
      <c r="H48" s="143" t="s">
        <v>66</v>
      </c>
      <c r="I48" s="143" t="s">
        <v>35</v>
      </c>
      <c r="J48" s="145" t="s">
        <v>16</v>
      </c>
      <c r="K48" s="145">
        <v>9.6</v>
      </c>
      <c r="L48" s="145">
        <f t="shared" si="0"/>
        <v>527.79000000000019</v>
      </c>
      <c r="M48" s="145">
        <v>25</v>
      </c>
    </row>
    <row r="49" spans="1:13" x14ac:dyDescent="0.25">
      <c r="A49" s="145">
        <v>5356</v>
      </c>
      <c r="B49" s="144">
        <v>9</v>
      </c>
      <c r="C49" s="146">
        <v>6245</v>
      </c>
      <c r="D49" s="143">
        <v>1930</v>
      </c>
      <c r="E49" s="143">
        <v>1950</v>
      </c>
      <c r="F49" s="145" t="s">
        <v>0</v>
      </c>
      <c r="G49" s="143" t="s">
        <v>28</v>
      </c>
      <c r="H49" s="143" t="s">
        <v>392</v>
      </c>
      <c r="I49" s="143" t="s">
        <v>3</v>
      </c>
      <c r="J49" s="145" t="s">
        <v>16</v>
      </c>
      <c r="K49" s="145">
        <v>12.6</v>
      </c>
      <c r="L49" s="145">
        <f t="shared" si="0"/>
        <v>540.39000000000021</v>
      </c>
      <c r="M49" s="145">
        <v>25</v>
      </c>
    </row>
    <row r="50" spans="1:13" x14ac:dyDescent="0.25">
      <c r="A50" s="145">
        <v>5357</v>
      </c>
      <c r="B50" s="144">
        <v>9</v>
      </c>
      <c r="C50" s="146">
        <v>6244</v>
      </c>
      <c r="D50" s="143">
        <v>1949</v>
      </c>
      <c r="E50" s="143">
        <v>2009</v>
      </c>
      <c r="F50" s="145" t="s">
        <v>0</v>
      </c>
      <c r="G50" s="143" t="s">
        <v>28</v>
      </c>
      <c r="H50" s="143" t="s">
        <v>392</v>
      </c>
      <c r="I50" s="143" t="s">
        <v>39</v>
      </c>
      <c r="J50" s="145" t="s">
        <v>16</v>
      </c>
      <c r="K50" s="145">
        <v>9.4</v>
      </c>
      <c r="L50" s="145">
        <f t="shared" si="0"/>
        <v>549.79000000000019</v>
      </c>
      <c r="M50" s="145">
        <v>25</v>
      </c>
    </row>
    <row r="51" spans="1:13" x14ac:dyDescent="0.25">
      <c r="A51" s="145">
        <v>5361</v>
      </c>
      <c r="B51" s="144">
        <v>40918</v>
      </c>
      <c r="C51" s="146">
        <v>6438</v>
      </c>
      <c r="D51" s="143">
        <v>1213</v>
      </c>
      <c r="E51" s="143">
        <v>1230</v>
      </c>
      <c r="F51" s="145" t="s">
        <v>0</v>
      </c>
      <c r="G51" s="143" t="s">
        <v>48</v>
      </c>
      <c r="H51" s="143" t="s">
        <v>392</v>
      </c>
      <c r="I51" s="143" t="s">
        <v>2</v>
      </c>
      <c r="J51" s="145" t="s">
        <v>16</v>
      </c>
      <c r="K51" s="145">
        <v>10.87</v>
      </c>
      <c r="L51" s="145">
        <f t="shared" si="0"/>
        <v>560.6600000000002</v>
      </c>
      <c r="M51" s="145">
        <v>25</v>
      </c>
    </row>
    <row r="52" spans="1:13" x14ac:dyDescent="0.25">
      <c r="A52" s="145">
        <v>5362</v>
      </c>
      <c r="B52" s="144">
        <v>10</v>
      </c>
      <c r="C52" s="146">
        <v>6621</v>
      </c>
      <c r="D52" s="143">
        <v>1444</v>
      </c>
      <c r="E52" s="143">
        <v>1405</v>
      </c>
      <c r="F52" s="145" t="s">
        <v>0</v>
      </c>
      <c r="G52" s="143" t="s">
        <v>23</v>
      </c>
      <c r="H52" s="143" t="s">
        <v>66</v>
      </c>
      <c r="I52" s="143" t="s">
        <v>31</v>
      </c>
      <c r="J52" s="145" t="s">
        <v>16</v>
      </c>
      <c r="K52" s="145">
        <v>12.39</v>
      </c>
      <c r="L52" s="145">
        <f t="shared" si="0"/>
        <v>573.05000000000018</v>
      </c>
      <c r="M52" s="145">
        <v>25</v>
      </c>
    </row>
    <row r="53" spans="1:13" x14ac:dyDescent="0.25">
      <c r="A53" s="145">
        <v>5363</v>
      </c>
      <c r="B53" s="144">
        <v>10</v>
      </c>
      <c r="C53" s="146">
        <v>6439</v>
      </c>
      <c r="D53" s="143">
        <v>1359</v>
      </c>
      <c r="E53" s="143">
        <v>1415</v>
      </c>
      <c r="F53" s="145" t="s">
        <v>0</v>
      </c>
      <c r="G53" s="143" t="s">
        <v>48</v>
      </c>
      <c r="H53" s="143" t="s">
        <v>51</v>
      </c>
      <c r="I53" s="143" t="s">
        <v>2</v>
      </c>
      <c r="J53" s="145" t="s">
        <v>16</v>
      </c>
      <c r="K53" s="145">
        <v>11.36</v>
      </c>
      <c r="L53" s="145">
        <f t="shared" si="0"/>
        <v>584.4100000000002</v>
      </c>
      <c r="M53" s="145">
        <v>25</v>
      </c>
    </row>
    <row r="54" spans="1:13" x14ac:dyDescent="0.25">
      <c r="A54" s="145">
        <v>5364</v>
      </c>
      <c r="B54" s="144">
        <v>10</v>
      </c>
      <c r="C54" s="146">
        <v>6247</v>
      </c>
      <c r="D54" s="143">
        <v>1404</v>
      </c>
      <c r="E54" s="143">
        <v>1420</v>
      </c>
      <c r="F54" s="145" t="s">
        <v>0</v>
      </c>
      <c r="G54" s="143" t="s">
        <v>28</v>
      </c>
      <c r="H54" s="143" t="s">
        <v>392</v>
      </c>
      <c r="I54" s="143" t="s">
        <v>3</v>
      </c>
      <c r="J54" s="145" t="s">
        <v>16</v>
      </c>
      <c r="K54" s="145">
        <v>12.49</v>
      </c>
      <c r="L54" s="145">
        <f t="shared" si="0"/>
        <v>596.9000000000002</v>
      </c>
      <c r="M54" s="145">
        <v>25</v>
      </c>
    </row>
    <row r="55" spans="1:13" x14ac:dyDescent="0.25">
      <c r="A55" s="145">
        <v>5365</v>
      </c>
      <c r="B55" s="144">
        <v>10</v>
      </c>
      <c r="C55" s="146">
        <v>6246</v>
      </c>
      <c r="D55" s="143">
        <v>1423</v>
      </c>
      <c r="E55" s="143">
        <v>1445</v>
      </c>
      <c r="F55" s="145" t="s">
        <v>0</v>
      </c>
      <c r="G55" s="143" t="s">
        <v>28</v>
      </c>
      <c r="H55" s="143" t="s">
        <v>392</v>
      </c>
      <c r="I55" s="143" t="s">
        <v>3</v>
      </c>
      <c r="J55" s="145" t="s">
        <v>16</v>
      </c>
      <c r="K55" s="145">
        <v>10.210000000000001</v>
      </c>
      <c r="L55" s="145">
        <f t="shared" si="0"/>
        <v>607.11000000000024</v>
      </c>
      <c r="M55" s="145">
        <v>25</v>
      </c>
    </row>
    <row r="56" spans="1:13" x14ac:dyDescent="0.25">
      <c r="A56" s="145">
        <v>5366</v>
      </c>
      <c r="B56" s="144">
        <v>10</v>
      </c>
      <c r="C56" s="146">
        <v>6440</v>
      </c>
      <c r="D56" s="143">
        <v>1455</v>
      </c>
      <c r="E56" s="143">
        <v>1510</v>
      </c>
      <c r="F56" s="145" t="s">
        <v>0</v>
      </c>
      <c r="G56" s="143" t="s">
        <v>48</v>
      </c>
      <c r="H56" s="143" t="s">
        <v>51</v>
      </c>
      <c r="I56" s="143" t="s">
        <v>2</v>
      </c>
      <c r="J56" s="145" t="s">
        <v>16</v>
      </c>
      <c r="K56" s="145">
        <v>10.57</v>
      </c>
      <c r="L56" s="145">
        <f t="shared" si="0"/>
        <v>617.68000000000029</v>
      </c>
      <c r="M56" s="145">
        <v>25</v>
      </c>
    </row>
    <row r="57" spans="1:13" x14ac:dyDescent="0.25">
      <c r="A57" s="145">
        <v>5368</v>
      </c>
      <c r="B57" s="144">
        <v>10</v>
      </c>
      <c r="C57" s="146">
        <v>6249</v>
      </c>
      <c r="D57" s="143">
        <v>1557</v>
      </c>
      <c r="E57" s="143">
        <v>1612</v>
      </c>
      <c r="F57" s="145" t="s">
        <v>0</v>
      </c>
      <c r="G57" s="143" t="s">
        <v>28</v>
      </c>
      <c r="H57" s="143" t="s">
        <v>392</v>
      </c>
      <c r="I57" s="143" t="s">
        <v>2</v>
      </c>
      <c r="J57" s="145" t="s">
        <v>16</v>
      </c>
      <c r="K57" s="145">
        <v>11.55</v>
      </c>
      <c r="L57" s="145">
        <f t="shared" si="0"/>
        <v>629.23000000000025</v>
      </c>
      <c r="M57" s="145">
        <v>25</v>
      </c>
    </row>
    <row r="58" spans="1:13" x14ac:dyDescent="0.25">
      <c r="A58" s="145">
        <v>5369</v>
      </c>
      <c r="B58" s="144">
        <v>10</v>
      </c>
      <c r="C58" s="146">
        <v>6248</v>
      </c>
      <c r="D58" s="143">
        <v>1610</v>
      </c>
      <c r="E58" s="143">
        <v>1630</v>
      </c>
      <c r="F58" s="145" t="s">
        <v>0</v>
      </c>
      <c r="G58" s="143" t="s">
        <v>28</v>
      </c>
      <c r="H58" s="143" t="s">
        <v>392</v>
      </c>
      <c r="I58" s="143" t="s">
        <v>2</v>
      </c>
      <c r="J58" s="145" t="s">
        <v>16</v>
      </c>
      <c r="K58" s="145">
        <v>10.67</v>
      </c>
      <c r="L58" s="145">
        <f t="shared" si="0"/>
        <v>639.9000000000002</v>
      </c>
      <c r="M58" s="145">
        <v>25</v>
      </c>
    </row>
    <row r="59" spans="1:13" x14ac:dyDescent="0.25">
      <c r="A59" s="145">
        <v>5370</v>
      </c>
      <c r="B59" s="144">
        <v>10</v>
      </c>
      <c r="C59" s="146">
        <v>6250</v>
      </c>
      <c r="D59" s="143">
        <v>1833</v>
      </c>
      <c r="E59" s="143">
        <v>1853</v>
      </c>
      <c r="F59" s="145" t="s">
        <v>0</v>
      </c>
      <c r="G59" s="143" t="s">
        <v>28</v>
      </c>
      <c r="H59" s="143" t="s">
        <v>392</v>
      </c>
      <c r="I59" s="143" t="s">
        <v>115</v>
      </c>
      <c r="J59" s="145" t="s">
        <v>16</v>
      </c>
      <c r="K59" s="145">
        <v>4.8899999999999997</v>
      </c>
      <c r="L59" s="145">
        <f t="shared" si="0"/>
        <v>644.79000000000019</v>
      </c>
      <c r="M59" s="145">
        <v>25</v>
      </c>
    </row>
    <row r="60" spans="1:13" x14ac:dyDescent="0.25">
      <c r="A60" s="145">
        <v>5371</v>
      </c>
      <c r="B60" s="144">
        <v>10</v>
      </c>
      <c r="C60" s="146">
        <v>6623</v>
      </c>
      <c r="D60" s="143">
        <v>1945</v>
      </c>
      <c r="E60" s="143">
        <v>2005</v>
      </c>
      <c r="F60" s="145" t="s">
        <v>0</v>
      </c>
      <c r="G60" s="143" t="s">
        <v>23</v>
      </c>
      <c r="H60" s="143" t="s">
        <v>66</v>
      </c>
      <c r="I60" s="143" t="s">
        <v>31</v>
      </c>
      <c r="J60" s="145" t="s">
        <v>16</v>
      </c>
      <c r="K60" s="145">
        <v>7.61</v>
      </c>
      <c r="L60" s="145">
        <f t="shared" si="0"/>
        <v>652.4000000000002</v>
      </c>
      <c r="M60" s="145">
        <v>25</v>
      </c>
    </row>
    <row r="61" spans="1:13" x14ac:dyDescent="0.25">
      <c r="A61" s="145">
        <v>5372</v>
      </c>
      <c r="B61" s="144">
        <v>10</v>
      </c>
      <c r="C61" s="146">
        <v>6622</v>
      </c>
      <c r="D61" s="143">
        <v>2010</v>
      </c>
      <c r="E61" s="143">
        <v>2030</v>
      </c>
      <c r="F61" s="145" t="s">
        <v>0</v>
      </c>
      <c r="G61" s="143" t="s">
        <v>23</v>
      </c>
      <c r="H61" s="143" t="s">
        <v>66</v>
      </c>
      <c r="I61" s="143" t="s">
        <v>38</v>
      </c>
      <c r="J61" s="145" t="s">
        <v>16</v>
      </c>
      <c r="K61" s="145">
        <v>6.82</v>
      </c>
      <c r="L61" s="145">
        <f t="shared" si="0"/>
        <v>659.22000000000025</v>
      </c>
      <c r="M61" s="145">
        <v>25</v>
      </c>
    </row>
    <row r="62" spans="1:13" x14ac:dyDescent="0.25">
      <c r="A62" s="145">
        <v>5374</v>
      </c>
      <c r="B62" s="144">
        <v>11</v>
      </c>
      <c r="C62" s="146">
        <v>6442</v>
      </c>
      <c r="D62" s="143">
        <v>1107</v>
      </c>
      <c r="E62" s="143">
        <v>1125</v>
      </c>
      <c r="F62" s="145" t="s">
        <v>0</v>
      </c>
      <c r="G62" s="143" t="s">
        <v>48</v>
      </c>
      <c r="H62" s="143" t="s">
        <v>51</v>
      </c>
      <c r="I62" s="143" t="s">
        <v>2</v>
      </c>
      <c r="J62" s="145" t="s">
        <v>16</v>
      </c>
      <c r="K62" s="145">
        <v>9.9</v>
      </c>
      <c r="L62" s="145">
        <f t="shared" si="0"/>
        <v>669.12000000000023</v>
      </c>
      <c r="M62" s="145">
        <v>25</v>
      </c>
    </row>
    <row r="63" spans="1:13" x14ac:dyDescent="0.25">
      <c r="A63" s="145">
        <v>5375</v>
      </c>
      <c r="B63" s="144">
        <v>11</v>
      </c>
      <c r="C63" s="146">
        <v>6443</v>
      </c>
      <c r="D63" s="143">
        <v>1215</v>
      </c>
      <c r="E63" s="143">
        <v>1230</v>
      </c>
      <c r="F63" s="145" t="s">
        <v>0</v>
      </c>
      <c r="G63" s="143" t="s">
        <v>48</v>
      </c>
      <c r="H63" s="143" t="s">
        <v>51</v>
      </c>
      <c r="I63" s="143" t="s">
        <v>2</v>
      </c>
      <c r="J63" s="145" t="s">
        <v>16</v>
      </c>
      <c r="K63" s="145">
        <v>8.61</v>
      </c>
      <c r="L63" s="145">
        <f t="shared" si="0"/>
        <v>677.73000000000025</v>
      </c>
      <c r="M63" s="145">
        <v>25</v>
      </c>
    </row>
    <row r="64" spans="1:13" x14ac:dyDescent="0.25">
      <c r="A64" s="145">
        <v>5376</v>
      </c>
      <c r="B64" s="144">
        <v>11</v>
      </c>
      <c r="C64" s="146">
        <v>6751</v>
      </c>
      <c r="D64" s="143">
        <v>1250</v>
      </c>
      <c r="E64" s="143">
        <v>1310</v>
      </c>
      <c r="F64" s="145" t="s">
        <v>0</v>
      </c>
      <c r="G64" s="143" t="s">
        <v>28</v>
      </c>
      <c r="H64" s="143" t="s">
        <v>392</v>
      </c>
      <c r="I64" s="143" t="s">
        <v>3</v>
      </c>
      <c r="J64" s="145" t="s">
        <v>16</v>
      </c>
      <c r="K64" s="145">
        <v>11.71</v>
      </c>
      <c r="L64" s="145">
        <f t="shared" si="0"/>
        <v>689.44000000000028</v>
      </c>
      <c r="M64" s="145">
        <v>25</v>
      </c>
    </row>
    <row r="65" spans="1:13" x14ac:dyDescent="0.25">
      <c r="A65" s="145">
        <v>5377</v>
      </c>
      <c r="B65" s="144">
        <v>11</v>
      </c>
      <c r="C65" s="146">
        <v>6752</v>
      </c>
      <c r="D65" s="143">
        <v>1314</v>
      </c>
      <c r="E65" s="143">
        <v>1330</v>
      </c>
      <c r="F65" s="145" t="s">
        <v>0</v>
      </c>
      <c r="G65" s="143" t="s">
        <v>28</v>
      </c>
      <c r="H65" s="143" t="s">
        <v>392</v>
      </c>
      <c r="I65" s="143" t="s">
        <v>3</v>
      </c>
      <c r="J65" s="145" t="s">
        <v>16</v>
      </c>
      <c r="K65" s="145">
        <v>9.64</v>
      </c>
      <c r="L65" s="145">
        <f t="shared" si="0"/>
        <v>699.08000000000027</v>
      </c>
      <c r="M65" s="145">
        <v>25</v>
      </c>
    </row>
    <row r="66" spans="1:13" x14ac:dyDescent="0.25">
      <c r="A66" s="145">
        <v>5381</v>
      </c>
      <c r="B66" s="144">
        <v>11</v>
      </c>
      <c r="C66" s="146">
        <v>6625</v>
      </c>
      <c r="D66" s="143">
        <v>1544</v>
      </c>
      <c r="E66" s="143">
        <v>1554</v>
      </c>
      <c r="F66" s="145" t="s">
        <v>0</v>
      </c>
      <c r="G66" s="143" t="s">
        <v>23</v>
      </c>
      <c r="H66" s="143" t="s">
        <v>66</v>
      </c>
      <c r="I66" s="143" t="s">
        <v>37</v>
      </c>
      <c r="J66" s="145" t="s">
        <v>16</v>
      </c>
      <c r="K66" s="145">
        <v>12.15</v>
      </c>
      <c r="L66" s="145">
        <f t="shared" si="0"/>
        <v>711.23000000000025</v>
      </c>
      <c r="M66" s="145">
        <v>25</v>
      </c>
    </row>
    <row r="67" spans="1:13" x14ac:dyDescent="0.25">
      <c r="A67" s="145">
        <v>5382</v>
      </c>
      <c r="B67" s="144">
        <v>11</v>
      </c>
      <c r="C67" s="146">
        <v>6624</v>
      </c>
      <c r="D67" s="143">
        <v>1554</v>
      </c>
      <c r="E67" s="143">
        <v>1615</v>
      </c>
      <c r="F67" s="145" t="s">
        <v>0</v>
      </c>
      <c r="G67" s="143" t="s">
        <v>23</v>
      </c>
      <c r="H67" s="143" t="s">
        <v>66</v>
      </c>
      <c r="I67" s="143" t="s">
        <v>39</v>
      </c>
      <c r="J67" s="145" t="s">
        <v>16</v>
      </c>
      <c r="K67" s="145">
        <v>10.81</v>
      </c>
      <c r="L67" s="145">
        <f t="shared" si="0"/>
        <v>722.04000000000019</v>
      </c>
      <c r="M67" s="145">
        <v>25</v>
      </c>
    </row>
    <row r="68" spans="1:13" x14ac:dyDescent="0.25">
      <c r="A68" s="145">
        <v>5383</v>
      </c>
      <c r="B68" s="144">
        <v>11</v>
      </c>
      <c r="C68" s="146">
        <v>6444</v>
      </c>
      <c r="D68" s="143">
        <v>1556</v>
      </c>
      <c r="E68" s="143">
        <v>1615</v>
      </c>
      <c r="F68" s="145" t="s">
        <v>0</v>
      </c>
      <c r="G68" s="143" t="s">
        <v>48</v>
      </c>
      <c r="H68" s="143" t="s">
        <v>51</v>
      </c>
      <c r="I68" s="143" t="s">
        <v>2</v>
      </c>
      <c r="J68" s="145" t="s">
        <v>16</v>
      </c>
      <c r="K68" s="145">
        <v>11.45</v>
      </c>
      <c r="L68" s="145">
        <f t="shared" ref="L68:L131" si="1">SUM(L67+K68)</f>
        <v>733.49000000000024</v>
      </c>
      <c r="M68" s="145">
        <v>25</v>
      </c>
    </row>
    <row r="69" spans="1:13" x14ac:dyDescent="0.25">
      <c r="A69" s="145">
        <v>5384</v>
      </c>
      <c r="B69" s="144">
        <v>11</v>
      </c>
      <c r="C69" s="146">
        <v>6445</v>
      </c>
      <c r="D69" s="143">
        <v>1710</v>
      </c>
      <c r="E69" s="143">
        <v>1730</v>
      </c>
      <c r="F69" s="145" t="s">
        <v>0</v>
      </c>
      <c r="G69" s="143" t="s">
        <v>48</v>
      </c>
      <c r="H69" s="143" t="s">
        <v>51</v>
      </c>
      <c r="I69" s="143" t="s">
        <v>2</v>
      </c>
      <c r="J69" s="145" t="s">
        <v>16</v>
      </c>
      <c r="K69" s="145">
        <v>12.41</v>
      </c>
      <c r="L69" s="145">
        <f t="shared" si="1"/>
        <v>745.9000000000002</v>
      </c>
      <c r="M69" s="145">
        <v>25</v>
      </c>
    </row>
    <row r="70" spans="1:13" x14ac:dyDescent="0.25">
      <c r="A70" s="145">
        <v>5385</v>
      </c>
      <c r="B70" s="144">
        <v>11</v>
      </c>
      <c r="C70" s="146">
        <v>6753</v>
      </c>
      <c r="D70" s="143">
        <v>1753</v>
      </c>
      <c r="E70" s="143">
        <v>1813</v>
      </c>
      <c r="F70" s="145" t="s">
        <v>0</v>
      </c>
      <c r="G70" s="143" t="s">
        <v>28</v>
      </c>
      <c r="H70" s="143" t="s">
        <v>392</v>
      </c>
      <c r="I70" s="143" t="s">
        <v>31</v>
      </c>
      <c r="J70" s="145" t="s">
        <v>16</v>
      </c>
      <c r="K70" s="145">
        <v>9.14</v>
      </c>
      <c r="L70" s="145">
        <f t="shared" si="1"/>
        <v>755.04000000000019</v>
      </c>
      <c r="M70" s="145">
        <v>25</v>
      </c>
    </row>
    <row r="71" spans="1:13" x14ac:dyDescent="0.25">
      <c r="A71" s="145">
        <v>5386</v>
      </c>
      <c r="B71" s="144">
        <v>11</v>
      </c>
      <c r="C71" s="146">
        <v>6705</v>
      </c>
      <c r="D71" s="143">
        <v>1757</v>
      </c>
      <c r="E71" s="143">
        <v>1815</v>
      </c>
      <c r="F71" s="145" t="s">
        <v>0</v>
      </c>
      <c r="G71" s="143" t="s">
        <v>1</v>
      </c>
      <c r="H71" s="143" t="s">
        <v>52</v>
      </c>
      <c r="I71" s="143" t="s">
        <v>39</v>
      </c>
      <c r="J71" s="145" t="s">
        <v>16</v>
      </c>
      <c r="K71" s="145">
        <v>12.97</v>
      </c>
      <c r="L71" s="145">
        <f t="shared" si="1"/>
        <v>768.01000000000022</v>
      </c>
      <c r="M71" s="145">
        <v>25</v>
      </c>
    </row>
    <row r="72" spans="1:13" x14ac:dyDescent="0.25">
      <c r="A72" s="145">
        <v>5387</v>
      </c>
      <c r="B72" s="144">
        <v>11</v>
      </c>
      <c r="C72" s="146">
        <v>6446</v>
      </c>
      <c r="D72" s="143">
        <v>1811</v>
      </c>
      <c r="E72" s="143">
        <v>1825</v>
      </c>
      <c r="F72" s="145" t="s">
        <v>0</v>
      </c>
      <c r="G72" s="143" t="s">
        <v>48</v>
      </c>
      <c r="H72" s="143" t="s">
        <v>51</v>
      </c>
      <c r="I72" s="143" t="s">
        <v>2</v>
      </c>
      <c r="J72" s="145" t="s">
        <v>16</v>
      </c>
      <c r="K72" s="145">
        <v>12.35</v>
      </c>
      <c r="L72" s="145">
        <f t="shared" si="1"/>
        <v>780.36000000000024</v>
      </c>
      <c r="M72" s="145">
        <v>25</v>
      </c>
    </row>
    <row r="73" spans="1:13" x14ac:dyDescent="0.25">
      <c r="A73" s="145">
        <v>5388</v>
      </c>
      <c r="B73" s="144">
        <v>11</v>
      </c>
      <c r="C73" s="146">
        <v>6754</v>
      </c>
      <c r="D73" s="143">
        <v>1816</v>
      </c>
      <c r="E73" s="143">
        <v>1836</v>
      </c>
      <c r="F73" s="145" t="s">
        <v>0</v>
      </c>
      <c r="G73" s="143" t="s">
        <v>28</v>
      </c>
      <c r="H73" s="143" t="s">
        <v>392</v>
      </c>
      <c r="I73" s="143" t="s">
        <v>31</v>
      </c>
      <c r="J73" s="145" t="s">
        <v>16</v>
      </c>
      <c r="K73" s="145">
        <v>10.57</v>
      </c>
      <c r="L73" s="145">
        <f t="shared" si="1"/>
        <v>790.93000000000029</v>
      </c>
      <c r="M73" s="145">
        <v>25</v>
      </c>
    </row>
    <row r="74" spans="1:13" x14ac:dyDescent="0.25">
      <c r="A74" s="145">
        <v>5393</v>
      </c>
      <c r="B74" s="144">
        <v>12</v>
      </c>
      <c r="C74" s="146">
        <v>6447</v>
      </c>
      <c r="D74" s="143">
        <v>1110</v>
      </c>
      <c r="E74" s="143">
        <v>1130</v>
      </c>
      <c r="F74" s="145" t="s">
        <v>0</v>
      </c>
      <c r="G74" s="143" t="s">
        <v>48</v>
      </c>
      <c r="H74" s="143" t="s">
        <v>51</v>
      </c>
      <c r="I74" s="143" t="s">
        <v>2</v>
      </c>
      <c r="J74" s="145" t="s">
        <v>16</v>
      </c>
      <c r="K74" s="145">
        <v>11.72</v>
      </c>
      <c r="L74" s="145">
        <f t="shared" si="1"/>
        <v>802.65000000000032</v>
      </c>
      <c r="M74" s="145">
        <v>25</v>
      </c>
    </row>
    <row r="75" spans="1:13" x14ac:dyDescent="0.25">
      <c r="A75" s="145">
        <v>5394</v>
      </c>
      <c r="B75" s="144">
        <v>12</v>
      </c>
      <c r="C75" s="146">
        <v>6755</v>
      </c>
      <c r="D75" s="143">
        <v>1114</v>
      </c>
      <c r="E75" s="143">
        <v>1134</v>
      </c>
      <c r="F75" s="145" t="s">
        <v>0</v>
      </c>
      <c r="G75" s="143" t="s">
        <v>28</v>
      </c>
      <c r="H75" s="143" t="s">
        <v>392</v>
      </c>
      <c r="I75" s="143" t="s">
        <v>3</v>
      </c>
      <c r="J75" s="145" t="s">
        <v>16</v>
      </c>
      <c r="K75" s="145">
        <v>12.17</v>
      </c>
      <c r="L75" s="145">
        <f t="shared" si="1"/>
        <v>814.82000000000028</v>
      </c>
      <c r="M75" s="145">
        <v>25</v>
      </c>
    </row>
    <row r="76" spans="1:13" x14ac:dyDescent="0.25">
      <c r="A76" s="145">
        <v>5395</v>
      </c>
      <c r="B76" s="144">
        <v>12</v>
      </c>
      <c r="C76" s="146">
        <v>6756</v>
      </c>
      <c r="D76" s="143">
        <v>1137</v>
      </c>
      <c r="E76" s="143">
        <v>1157</v>
      </c>
      <c r="F76" s="145" t="s">
        <v>0</v>
      </c>
      <c r="G76" s="143" t="s">
        <v>28</v>
      </c>
      <c r="H76" s="143" t="s">
        <v>392</v>
      </c>
      <c r="I76" s="143" t="s">
        <v>3</v>
      </c>
      <c r="J76" s="145" t="s">
        <v>16</v>
      </c>
      <c r="K76" s="145">
        <v>11.66</v>
      </c>
      <c r="L76" s="145">
        <f t="shared" si="1"/>
        <v>826.48000000000025</v>
      </c>
      <c r="M76" s="145">
        <v>25</v>
      </c>
    </row>
    <row r="77" spans="1:13" x14ac:dyDescent="0.25">
      <c r="A77" s="145">
        <v>5396</v>
      </c>
      <c r="B77" s="144">
        <v>12</v>
      </c>
      <c r="C77" s="146">
        <v>6448</v>
      </c>
      <c r="D77" s="143">
        <v>1209</v>
      </c>
      <c r="E77" s="143">
        <v>1229</v>
      </c>
      <c r="F77" s="145" t="s">
        <v>0</v>
      </c>
      <c r="G77" s="143" t="s">
        <v>48</v>
      </c>
      <c r="H77" s="143" t="s">
        <v>51</v>
      </c>
      <c r="I77" s="143" t="s">
        <v>2</v>
      </c>
      <c r="J77" s="145" t="s">
        <v>16</v>
      </c>
      <c r="K77" s="145">
        <v>12.02</v>
      </c>
      <c r="L77" s="145">
        <f t="shared" si="1"/>
        <v>838.50000000000023</v>
      </c>
      <c r="M77" s="145">
        <v>25</v>
      </c>
    </row>
    <row r="78" spans="1:13" x14ac:dyDescent="0.25">
      <c r="A78" s="145">
        <v>5397</v>
      </c>
      <c r="B78" s="144">
        <v>12</v>
      </c>
      <c r="C78" s="146">
        <v>6758</v>
      </c>
      <c r="D78" s="143">
        <v>1416</v>
      </c>
      <c r="E78" s="143">
        <v>1436</v>
      </c>
      <c r="F78" s="145" t="s">
        <v>0</v>
      </c>
      <c r="G78" s="143" t="s">
        <v>28</v>
      </c>
      <c r="H78" s="143" t="s">
        <v>392</v>
      </c>
      <c r="I78" s="143" t="s">
        <v>2</v>
      </c>
      <c r="J78" s="145" t="s">
        <v>16</v>
      </c>
      <c r="K78" s="145">
        <v>11.38</v>
      </c>
      <c r="L78" s="145">
        <f t="shared" si="1"/>
        <v>849.88000000000022</v>
      </c>
      <c r="M78" s="145">
        <v>25</v>
      </c>
    </row>
    <row r="79" spans="1:13" x14ac:dyDescent="0.25">
      <c r="A79" s="145">
        <v>5398</v>
      </c>
      <c r="B79" s="144">
        <v>12</v>
      </c>
      <c r="C79" s="146">
        <v>6757</v>
      </c>
      <c r="D79" s="143">
        <v>1433</v>
      </c>
      <c r="E79" s="143">
        <v>1453</v>
      </c>
      <c r="F79" s="145" t="s">
        <v>0</v>
      </c>
      <c r="G79" s="143" t="s">
        <v>28</v>
      </c>
      <c r="H79" s="143" t="s">
        <v>392</v>
      </c>
      <c r="I79" s="143" t="s">
        <v>2</v>
      </c>
      <c r="J79" s="145" t="s">
        <v>16</v>
      </c>
      <c r="K79" s="145">
        <v>11.96</v>
      </c>
      <c r="L79" s="145">
        <f t="shared" si="1"/>
        <v>861.84000000000026</v>
      </c>
      <c r="M79" s="145">
        <v>25</v>
      </c>
    </row>
    <row r="80" spans="1:13" x14ac:dyDescent="0.25">
      <c r="A80" s="145">
        <v>5399</v>
      </c>
      <c r="B80" s="144">
        <v>12</v>
      </c>
      <c r="C80" s="146">
        <v>6627</v>
      </c>
      <c r="D80" s="143">
        <v>1510</v>
      </c>
      <c r="E80" s="143">
        <v>1523</v>
      </c>
      <c r="F80" s="145" t="s">
        <v>0</v>
      </c>
      <c r="G80" s="143" t="s">
        <v>23</v>
      </c>
      <c r="H80" s="143" t="s">
        <v>66</v>
      </c>
      <c r="I80" s="143" t="s">
        <v>32</v>
      </c>
      <c r="J80" s="145" t="s">
        <v>16</v>
      </c>
      <c r="K80" s="145">
        <v>11.93</v>
      </c>
      <c r="L80" s="145">
        <f t="shared" si="1"/>
        <v>873.77000000000021</v>
      </c>
      <c r="M80" s="145">
        <v>25</v>
      </c>
    </row>
    <row r="81" spans="1:13" x14ac:dyDescent="0.25">
      <c r="A81" s="145">
        <v>5400</v>
      </c>
      <c r="B81" s="144">
        <v>12</v>
      </c>
      <c r="C81" s="146">
        <v>6626</v>
      </c>
      <c r="D81" s="143">
        <v>1525</v>
      </c>
      <c r="E81" s="143">
        <v>1545</v>
      </c>
      <c r="F81" s="145" t="s">
        <v>0</v>
      </c>
      <c r="G81" s="143" t="s">
        <v>23</v>
      </c>
      <c r="H81" s="143" t="s">
        <v>66</v>
      </c>
      <c r="I81" s="143" t="s">
        <v>35</v>
      </c>
      <c r="J81" s="145" t="s">
        <v>16</v>
      </c>
      <c r="K81" s="145">
        <v>11.15</v>
      </c>
      <c r="L81" s="145">
        <f t="shared" si="1"/>
        <v>884.92000000000019</v>
      </c>
      <c r="M81" s="145">
        <v>25</v>
      </c>
    </row>
    <row r="82" spans="1:13" x14ac:dyDescent="0.25">
      <c r="A82" s="145">
        <v>5403</v>
      </c>
      <c r="B82" s="144">
        <v>12</v>
      </c>
      <c r="C82" s="146">
        <v>6449</v>
      </c>
      <c r="D82" s="143">
        <v>1652</v>
      </c>
      <c r="E82" s="143">
        <v>1710</v>
      </c>
      <c r="F82" s="145" t="s">
        <v>0</v>
      </c>
      <c r="G82" s="143" t="s">
        <v>48</v>
      </c>
      <c r="H82" s="143" t="s">
        <v>51</v>
      </c>
      <c r="I82" s="143" t="s">
        <v>2</v>
      </c>
      <c r="J82" s="145" t="s">
        <v>16</v>
      </c>
      <c r="K82" s="145">
        <v>8.0500000000000007</v>
      </c>
      <c r="L82" s="145">
        <f t="shared" si="1"/>
        <v>892.97000000000014</v>
      </c>
      <c r="M82" s="145">
        <v>25</v>
      </c>
    </row>
    <row r="83" spans="1:13" x14ac:dyDescent="0.25">
      <c r="A83" s="145">
        <v>5404</v>
      </c>
      <c r="B83" s="144">
        <v>12</v>
      </c>
      <c r="C83" s="146">
        <v>6450</v>
      </c>
      <c r="D83" s="143">
        <v>1749</v>
      </c>
      <c r="E83" s="143">
        <v>1810</v>
      </c>
      <c r="F83" s="145" t="s">
        <v>0</v>
      </c>
      <c r="G83" s="143" t="s">
        <v>48</v>
      </c>
      <c r="H83" s="143" t="s">
        <v>51</v>
      </c>
      <c r="I83" s="143" t="s">
        <v>2</v>
      </c>
      <c r="J83" s="145" t="s">
        <v>16</v>
      </c>
      <c r="K83" s="145">
        <v>9.51</v>
      </c>
      <c r="L83" s="145">
        <f t="shared" si="1"/>
        <v>902.48000000000013</v>
      </c>
      <c r="M83" s="145">
        <v>25</v>
      </c>
    </row>
    <row r="84" spans="1:13" x14ac:dyDescent="0.25">
      <c r="A84" s="145">
        <v>5405</v>
      </c>
      <c r="B84" s="144">
        <v>13</v>
      </c>
      <c r="C84" s="146">
        <v>6628</v>
      </c>
      <c r="D84" s="143">
        <v>1242</v>
      </c>
      <c r="E84" s="143">
        <v>1255</v>
      </c>
      <c r="F84" s="145" t="s">
        <v>0</v>
      </c>
      <c r="G84" s="143" t="s">
        <v>23</v>
      </c>
      <c r="H84" s="143" t="s">
        <v>66</v>
      </c>
      <c r="I84" s="143" t="s">
        <v>31</v>
      </c>
      <c r="J84" s="145" t="s">
        <v>16</v>
      </c>
      <c r="K84" s="145">
        <v>8.67</v>
      </c>
      <c r="L84" s="145">
        <f t="shared" si="1"/>
        <v>911.15000000000009</v>
      </c>
      <c r="M84" s="145">
        <v>25</v>
      </c>
    </row>
    <row r="85" spans="1:13" x14ac:dyDescent="0.25">
      <c r="A85" s="145">
        <v>5406</v>
      </c>
      <c r="B85" s="144">
        <v>13</v>
      </c>
      <c r="C85" s="146">
        <v>6629</v>
      </c>
      <c r="D85" s="143">
        <v>1255</v>
      </c>
      <c r="E85" s="143">
        <v>1325</v>
      </c>
      <c r="F85" s="145" t="s">
        <v>0</v>
      </c>
      <c r="G85" s="143" t="s">
        <v>23</v>
      </c>
      <c r="H85" s="143" t="s">
        <v>66</v>
      </c>
      <c r="I85" s="143" t="s">
        <v>31</v>
      </c>
      <c r="J85" s="145" t="s">
        <v>16</v>
      </c>
      <c r="K85" s="145">
        <v>7.77</v>
      </c>
      <c r="L85" s="145">
        <f t="shared" si="1"/>
        <v>918.92000000000007</v>
      </c>
      <c r="M85" s="145">
        <v>25</v>
      </c>
    </row>
    <row r="86" spans="1:13" x14ac:dyDescent="0.25">
      <c r="A86" s="145">
        <v>5407</v>
      </c>
      <c r="B86" s="144">
        <v>13</v>
      </c>
      <c r="C86" s="146">
        <v>6759</v>
      </c>
      <c r="D86" s="143">
        <v>1351</v>
      </c>
      <c r="E86" s="143">
        <v>1410</v>
      </c>
      <c r="F86" s="145" t="s">
        <v>0</v>
      </c>
      <c r="G86" s="143" t="s">
        <v>28</v>
      </c>
      <c r="H86" s="143" t="s">
        <v>392</v>
      </c>
      <c r="I86" s="143" t="s">
        <v>3</v>
      </c>
      <c r="J86" s="145" t="s">
        <v>16</v>
      </c>
      <c r="K86" s="145">
        <v>12.5</v>
      </c>
      <c r="L86" s="145">
        <f t="shared" si="1"/>
        <v>931.42000000000007</v>
      </c>
      <c r="M86" s="145">
        <v>25</v>
      </c>
    </row>
    <row r="87" spans="1:13" x14ac:dyDescent="0.25">
      <c r="A87" s="145">
        <v>5408</v>
      </c>
      <c r="B87" s="144">
        <v>13</v>
      </c>
      <c r="C87" s="146">
        <v>6760</v>
      </c>
      <c r="D87" s="143">
        <v>1413</v>
      </c>
      <c r="E87" s="143">
        <v>1440</v>
      </c>
      <c r="F87" s="145" t="s">
        <v>0</v>
      </c>
      <c r="G87" s="143" t="s">
        <v>28</v>
      </c>
      <c r="H87" s="143" t="s">
        <v>392</v>
      </c>
      <c r="I87" s="143" t="s">
        <v>3</v>
      </c>
      <c r="J87" s="145" t="s">
        <v>16</v>
      </c>
      <c r="K87" s="145">
        <v>11.75</v>
      </c>
      <c r="L87" s="145">
        <f t="shared" si="1"/>
        <v>943.17000000000007</v>
      </c>
      <c r="M87" s="145">
        <v>25</v>
      </c>
    </row>
    <row r="88" spans="1:13" x14ac:dyDescent="0.25">
      <c r="A88" s="145">
        <v>5409</v>
      </c>
      <c r="B88" s="144">
        <v>13</v>
      </c>
      <c r="C88" s="146">
        <v>6453</v>
      </c>
      <c r="D88" s="143">
        <v>1642</v>
      </c>
      <c r="E88" s="143">
        <v>1700</v>
      </c>
      <c r="F88" s="145" t="s">
        <v>0</v>
      </c>
      <c r="G88" s="143" t="s">
        <v>48</v>
      </c>
      <c r="H88" s="143" t="s">
        <v>51</v>
      </c>
      <c r="I88" s="143" t="s">
        <v>2</v>
      </c>
      <c r="J88" s="145" t="s">
        <v>16</v>
      </c>
      <c r="K88" s="145">
        <v>11.22</v>
      </c>
      <c r="L88" s="145">
        <f t="shared" si="1"/>
        <v>954.3900000000001</v>
      </c>
      <c r="M88" s="145">
        <v>25</v>
      </c>
    </row>
    <row r="89" spans="1:13" x14ac:dyDescent="0.25">
      <c r="A89" s="145">
        <v>5410</v>
      </c>
      <c r="B89" s="144">
        <v>13</v>
      </c>
      <c r="C89" s="146">
        <v>6105</v>
      </c>
      <c r="D89" s="143">
        <v>1737</v>
      </c>
      <c r="E89" s="143">
        <v>1757</v>
      </c>
      <c r="F89" s="145" t="s">
        <v>0</v>
      </c>
      <c r="G89" s="143" t="s">
        <v>397</v>
      </c>
      <c r="H89" s="143" t="s">
        <v>52</v>
      </c>
      <c r="I89" s="143" t="s">
        <v>398</v>
      </c>
      <c r="J89" s="145" t="s">
        <v>16</v>
      </c>
      <c r="K89" s="145">
        <v>7.13</v>
      </c>
      <c r="L89" s="145">
        <f t="shared" si="1"/>
        <v>961.5200000000001</v>
      </c>
      <c r="M89" s="145">
        <v>25</v>
      </c>
    </row>
    <row r="90" spans="1:13" x14ac:dyDescent="0.25">
      <c r="A90" s="145">
        <v>5411</v>
      </c>
      <c r="B90" s="144">
        <v>13</v>
      </c>
      <c r="C90" s="146">
        <v>6454</v>
      </c>
      <c r="D90" s="143">
        <v>1742</v>
      </c>
      <c r="E90" s="143">
        <v>1800</v>
      </c>
      <c r="F90" s="145" t="s">
        <v>0</v>
      </c>
      <c r="G90" s="143" t="s">
        <v>48</v>
      </c>
      <c r="H90" s="143" t="s">
        <v>51</v>
      </c>
      <c r="I90" s="143" t="s">
        <v>2</v>
      </c>
      <c r="J90" s="145" t="s">
        <v>16</v>
      </c>
      <c r="K90" s="145">
        <v>11.36</v>
      </c>
      <c r="L90" s="145">
        <f t="shared" si="1"/>
        <v>972.88000000000011</v>
      </c>
      <c r="M90" s="145">
        <v>25</v>
      </c>
    </row>
    <row r="91" spans="1:13" x14ac:dyDescent="0.25">
      <c r="A91" s="145">
        <v>5412</v>
      </c>
      <c r="B91" s="144">
        <v>13</v>
      </c>
      <c r="C91" s="146">
        <v>6455</v>
      </c>
      <c r="D91" s="143">
        <v>1842</v>
      </c>
      <c r="E91" s="143">
        <v>1900</v>
      </c>
      <c r="F91" s="145" t="s">
        <v>0</v>
      </c>
      <c r="G91" s="143" t="s">
        <v>48</v>
      </c>
      <c r="H91" s="143" t="s">
        <v>51</v>
      </c>
      <c r="I91" s="143" t="s">
        <v>2</v>
      </c>
      <c r="J91" s="145" t="s">
        <v>16</v>
      </c>
      <c r="K91" s="145">
        <v>12.07</v>
      </c>
      <c r="L91" s="145">
        <f t="shared" si="1"/>
        <v>984.95000000000016</v>
      </c>
      <c r="M91" s="145">
        <v>25</v>
      </c>
    </row>
    <row r="92" spans="1:13" x14ac:dyDescent="0.25">
      <c r="A92" s="145">
        <v>5413</v>
      </c>
      <c r="B92" s="144">
        <v>13</v>
      </c>
      <c r="C92" s="146">
        <v>6456</v>
      </c>
      <c r="D92" s="143">
        <v>1939</v>
      </c>
      <c r="E92" s="143">
        <v>2000</v>
      </c>
      <c r="F92" s="145" t="s">
        <v>0</v>
      </c>
      <c r="G92" s="143" t="s">
        <v>48</v>
      </c>
      <c r="H92" s="143" t="s">
        <v>51</v>
      </c>
      <c r="I92" s="143" t="s">
        <v>2</v>
      </c>
      <c r="J92" s="145" t="s">
        <v>16</v>
      </c>
      <c r="K92" s="145">
        <v>12.21</v>
      </c>
      <c r="L92" s="145">
        <f t="shared" si="1"/>
        <v>997.1600000000002</v>
      </c>
      <c r="M92" s="145">
        <v>25</v>
      </c>
    </row>
    <row r="93" spans="1:13" x14ac:dyDescent="0.25">
      <c r="A93" s="145">
        <v>5417</v>
      </c>
      <c r="B93" s="144">
        <v>14</v>
      </c>
      <c r="C93" s="146">
        <v>6630</v>
      </c>
      <c r="D93" s="143">
        <v>849</v>
      </c>
      <c r="E93" s="143">
        <v>910</v>
      </c>
      <c r="F93" s="145" t="s">
        <v>0</v>
      </c>
      <c r="G93" s="143" t="s">
        <v>23</v>
      </c>
      <c r="H93" s="143" t="s">
        <v>66</v>
      </c>
      <c r="I93" s="143" t="s">
        <v>37</v>
      </c>
      <c r="J93" s="145" t="s">
        <v>16</v>
      </c>
      <c r="K93" s="145">
        <v>8.86</v>
      </c>
      <c r="L93" s="145">
        <f t="shared" si="1"/>
        <v>1006.0200000000002</v>
      </c>
      <c r="M93" s="145">
        <v>25</v>
      </c>
    </row>
    <row r="94" spans="1:13" x14ac:dyDescent="0.25">
      <c r="A94" s="145">
        <v>5418</v>
      </c>
      <c r="B94" s="144">
        <v>14</v>
      </c>
      <c r="C94" s="146">
        <v>6631</v>
      </c>
      <c r="D94" s="143">
        <v>1025</v>
      </c>
      <c r="E94" s="143">
        <v>1036</v>
      </c>
      <c r="F94" s="145" t="s">
        <v>0</v>
      </c>
      <c r="G94" s="143" t="s">
        <v>23</v>
      </c>
      <c r="H94" s="143" t="s">
        <v>66</v>
      </c>
      <c r="I94" s="143" t="s">
        <v>2</v>
      </c>
      <c r="J94" s="145" t="s">
        <v>16</v>
      </c>
      <c r="K94" s="145">
        <v>11.48</v>
      </c>
      <c r="L94" s="145">
        <f t="shared" si="1"/>
        <v>1017.5000000000002</v>
      </c>
      <c r="M94" s="145">
        <v>25</v>
      </c>
    </row>
    <row r="95" spans="1:13" x14ac:dyDescent="0.25">
      <c r="A95" s="145">
        <v>5419</v>
      </c>
      <c r="B95" s="144">
        <v>14</v>
      </c>
      <c r="C95" s="146">
        <v>6632</v>
      </c>
      <c r="D95" s="143">
        <v>1038</v>
      </c>
      <c r="E95" s="143">
        <v>1058</v>
      </c>
      <c r="F95" s="145" t="s">
        <v>0</v>
      </c>
      <c r="G95" s="143" t="s">
        <v>23</v>
      </c>
      <c r="H95" s="143" t="s">
        <v>66</v>
      </c>
      <c r="I95" s="143" t="s">
        <v>2</v>
      </c>
      <c r="J95" s="145" t="s">
        <v>16</v>
      </c>
      <c r="K95" s="145">
        <v>10.11</v>
      </c>
      <c r="L95" s="145">
        <f t="shared" si="1"/>
        <v>1027.6100000000001</v>
      </c>
      <c r="M95" s="145">
        <v>25</v>
      </c>
    </row>
    <row r="96" spans="1:13" x14ac:dyDescent="0.25">
      <c r="A96" s="145">
        <v>5420</v>
      </c>
      <c r="B96" s="144">
        <v>14</v>
      </c>
      <c r="C96" s="146">
        <v>6634</v>
      </c>
      <c r="D96" s="143">
        <v>1211</v>
      </c>
      <c r="E96" s="143">
        <v>1222</v>
      </c>
      <c r="F96" s="145" t="s">
        <v>0</v>
      </c>
      <c r="G96" s="143" t="s">
        <v>23</v>
      </c>
      <c r="H96" s="143" t="s">
        <v>66</v>
      </c>
      <c r="I96" s="143" t="s">
        <v>2</v>
      </c>
      <c r="J96" s="145" t="s">
        <v>16</v>
      </c>
      <c r="K96" s="145">
        <v>11.92</v>
      </c>
      <c r="L96" s="145">
        <f t="shared" si="1"/>
        <v>1039.5300000000002</v>
      </c>
      <c r="M96" s="145">
        <v>25</v>
      </c>
    </row>
    <row r="97" spans="1:13" x14ac:dyDescent="0.25">
      <c r="A97" s="145">
        <v>5421</v>
      </c>
      <c r="B97" s="144">
        <v>14</v>
      </c>
      <c r="C97" s="146">
        <v>6633</v>
      </c>
      <c r="D97" s="143">
        <v>1222</v>
      </c>
      <c r="E97" s="143">
        <v>1245</v>
      </c>
      <c r="F97" s="145" t="s">
        <v>0</v>
      </c>
      <c r="G97" s="143" t="s">
        <v>23</v>
      </c>
      <c r="H97" s="143" t="s">
        <v>66</v>
      </c>
      <c r="I97" s="143" t="s">
        <v>2</v>
      </c>
      <c r="J97" s="145" t="s">
        <v>16</v>
      </c>
      <c r="K97" s="145">
        <v>11.01</v>
      </c>
      <c r="L97" s="145">
        <f t="shared" si="1"/>
        <v>1050.5400000000002</v>
      </c>
      <c r="M97" s="145">
        <v>25</v>
      </c>
    </row>
    <row r="98" spans="1:13" x14ac:dyDescent="0.25">
      <c r="A98" s="145">
        <v>5422</v>
      </c>
      <c r="B98" s="144">
        <v>14</v>
      </c>
      <c r="C98" s="146">
        <v>6457</v>
      </c>
      <c r="D98" s="143">
        <v>1513</v>
      </c>
      <c r="E98" s="143">
        <v>1525</v>
      </c>
      <c r="F98" s="145" t="s">
        <v>0</v>
      </c>
      <c r="G98" s="143" t="s">
        <v>48</v>
      </c>
      <c r="H98" s="143" t="s">
        <v>51</v>
      </c>
      <c r="I98" s="143" t="s">
        <v>2</v>
      </c>
      <c r="J98" s="145" t="s">
        <v>16</v>
      </c>
      <c r="K98" s="145">
        <v>12</v>
      </c>
      <c r="L98" s="145">
        <f t="shared" si="1"/>
        <v>1062.5400000000002</v>
      </c>
      <c r="M98" s="145">
        <v>25</v>
      </c>
    </row>
    <row r="99" spans="1:13" x14ac:dyDescent="0.25">
      <c r="A99" s="145">
        <v>5423</v>
      </c>
      <c r="B99" s="144">
        <v>14</v>
      </c>
      <c r="C99" s="146">
        <v>6636</v>
      </c>
      <c r="D99" s="143">
        <v>1529</v>
      </c>
      <c r="E99" s="143">
        <v>1629</v>
      </c>
      <c r="F99" s="145" t="s">
        <v>0</v>
      </c>
      <c r="G99" s="143" t="s">
        <v>23</v>
      </c>
      <c r="H99" s="143" t="s">
        <v>66</v>
      </c>
      <c r="I99" s="143" t="s">
        <v>31</v>
      </c>
      <c r="J99" s="145" t="s">
        <v>16</v>
      </c>
      <c r="K99" s="145">
        <v>11.95</v>
      </c>
      <c r="L99" s="145">
        <f t="shared" si="1"/>
        <v>1074.4900000000002</v>
      </c>
      <c r="M99" s="145">
        <v>25</v>
      </c>
    </row>
    <row r="100" spans="1:13" x14ac:dyDescent="0.25">
      <c r="A100" s="145">
        <v>5424</v>
      </c>
      <c r="B100" s="144">
        <v>14</v>
      </c>
      <c r="C100" s="146">
        <v>6635</v>
      </c>
      <c r="D100" s="143">
        <v>1529</v>
      </c>
      <c r="E100" s="143">
        <v>1629</v>
      </c>
      <c r="F100" s="145" t="s">
        <v>0</v>
      </c>
      <c r="G100" s="143" t="s">
        <v>23</v>
      </c>
      <c r="H100" s="143" t="s">
        <v>66</v>
      </c>
      <c r="I100" s="143" t="s">
        <v>31</v>
      </c>
      <c r="J100" s="145" t="s">
        <v>16</v>
      </c>
      <c r="K100" s="145">
        <v>11.57</v>
      </c>
      <c r="L100" s="145">
        <f t="shared" si="1"/>
        <v>1086.0600000000002</v>
      </c>
      <c r="M100" s="145">
        <v>25</v>
      </c>
    </row>
    <row r="101" spans="1:13" x14ac:dyDescent="0.25">
      <c r="A101" s="145">
        <v>5425</v>
      </c>
      <c r="B101" s="144">
        <v>16</v>
      </c>
      <c r="C101" s="146">
        <v>6458</v>
      </c>
      <c r="D101" s="143">
        <v>1018</v>
      </c>
      <c r="E101" s="143">
        <v>1035</v>
      </c>
      <c r="F101" s="145" t="s">
        <v>0</v>
      </c>
      <c r="G101" s="143" t="s">
        <v>48</v>
      </c>
      <c r="H101" s="143" t="s">
        <v>51</v>
      </c>
      <c r="I101" s="143" t="s">
        <v>2</v>
      </c>
      <c r="J101" s="145" t="s">
        <v>16</v>
      </c>
      <c r="K101" s="145">
        <v>10.15</v>
      </c>
      <c r="L101" s="145">
        <f t="shared" si="1"/>
        <v>1096.2100000000003</v>
      </c>
      <c r="M101" s="145">
        <v>25</v>
      </c>
    </row>
    <row r="102" spans="1:13" x14ac:dyDescent="0.25">
      <c r="A102" s="145">
        <v>5426</v>
      </c>
      <c r="B102" s="144">
        <v>16</v>
      </c>
      <c r="C102" s="146">
        <v>6459</v>
      </c>
      <c r="D102" s="143">
        <v>1127</v>
      </c>
      <c r="E102" s="143">
        <v>1145</v>
      </c>
      <c r="F102" s="145" t="s">
        <v>0</v>
      </c>
      <c r="G102" s="143" t="s">
        <v>48</v>
      </c>
      <c r="H102" s="143" t="s">
        <v>51</v>
      </c>
      <c r="I102" s="143" t="s">
        <v>2</v>
      </c>
      <c r="J102" s="145" t="s">
        <v>16</v>
      </c>
      <c r="K102" s="145">
        <v>10.68</v>
      </c>
      <c r="L102" s="145">
        <f t="shared" si="1"/>
        <v>1106.8900000000003</v>
      </c>
      <c r="M102" s="145">
        <v>25</v>
      </c>
    </row>
    <row r="103" spans="1:13" x14ac:dyDescent="0.25">
      <c r="A103" s="145">
        <v>5427</v>
      </c>
      <c r="B103" s="144">
        <v>16</v>
      </c>
      <c r="C103" s="146">
        <v>6637</v>
      </c>
      <c r="D103" s="143">
        <v>1215</v>
      </c>
      <c r="E103" s="143">
        <v>1235</v>
      </c>
      <c r="F103" s="145" t="s">
        <v>0</v>
      </c>
      <c r="G103" s="143" t="s">
        <v>23</v>
      </c>
      <c r="H103" s="143" t="s">
        <v>66</v>
      </c>
      <c r="I103" s="143" t="s">
        <v>31</v>
      </c>
      <c r="J103" s="145" t="s">
        <v>16</v>
      </c>
      <c r="K103" s="145">
        <v>8.7100000000000009</v>
      </c>
      <c r="L103" s="145">
        <f t="shared" si="1"/>
        <v>1115.6000000000004</v>
      </c>
      <c r="M103" s="145">
        <v>25</v>
      </c>
    </row>
    <row r="104" spans="1:13" x14ac:dyDescent="0.25">
      <c r="A104" s="145">
        <v>5428</v>
      </c>
      <c r="B104" s="144">
        <v>16</v>
      </c>
      <c r="C104" s="146">
        <v>6460</v>
      </c>
      <c r="D104" s="143">
        <v>1236</v>
      </c>
      <c r="E104" s="143">
        <v>1256</v>
      </c>
      <c r="F104" s="145" t="s">
        <v>0</v>
      </c>
      <c r="G104" s="143" t="s">
        <v>48</v>
      </c>
      <c r="H104" s="143" t="s">
        <v>51</v>
      </c>
      <c r="I104" s="143" t="s">
        <v>2</v>
      </c>
      <c r="J104" s="145" t="s">
        <v>16</v>
      </c>
      <c r="K104" s="145">
        <v>10.53</v>
      </c>
      <c r="L104" s="145">
        <f t="shared" si="1"/>
        <v>1126.1300000000003</v>
      </c>
      <c r="M104" s="145">
        <v>25</v>
      </c>
    </row>
    <row r="105" spans="1:13" x14ac:dyDescent="0.25">
      <c r="A105" s="145">
        <v>5429</v>
      </c>
      <c r="B105" s="144">
        <v>16</v>
      </c>
      <c r="C105" s="146">
        <v>6721</v>
      </c>
      <c r="D105" s="143">
        <v>1301</v>
      </c>
      <c r="E105" s="143">
        <v>1320</v>
      </c>
      <c r="F105" s="145" t="s">
        <v>0</v>
      </c>
      <c r="G105" s="143" t="s">
        <v>28</v>
      </c>
      <c r="H105" s="143" t="s">
        <v>392</v>
      </c>
      <c r="I105" s="143" t="s">
        <v>3</v>
      </c>
      <c r="J105" s="145" t="s">
        <v>16</v>
      </c>
      <c r="K105" s="145">
        <v>13.17</v>
      </c>
      <c r="L105" s="145">
        <f t="shared" si="1"/>
        <v>1139.3000000000004</v>
      </c>
      <c r="M105" s="145">
        <v>25</v>
      </c>
    </row>
    <row r="106" spans="1:13" x14ac:dyDescent="0.25">
      <c r="A106" s="145">
        <v>5430</v>
      </c>
      <c r="B106" s="144">
        <v>16</v>
      </c>
      <c r="C106" s="146">
        <v>6762</v>
      </c>
      <c r="D106" s="143">
        <v>1320</v>
      </c>
      <c r="E106" s="143">
        <v>1340</v>
      </c>
      <c r="F106" s="145" t="s">
        <v>0</v>
      </c>
      <c r="G106" s="143" t="s">
        <v>28</v>
      </c>
      <c r="H106" s="143" t="s">
        <v>392</v>
      </c>
      <c r="I106" s="143" t="s">
        <v>39</v>
      </c>
      <c r="J106" s="145" t="s">
        <v>16</v>
      </c>
      <c r="K106" s="145">
        <v>8.69</v>
      </c>
      <c r="L106" s="145">
        <f t="shared" si="1"/>
        <v>1147.9900000000005</v>
      </c>
      <c r="M106" s="145">
        <v>25</v>
      </c>
    </row>
    <row r="107" spans="1:13" x14ac:dyDescent="0.25">
      <c r="A107" s="145">
        <v>5431</v>
      </c>
      <c r="B107" s="144">
        <v>16</v>
      </c>
      <c r="C107" s="146">
        <v>6421</v>
      </c>
      <c r="D107" s="143">
        <v>1346</v>
      </c>
      <c r="E107" s="143">
        <v>1406</v>
      </c>
      <c r="F107" s="145" t="s">
        <v>0</v>
      </c>
      <c r="G107" s="143" t="s">
        <v>48</v>
      </c>
      <c r="H107" s="143" t="s">
        <v>51</v>
      </c>
      <c r="I107" s="143" t="s">
        <v>2</v>
      </c>
      <c r="J107" s="145" t="s">
        <v>16</v>
      </c>
      <c r="K107" s="145">
        <v>10.28</v>
      </c>
      <c r="L107" s="145">
        <f t="shared" si="1"/>
        <v>1158.2700000000004</v>
      </c>
      <c r="M107" s="145">
        <v>25</v>
      </c>
    </row>
    <row r="108" spans="1:13" x14ac:dyDescent="0.25">
      <c r="A108" s="145">
        <v>5432</v>
      </c>
      <c r="B108" s="144">
        <v>16</v>
      </c>
      <c r="C108" s="146">
        <v>6638</v>
      </c>
      <c r="D108" s="143">
        <v>1422</v>
      </c>
      <c r="E108" s="143">
        <v>1442</v>
      </c>
      <c r="F108" s="145" t="s">
        <v>0</v>
      </c>
      <c r="G108" s="143" t="s">
        <v>23</v>
      </c>
      <c r="H108" s="143" t="s">
        <v>66</v>
      </c>
      <c r="I108" s="143" t="s">
        <v>31</v>
      </c>
      <c r="J108" s="145" t="s">
        <v>16</v>
      </c>
      <c r="K108" s="145">
        <v>8.0299999999999994</v>
      </c>
      <c r="L108" s="145">
        <f t="shared" si="1"/>
        <v>1166.3000000000004</v>
      </c>
      <c r="M108" s="145">
        <v>25</v>
      </c>
    </row>
    <row r="109" spans="1:13" x14ac:dyDescent="0.25">
      <c r="A109" s="145">
        <v>5433</v>
      </c>
      <c r="B109" s="144">
        <v>16</v>
      </c>
      <c r="C109" s="146">
        <v>6462</v>
      </c>
      <c r="D109" s="143">
        <v>1451</v>
      </c>
      <c r="E109" s="143">
        <v>1511</v>
      </c>
      <c r="F109" s="145" t="s">
        <v>0</v>
      </c>
      <c r="G109" s="143" t="s">
        <v>48</v>
      </c>
      <c r="H109" s="143" t="s">
        <v>51</v>
      </c>
      <c r="I109" s="143" t="s">
        <v>2</v>
      </c>
      <c r="J109" s="145" t="s">
        <v>16</v>
      </c>
      <c r="K109" s="145">
        <v>10.71</v>
      </c>
      <c r="L109" s="145">
        <f t="shared" si="1"/>
        <v>1177.0100000000004</v>
      </c>
      <c r="M109" s="145">
        <v>25</v>
      </c>
    </row>
    <row r="110" spans="1:13" x14ac:dyDescent="0.25">
      <c r="A110" s="145">
        <v>5435</v>
      </c>
      <c r="B110" s="144">
        <v>16</v>
      </c>
      <c r="C110" s="146">
        <v>6763</v>
      </c>
      <c r="D110" s="143">
        <v>1758</v>
      </c>
      <c r="E110" s="143">
        <v>1820</v>
      </c>
      <c r="F110" s="145" t="s">
        <v>0</v>
      </c>
      <c r="G110" s="143" t="s">
        <v>28</v>
      </c>
      <c r="H110" s="143" t="s">
        <v>392</v>
      </c>
      <c r="I110" s="143" t="s">
        <v>3</v>
      </c>
      <c r="J110" s="145" t="s">
        <v>16</v>
      </c>
      <c r="K110" s="145">
        <v>9.07</v>
      </c>
      <c r="L110" s="145">
        <f t="shared" si="1"/>
        <v>1186.0800000000004</v>
      </c>
      <c r="M110" s="145">
        <v>25</v>
      </c>
    </row>
    <row r="111" spans="1:13" x14ac:dyDescent="0.25">
      <c r="A111" s="145">
        <v>5436</v>
      </c>
      <c r="B111" s="144">
        <v>16</v>
      </c>
      <c r="C111" s="146">
        <v>6764</v>
      </c>
      <c r="D111" s="143">
        <v>1824</v>
      </c>
      <c r="E111" s="143">
        <v>1845</v>
      </c>
      <c r="F111" s="145" t="s">
        <v>0</v>
      </c>
      <c r="G111" s="143" t="s">
        <v>28</v>
      </c>
      <c r="H111" s="143" t="s">
        <v>392</v>
      </c>
      <c r="I111" s="143" t="s">
        <v>3</v>
      </c>
      <c r="J111" s="145" t="s">
        <v>16</v>
      </c>
      <c r="K111" s="145">
        <v>8.39</v>
      </c>
      <c r="L111" s="145">
        <f t="shared" si="1"/>
        <v>1194.4700000000005</v>
      </c>
      <c r="M111" s="145">
        <v>25</v>
      </c>
    </row>
    <row r="112" spans="1:13" x14ac:dyDescent="0.25">
      <c r="A112" s="145">
        <v>5437</v>
      </c>
      <c r="B112" s="144">
        <v>16</v>
      </c>
      <c r="C112" s="146">
        <v>6639</v>
      </c>
      <c r="D112" s="143">
        <v>1943</v>
      </c>
      <c r="E112" s="143">
        <v>2000</v>
      </c>
      <c r="F112" s="145" t="s">
        <v>0</v>
      </c>
      <c r="G112" s="143" t="s">
        <v>23</v>
      </c>
      <c r="H112" s="143" t="s">
        <v>66</v>
      </c>
      <c r="I112" s="143" t="s">
        <v>47</v>
      </c>
      <c r="J112" s="145" t="s">
        <v>16</v>
      </c>
      <c r="K112" s="145">
        <v>9.8000000000000007</v>
      </c>
      <c r="L112" s="145">
        <f t="shared" si="1"/>
        <v>1204.2700000000004</v>
      </c>
      <c r="M112" s="145">
        <v>25</v>
      </c>
    </row>
    <row r="113" spans="1:13" x14ac:dyDescent="0.25">
      <c r="A113" s="145">
        <v>5441</v>
      </c>
      <c r="B113" s="144">
        <v>17</v>
      </c>
      <c r="C113" s="146">
        <v>6765</v>
      </c>
      <c r="D113" s="143">
        <v>859</v>
      </c>
      <c r="E113" s="143">
        <v>959</v>
      </c>
      <c r="F113" s="145" t="s">
        <v>0</v>
      </c>
      <c r="G113" s="143" t="s">
        <v>28</v>
      </c>
      <c r="H113" s="143" t="s">
        <v>392</v>
      </c>
      <c r="I113" s="143" t="s">
        <v>3</v>
      </c>
      <c r="J113" s="145" t="s">
        <v>16</v>
      </c>
      <c r="K113" s="145">
        <v>11.09</v>
      </c>
      <c r="L113" s="145">
        <f t="shared" si="1"/>
        <v>1215.3600000000004</v>
      </c>
      <c r="M113" s="145">
        <v>26</v>
      </c>
    </row>
    <row r="114" spans="1:13" x14ac:dyDescent="0.25">
      <c r="A114" s="145">
        <v>5442</v>
      </c>
      <c r="B114" s="144">
        <v>17</v>
      </c>
      <c r="C114" s="146">
        <v>6463</v>
      </c>
      <c r="D114" s="143">
        <v>1421</v>
      </c>
      <c r="E114" s="143">
        <v>1440</v>
      </c>
      <c r="F114" s="145" t="s">
        <v>0</v>
      </c>
      <c r="G114" s="143" t="s">
        <v>48</v>
      </c>
      <c r="H114" s="143" t="s">
        <v>51</v>
      </c>
      <c r="I114" s="143" t="s">
        <v>2</v>
      </c>
      <c r="J114" s="145" t="s">
        <v>16</v>
      </c>
      <c r="K114" s="145">
        <v>11.38</v>
      </c>
      <c r="L114" s="145">
        <f t="shared" si="1"/>
        <v>1226.7400000000005</v>
      </c>
      <c r="M114" s="145">
        <v>26</v>
      </c>
    </row>
    <row r="115" spans="1:13" x14ac:dyDescent="0.25">
      <c r="A115" s="145">
        <v>5443</v>
      </c>
      <c r="B115" s="144">
        <v>17</v>
      </c>
      <c r="C115" s="146">
        <v>6464</v>
      </c>
      <c r="D115" s="143">
        <v>1524</v>
      </c>
      <c r="E115" s="143">
        <v>1544</v>
      </c>
      <c r="F115" s="145" t="s">
        <v>0</v>
      </c>
      <c r="G115" s="143" t="s">
        <v>48</v>
      </c>
      <c r="H115" s="143" t="s">
        <v>51</v>
      </c>
      <c r="I115" s="143" t="s">
        <v>2</v>
      </c>
      <c r="J115" s="145" t="s">
        <v>16</v>
      </c>
      <c r="K115" s="145">
        <v>11.73</v>
      </c>
      <c r="L115" s="145">
        <f t="shared" si="1"/>
        <v>1238.4700000000005</v>
      </c>
      <c r="M115" s="145">
        <v>26</v>
      </c>
    </row>
    <row r="116" spans="1:13" x14ac:dyDescent="0.25">
      <c r="A116" s="145">
        <v>5444</v>
      </c>
      <c r="B116" s="144">
        <v>17</v>
      </c>
      <c r="C116" s="146">
        <v>6641</v>
      </c>
      <c r="D116" s="143">
        <v>1625</v>
      </c>
      <c r="E116" s="143">
        <v>1633</v>
      </c>
      <c r="F116" s="145" t="s">
        <v>0</v>
      </c>
      <c r="G116" s="143" t="s">
        <v>23</v>
      </c>
      <c r="H116" s="143" t="s">
        <v>66</v>
      </c>
      <c r="I116" s="143" t="s">
        <v>33</v>
      </c>
      <c r="J116" s="145" t="s">
        <v>16</v>
      </c>
      <c r="K116" s="145">
        <v>8.9600000000000009</v>
      </c>
      <c r="L116" s="145">
        <f t="shared" si="1"/>
        <v>1247.4300000000005</v>
      </c>
      <c r="M116" s="145">
        <v>26</v>
      </c>
    </row>
    <row r="117" spans="1:13" x14ac:dyDescent="0.25">
      <c r="A117" s="145">
        <v>5445</v>
      </c>
      <c r="B117" s="144">
        <v>17</v>
      </c>
      <c r="C117" s="146">
        <v>6640</v>
      </c>
      <c r="D117" s="143">
        <v>1634</v>
      </c>
      <c r="E117" s="143">
        <v>1654</v>
      </c>
      <c r="F117" s="145" t="s">
        <v>0</v>
      </c>
      <c r="G117" s="143" t="s">
        <v>23</v>
      </c>
      <c r="H117" s="143" t="s">
        <v>66</v>
      </c>
      <c r="I117" s="143" t="s">
        <v>35</v>
      </c>
      <c r="J117" s="145" t="s">
        <v>16</v>
      </c>
      <c r="K117" s="145">
        <v>9.25</v>
      </c>
      <c r="L117" s="145">
        <f t="shared" si="1"/>
        <v>1256.6800000000005</v>
      </c>
      <c r="M117" s="145">
        <v>26</v>
      </c>
    </row>
    <row r="118" spans="1:13" x14ac:dyDescent="0.25">
      <c r="A118" s="145">
        <v>5446</v>
      </c>
      <c r="B118" s="144">
        <v>17</v>
      </c>
      <c r="C118" s="146">
        <v>6465</v>
      </c>
      <c r="D118" s="143">
        <v>1641</v>
      </c>
      <c r="E118" s="143">
        <v>1700</v>
      </c>
      <c r="F118" s="145" t="s">
        <v>0</v>
      </c>
      <c r="G118" s="143" t="s">
        <v>48</v>
      </c>
      <c r="H118" s="143" t="s">
        <v>51</v>
      </c>
      <c r="I118" s="143" t="s">
        <v>2</v>
      </c>
      <c r="J118" s="145" t="s">
        <v>16</v>
      </c>
      <c r="K118" s="145">
        <v>11.51</v>
      </c>
      <c r="L118" s="145">
        <f t="shared" si="1"/>
        <v>1268.1900000000005</v>
      </c>
      <c r="M118" s="145">
        <v>26</v>
      </c>
    </row>
    <row r="119" spans="1:13" x14ac:dyDescent="0.25">
      <c r="A119" s="145">
        <v>5451</v>
      </c>
      <c r="B119" s="144">
        <v>18</v>
      </c>
      <c r="C119" s="146">
        <v>6707</v>
      </c>
      <c r="D119" s="143">
        <v>906</v>
      </c>
      <c r="E119" s="143">
        <v>926</v>
      </c>
      <c r="F119" s="145" t="s">
        <v>0</v>
      </c>
      <c r="G119" s="143" t="s">
        <v>397</v>
      </c>
      <c r="H119" s="143" t="s">
        <v>52</v>
      </c>
      <c r="I119" s="143" t="s">
        <v>34</v>
      </c>
      <c r="J119" s="145" t="s">
        <v>16</v>
      </c>
      <c r="K119" s="145">
        <v>12.4</v>
      </c>
      <c r="L119" s="145">
        <f t="shared" si="1"/>
        <v>1280.5900000000006</v>
      </c>
      <c r="M119" s="145">
        <v>26</v>
      </c>
    </row>
    <row r="120" spans="1:13" x14ac:dyDescent="0.25">
      <c r="A120" s="145">
        <v>5452</v>
      </c>
      <c r="B120" s="144">
        <v>18</v>
      </c>
      <c r="C120" s="146">
        <v>6466</v>
      </c>
      <c r="D120" s="143">
        <v>1005</v>
      </c>
      <c r="E120" s="143">
        <v>1025</v>
      </c>
      <c r="F120" s="145" t="s">
        <v>0</v>
      </c>
      <c r="G120" s="143" t="s">
        <v>48</v>
      </c>
      <c r="H120" s="143" t="s">
        <v>51</v>
      </c>
      <c r="I120" s="143" t="s">
        <v>2</v>
      </c>
      <c r="J120" s="145" t="s">
        <v>16</v>
      </c>
      <c r="K120" s="145">
        <v>12.07</v>
      </c>
      <c r="L120" s="145">
        <f t="shared" si="1"/>
        <v>1292.6600000000005</v>
      </c>
      <c r="M120" s="145">
        <v>26</v>
      </c>
    </row>
    <row r="121" spans="1:13" x14ac:dyDescent="0.25">
      <c r="A121" s="145">
        <v>5453</v>
      </c>
      <c r="B121" s="144">
        <v>18</v>
      </c>
      <c r="C121" s="146">
        <v>6467</v>
      </c>
      <c r="D121" s="143">
        <v>1117</v>
      </c>
      <c r="E121" s="143">
        <v>1137</v>
      </c>
      <c r="F121" s="145" t="s">
        <v>0</v>
      </c>
      <c r="G121" s="143" t="s">
        <v>48</v>
      </c>
      <c r="H121" s="143" t="s">
        <v>51</v>
      </c>
      <c r="I121" s="143" t="s">
        <v>2</v>
      </c>
      <c r="J121" s="145" t="s">
        <v>16</v>
      </c>
      <c r="K121" s="145">
        <v>10.86</v>
      </c>
      <c r="L121" s="145">
        <f t="shared" si="1"/>
        <v>1303.5200000000004</v>
      </c>
      <c r="M121" s="145">
        <v>26</v>
      </c>
    </row>
    <row r="122" spans="1:13" x14ac:dyDescent="0.25">
      <c r="A122" s="145">
        <v>5454</v>
      </c>
      <c r="B122" s="144">
        <v>18</v>
      </c>
      <c r="C122" s="146">
        <v>6468</v>
      </c>
      <c r="D122" s="143">
        <v>1233</v>
      </c>
      <c r="E122" s="143">
        <v>1253</v>
      </c>
      <c r="F122" s="145" t="s">
        <v>0</v>
      </c>
      <c r="G122" s="143" t="s">
        <v>48</v>
      </c>
      <c r="H122" s="143" t="s">
        <v>51</v>
      </c>
      <c r="I122" s="143" t="s">
        <v>2</v>
      </c>
      <c r="J122" s="145" t="s">
        <v>16</v>
      </c>
      <c r="K122" s="145">
        <v>10.96</v>
      </c>
      <c r="L122" s="145">
        <f t="shared" si="1"/>
        <v>1314.4800000000005</v>
      </c>
      <c r="M122" s="145">
        <v>26</v>
      </c>
    </row>
    <row r="123" spans="1:13" x14ac:dyDescent="0.25">
      <c r="A123" s="145">
        <v>5455</v>
      </c>
      <c r="B123" s="144">
        <v>18</v>
      </c>
      <c r="C123" s="146">
        <v>6767</v>
      </c>
      <c r="D123" s="143">
        <v>1317</v>
      </c>
      <c r="E123" s="143">
        <v>1337</v>
      </c>
      <c r="F123" s="145" t="s">
        <v>0</v>
      </c>
      <c r="G123" s="143" t="s">
        <v>28</v>
      </c>
      <c r="H123" s="143" t="s">
        <v>392</v>
      </c>
      <c r="I123" s="143" t="s">
        <v>3</v>
      </c>
      <c r="J123" s="145" t="s">
        <v>16</v>
      </c>
      <c r="K123" s="145">
        <v>13.09</v>
      </c>
      <c r="L123" s="145">
        <f t="shared" si="1"/>
        <v>1327.5700000000004</v>
      </c>
      <c r="M123" s="145">
        <v>26</v>
      </c>
    </row>
    <row r="124" spans="1:13" x14ac:dyDescent="0.25">
      <c r="A124" s="145">
        <v>5456</v>
      </c>
      <c r="B124" s="144">
        <v>18</v>
      </c>
      <c r="C124" s="146">
        <v>6469</v>
      </c>
      <c r="D124" s="143">
        <v>1334</v>
      </c>
      <c r="E124" s="143">
        <v>1354</v>
      </c>
      <c r="F124" s="145" t="s">
        <v>0</v>
      </c>
      <c r="G124" s="143" t="s">
        <v>48</v>
      </c>
      <c r="H124" s="143" t="s">
        <v>51</v>
      </c>
      <c r="I124" s="143" t="s">
        <v>2</v>
      </c>
      <c r="J124" s="145" t="s">
        <v>16</v>
      </c>
      <c r="K124" s="145">
        <v>11.17</v>
      </c>
      <c r="L124" s="145">
        <f t="shared" si="1"/>
        <v>1338.7400000000005</v>
      </c>
      <c r="M124" s="145">
        <v>26</v>
      </c>
    </row>
    <row r="125" spans="1:13" x14ac:dyDescent="0.25">
      <c r="A125" s="145">
        <v>5457</v>
      </c>
      <c r="B125" s="144">
        <v>18</v>
      </c>
      <c r="C125" s="146">
        <v>6768</v>
      </c>
      <c r="D125" s="143">
        <v>1342</v>
      </c>
      <c r="E125" s="143">
        <v>1400</v>
      </c>
      <c r="F125" s="145" t="s">
        <v>0</v>
      </c>
      <c r="G125" s="143" t="s">
        <v>28</v>
      </c>
      <c r="H125" s="143" t="s">
        <v>392</v>
      </c>
      <c r="I125" s="143" t="s">
        <v>3</v>
      </c>
      <c r="J125" s="145" t="s">
        <v>16</v>
      </c>
      <c r="K125" s="145">
        <v>12.29</v>
      </c>
      <c r="L125" s="145">
        <f t="shared" si="1"/>
        <v>1351.0300000000004</v>
      </c>
      <c r="M125" s="145">
        <v>26</v>
      </c>
    </row>
    <row r="126" spans="1:13" x14ac:dyDescent="0.25">
      <c r="A126" s="145">
        <v>5458</v>
      </c>
      <c r="B126" s="144">
        <v>18</v>
      </c>
      <c r="C126" s="146">
        <v>6470</v>
      </c>
      <c r="D126" s="143">
        <v>1437</v>
      </c>
      <c r="E126" s="143">
        <v>1457</v>
      </c>
      <c r="F126" s="145" t="s">
        <v>0</v>
      </c>
      <c r="G126" s="143" t="s">
        <v>48</v>
      </c>
      <c r="H126" s="143" t="s">
        <v>51</v>
      </c>
      <c r="I126" s="143" t="s">
        <v>2</v>
      </c>
      <c r="J126" s="145" t="s">
        <v>16</v>
      </c>
      <c r="K126" s="145">
        <v>11.91</v>
      </c>
      <c r="L126" s="145">
        <f t="shared" si="1"/>
        <v>1362.9400000000005</v>
      </c>
      <c r="M126" s="145">
        <v>26</v>
      </c>
    </row>
    <row r="127" spans="1:13" x14ac:dyDescent="0.25">
      <c r="A127" s="145">
        <v>5459</v>
      </c>
      <c r="B127" s="144">
        <v>18</v>
      </c>
      <c r="C127" s="146">
        <v>6769</v>
      </c>
      <c r="D127" s="143">
        <v>1745</v>
      </c>
      <c r="E127" s="143">
        <v>1805</v>
      </c>
      <c r="F127" s="145" t="s">
        <v>0</v>
      </c>
      <c r="G127" s="143" t="s">
        <v>28</v>
      </c>
      <c r="H127" s="143" t="s">
        <v>392</v>
      </c>
      <c r="I127" s="143" t="s">
        <v>31</v>
      </c>
      <c r="J127" s="145" t="s">
        <v>16</v>
      </c>
      <c r="K127" s="145">
        <v>12.1</v>
      </c>
      <c r="L127" s="145">
        <f t="shared" si="1"/>
        <v>1375.0400000000004</v>
      </c>
      <c r="M127" s="145">
        <v>26</v>
      </c>
    </row>
    <row r="128" spans="1:13" x14ac:dyDescent="0.25">
      <c r="A128" s="145">
        <v>5460</v>
      </c>
      <c r="B128" s="144">
        <v>18</v>
      </c>
      <c r="C128" s="146">
        <v>6770</v>
      </c>
      <c r="D128" s="143">
        <v>1809</v>
      </c>
      <c r="E128" s="143">
        <v>1840</v>
      </c>
      <c r="F128" s="145" t="s">
        <v>0</v>
      </c>
      <c r="G128" s="143" t="s">
        <v>28</v>
      </c>
      <c r="H128" s="143" t="s">
        <v>392</v>
      </c>
      <c r="I128" s="143" t="s">
        <v>31</v>
      </c>
      <c r="J128" s="145" t="s">
        <v>16</v>
      </c>
      <c r="K128" s="145">
        <v>9.26</v>
      </c>
      <c r="L128" s="145">
        <f t="shared" si="1"/>
        <v>1384.3000000000004</v>
      </c>
      <c r="M128" s="145">
        <v>26</v>
      </c>
    </row>
    <row r="129" spans="1:13" x14ac:dyDescent="0.25">
      <c r="A129" s="145">
        <v>5463</v>
      </c>
      <c r="B129" s="144">
        <v>19</v>
      </c>
      <c r="C129" s="146">
        <v>6642</v>
      </c>
      <c r="D129" s="143">
        <v>855</v>
      </c>
      <c r="E129" s="143">
        <v>910</v>
      </c>
      <c r="F129" s="145" t="s">
        <v>0</v>
      </c>
      <c r="G129" s="143" t="s">
        <v>23</v>
      </c>
      <c r="H129" s="143" t="s">
        <v>66</v>
      </c>
      <c r="I129" s="143" t="s">
        <v>32</v>
      </c>
      <c r="J129" s="145" t="s">
        <v>16</v>
      </c>
      <c r="K129" s="145">
        <v>8.94</v>
      </c>
      <c r="L129" s="145">
        <f t="shared" si="1"/>
        <v>1393.2400000000005</v>
      </c>
      <c r="M129" s="145">
        <v>26</v>
      </c>
    </row>
    <row r="130" spans="1:13" x14ac:dyDescent="0.25">
      <c r="A130" s="145">
        <v>5464</v>
      </c>
      <c r="B130" s="144">
        <v>19</v>
      </c>
      <c r="C130" s="146">
        <v>6643</v>
      </c>
      <c r="D130" s="143">
        <v>912</v>
      </c>
      <c r="E130" s="143">
        <v>930</v>
      </c>
      <c r="F130" s="145" t="s">
        <v>0</v>
      </c>
      <c r="G130" s="143" t="s">
        <v>23</v>
      </c>
      <c r="H130" s="143" t="s">
        <v>66</v>
      </c>
      <c r="I130" s="143" t="s">
        <v>37</v>
      </c>
      <c r="J130" s="145" t="s">
        <v>16</v>
      </c>
      <c r="K130" s="145">
        <v>11.35</v>
      </c>
      <c r="L130" s="145">
        <f t="shared" si="1"/>
        <v>1404.5900000000004</v>
      </c>
      <c r="M130" s="145">
        <v>26</v>
      </c>
    </row>
    <row r="131" spans="1:13" x14ac:dyDescent="0.25">
      <c r="A131" s="145">
        <v>5465</v>
      </c>
      <c r="B131" s="144">
        <v>19</v>
      </c>
      <c r="C131" s="146">
        <v>6471</v>
      </c>
      <c r="D131" s="143">
        <v>1357</v>
      </c>
      <c r="E131" s="143">
        <v>1410</v>
      </c>
      <c r="F131" s="145" t="s">
        <v>0</v>
      </c>
      <c r="G131" s="143" t="s">
        <v>48</v>
      </c>
      <c r="H131" s="143" t="s">
        <v>51</v>
      </c>
      <c r="I131" s="143" t="s">
        <v>2</v>
      </c>
      <c r="J131" s="145" t="s">
        <v>16</v>
      </c>
      <c r="K131" s="145">
        <v>10.79</v>
      </c>
      <c r="L131" s="145">
        <f t="shared" si="1"/>
        <v>1415.3800000000003</v>
      </c>
      <c r="M131" s="145">
        <v>26</v>
      </c>
    </row>
    <row r="132" spans="1:13" x14ac:dyDescent="0.25">
      <c r="A132" s="145">
        <v>5466</v>
      </c>
      <c r="B132" s="144">
        <v>19</v>
      </c>
      <c r="C132" s="146">
        <v>6644</v>
      </c>
      <c r="D132" s="143">
        <v>1431</v>
      </c>
      <c r="E132" s="143">
        <v>1450</v>
      </c>
      <c r="F132" s="145" t="s">
        <v>0</v>
      </c>
      <c r="G132" s="143" t="s">
        <v>23</v>
      </c>
      <c r="H132" s="143" t="s">
        <v>66</v>
      </c>
      <c r="I132" s="143" t="s">
        <v>38</v>
      </c>
      <c r="J132" s="145" t="s">
        <v>16</v>
      </c>
      <c r="K132" s="145">
        <v>11.9</v>
      </c>
      <c r="L132" s="145">
        <f t="shared" ref="L132:L193" si="2">SUM(L131+K132)</f>
        <v>1427.2800000000004</v>
      </c>
      <c r="M132" s="145">
        <v>26</v>
      </c>
    </row>
    <row r="133" spans="1:13" x14ac:dyDescent="0.25">
      <c r="A133" s="145">
        <v>5467</v>
      </c>
      <c r="B133" s="144">
        <v>19</v>
      </c>
      <c r="C133" s="146">
        <v>6472</v>
      </c>
      <c r="D133" s="143">
        <v>1453</v>
      </c>
      <c r="E133" s="143">
        <v>1513</v>
      </c>
      <c r="F133" s="145" t="s">
        <v>0</v>
      </c>
      <c r="G133" s="143" t="s">
        <v>48</v>
      </c>
      <c r="H133" s="143" t="s">
        <v>51</v>
      </c>
      <c r="I133" s="143" t="s">
        <v>2</v>
      </c>
      <c r="J133" s="145" t="s">
        <v>16</v>
      </c>
      <c r="K133" s="145">
        <v>10.68</v>
      </c>
      <c r="L133" s="145">
        <f t="shared" si="2"/>
        <v>1437.9600000000005</v>
      </c>
      <c r="M133" s="145">
        <v>26</v>
      </c>
    </row>
    <row r="134" spans="1:13" x14ac:dyDescent="0.25">
      <c r="A134" s="145">
        <v>5468</v>
      </c>
      <c r="B134" s="144">
        <v>19</v>
      </c>
      <c r="C134" s="146">
        <v>6771</v>
      </c>
      <c r="D134" s="143">
        <v>1528</v>
      </c>
      <c r="E134" s="143">
        <v>1550</v>
      </c>
      <c r="F134" s="145" t="s">
        <v>0</v>
      </c>
      <c r="G134" s="143" t="s">
        <v>28</v>
      </c>
      <c r="H134" s="143" t="s">
        <v>392</v>
      </c>
      <c r="I134" s="143" t="s">
        <v>3</v>
      </c>
      <c r="J134" s="145" t="s">
        <v>16</v>
      </c>
      <c r="K134" s="145">
        <v>12.48</v>
      </c>
      <c r="L134" s="145">
        <f t="shared" si="2"/>
        <v>1450.4400000000005</v>
      </c>
      <c r="M134" s="145">
        <v>26</v>
      </c>
    </row>
    <row r="135" spans="1:13" x14ac:dyDescent="0.25">
      <c r="A135" s="145">
        <v>5469</v>
      </c>
      <c r="B135" s="144">
        <v>19</v>
      </c>
      <c r="C135" s="146">
        <v>6772</v>
      </c>
      <c r="D135" s="143">
        <v>1603</v>
      </c>
      <c r="E135" s="143">
        <v>1630</v>
      </c>
      <c r="F135" s="145" t="s">
        <v>0</v>
      </c>
      <c r="G135" s="143" t="s">
        <v>28</v>
      </c>
      <c r="H135" s="143" t="s">
        <v>392</v>
      </c>
      <c r="I135" s="143" t="s">
        <v>3</v>
      </c>
      <c r="J135" s="145" t="s">
        <v>16</v>
      </c>
      <c r="K135" s="145">
        <v>10.68</v>
      </c>
      <c r="L135" s="145">
        <f t="shared" si="2"/>
        <v>1461.1200000000006</v>
      </c>
      <c r="M135" s="145">
        <v>26</v>
      </c>
    </row>
    <row r="136" spans="1:13" x14ac:dyDescent="0.25">
      <c r="A136" s="145">
        <v>5470</v>
      </c>
      <c r="B136" s="144">
        <v>19</v>
      </c>
      <c r="C136" s="146">
        <v>6473</v>
      </c>
      <c r="D136" s="143">
        <v>1730</v>
      </c>
      <c r="E136" s="143">
        <v>1750</v>
      </c>
      <c r="F136" s="145" t="s">
        <v>0</v>
      </c>
      <c r="G136" s="143" t="s">
        <v>48</v>
      </c>
      <c r="H136" s="143" t="s">
        <v>51</v>
      </c>
      <c r="I136" s="143" t="s">
        <v>41</v>
      </c>
      <c r="J136" s="145" t="s">
        <v>16</v>
      </c>
      <c r="K136" s="145">
        <v>9.31</v>
      </c>
      <c r="L136" s="145">
        <f t="shared" si="2"/>
        <v>1470.4300000000005</v>
      </c>
      <c r="M136" s="145">
        <v>26</v>
      </c>
    </row>
    <row r="137" spans="1:13" x14ac:dyDescent="0.25">
      <c r="A137" s="145">
        <v>5471</v>
      </c>
      <c r="B137" s="144">
        <v>19</v>
      </c>
      <c r="C137" s="146">
        <v>6474</v>
      </c>
      <c r="D137" s="143">
        <v>1842</v>
      </c>
      <c r="E137" s="143">
        <v>1900</v>
      </c>
      <c r="F137" s="145" t="s">
        <v>0</v>
      </c>
      <c r="G137" s="143" t="s">
        <v>48</v>
      </c>
      <c r="H137" s="143" t="s">
        <v>51</v>
      </c>
      <c r="I137" s="143" t="s">
        <v>2</v>
      </c>
      <c r="J137" s="145" t="s">
        <v>16</v>
      </c>
      <c r="K137" s="145">
        <v>11.5</v>
      </c>
      <c r="L137" s="145">
        <f t="shared" si="2"/>
        <v>1481.9300000000005</v>
      </c>
      <c r="M137" s="145">
        <v>26</v>
      </c>
    </row>
    <row r="138" spans="1:13" x14ac:dyDescent="0.25">
      <c r="A138" s="145">
        <v>5472</v>
      </c>
      <c r="B138" s="144">
        <v>19</v>
      </c>
      <c r="C138" s="146">
        <v>6708</v>
      </c>
      <c r="D138" s="143">
        <v>1935</v>
      </c>
      <c r="E138" s="143">
        <v>1955</v>
      </c>
      <c r="F138" s="145" t="s">
        <v>0</v>
      </c>
      <c r="G138" s="143" t="s">
        <v>397</v>
      </c>
      <c r="H138" s="143" t="s">
        <v>52</v>
      </c>
      <c r="I138" s="143" t="s">
        <v>34</v>
      </c>
      <c r="J138" s="145" t="s">
        <v>16</v>
      </c>
      <c r="K138" s="145">
        <v>9.43</v>
      </c>
      <c r="L138" s="145">
        <f t="shared" si="2"/>
        <v>1491.3600000000006</v>
      </c>
      <c r="M138" s="145">
        <v>26</v>
      </c>
    </row>
    <row r="139" spans="1:13" x14ac:dyDescent="0.25">
      <c r="A139" s="145">
        <v>5476</v>
      </c>
      <c r="B139" s="144">
        <v>20</v>
      </c>
      <c r="C139" s="146">
        <v>6475</v>
      </c>
      <c r="D139" s="143">
        <v>1126</v>
      </c>
      <c r="E139" s="143">
        <v>1146</v>
      </c>
      <c r="F139" s="145" t="s">
        <v>0</v>
      </c>
      <c r="G139" s="143" t="s">
        <v>48</v>
      </c>
      <c r="H139" s="143" t="s">
        <v>51</v>
      </c>
      <c r="I139" s="143" t="s">
        <v>2</v>
      </c>
      <c r="J139" s="145" t="s">
        <v>16</v>
      </c>
      <c r="K139" s="145">
        <v>10.28</v>
      </c>
      <c r="L139" s="145">
        <f t="shared" si="2"/>
        <v>1501.6400000000006</v>
      </c>
      <c r="M139" s="145">
        <v>26</v>
      </c>
    </row>
    <row r="140" spans="1:13" x14ac:dyDescent="0.25">
      <c r="A140" s="145">
        <v>5477</v>
      </c>
      <c r="B140" s="144">
        <v>20</v>
      </c>
      <c r="C140" s="146">
        <v>6476</v>
      </c>
      <c r="D140" s="143">
        <v>1224</v>
      </c>
      <c r="E140" s="143">
        <v>1244</v>
      </c>
      <c r="F140" s="145" t="s">
        <v>0</v>
      </c>
      <c r="G140" s="143" t="s">
        <v>48</v>
      </c>
      <c r="H140" s="143" t="s">
        <v>51</v>
      </c>
      <c r="I140" s="143" t="s">
        <v>2</v>
      </c>
      <c r="J140" s="145" t="s">
        <v>16</v>
      </c>
      <c r="K140" s="145">
        <v>10.35</v>
      </c>
      <c r="L140" s="145">
        <f t="shared" si="2"/>
        <v>1511.9900000000005</v>
      </c>
      <c r="M140" s="145">
        <v>26</v>
      </c>
    </row>
    <row r="141" spans="1:13" x14ac:dyDescent="0.25">
      <c r="A141" s="145">
        <v>5478</v>
      </c>
      <c r="B141" s="144">
        <v>20</v>
      </c>
      <c r="C141" s="146">
        <v>6477</v>
      </c>
      <c r="D141" s="143">
        <v>1337</v>
      </c>
      <c r="E141" s="143">
        <v>1357</v>
      </c>
      <c r="F141" s="145" t="s">
        <v>0</v>
      </c>
      <c r="G141" s="143" t="s">
        <v>48</v>
      </c>
      <c r="H141" s="143" t="s">
        <v>51</v>
      </c>
      <c r="I141" s="143" t="s">
        <v>2</v>
      </c>
      <c r="J141" s="145" t="s">
        <v>16</v>
      </c>
      <c r="K141" s="145">
        <v>10.91</v>
      </c>
      <c r="L141" s="145">
        <f t="shared" si="2"/>
        <v>1522.9000000000005</v>
      </c>
      <c r="M141" s="145">
        <v>26</v>
      </c>
    </row>
    <row r="142" spans="1:13" x14ac:dyDescent="0.25">
      <c r="A142" s="145">
        <v>5479</v>
      </c>
      <c r="B142" s="144">
        <v>20</v>
      </c>
      <c r="C142" s="146">
        <v>6646</v>
      </c>
      <c r="D142" s="143">
        <v>1350</v>
      </c>
      <c r="E142" s="143">
        <v>1410</v>
      </c>
      <c r="F142" s="145" t="s">
        <v>0</v>
      </c>
      <c r="G142" s="143" t="s">
        <v>23</v>
      </c>
      <c r="H142" s="143" t="s">
        <v>66</v>
      </c>
      <c r="I142" s="143" t="s">
        <v>42</v>
      </c>
      <c r="J142" s="145" t="s">
        <v>16</v>
      </c>
      <c r="K142" s="145">
        <v>5.85</v>
      </c>
      <c r="L142" s="145">
        <f t="shared" si="2"/>
        <v>1528.7500000000005</v>
      </c>
      <c r="M142" s="145">
        <v>26</v>
      </c>
    </row>
    <row r="143" spans="1:13" x14ac:dyDescent="0.25">
      <c r="A143" s="145">
        <v>5480</v>
      </c>
      <c r="B143" s="144">
        <v>20</v>
      </c>
      <c r="C143" s="146">
        <v>6773</v>
      </c>
      <c r="D143" s="143">
        <v>1354</v>
      </c>
      <c r="E143" s="143">
        <v>1414</v>
      </c>
      <c r="F143" s="145" t="s">
        <v>0</v>
      </c>
      <c r="G143" s="143" t="s">
        <v>28</v>
      </c>
      <c r="H143" s="143" t="s">
        <v>392</v>
      </c>
      <c r="I143" s="143" t="s">
        <v>398</v>
      </c>
      <c r="J143" s="145" t="s">
        <v>16</v>
      </c>
      <c r="K143" s="145">
        <v>11.76</v>
      </c>
      <c r="L143" s="145">
        <f t="shared" si="2"/>
        <v>1540.5100000000004</v>
      </c>
      <c r="M143" s="145">
        <v>26</v>
      </c>
    </row>
    <row r="144" spans="1:13" x14ac:dyDescent="0.25">
      <c r="A144" s="145">
        <v>5481</v>
      </c>
      <c r="B144" s="144">
        <v>20</v>
      </c>
      <c r="C144" s="146">
        <v>6645</v>
      </c>
      <c r="D144" s="143">
        <v>1405</v>
      </c>
      <c r="E144" s="143">
        <v>1425</v>
      </c>
      <c r="F144" s="145" t="s">
        <v>0</v>
      </c>
      <c r="G144" s="143" t="s">
        <v>23</v>
      </c>
      <c r="H144" s="143" t="s">
        <v>66</v>
      </c>
      <c r="I144" s="143" t="s">
        <v>115</v>
      </c>
      <c r="J144" s="145" t="s">
        <v>16</v>
      </c>
      <c r="K144" s="145">
        <v>6.71</v>
      </c>
      <c r="L144" s="145">
        <f t="shared" si="2"/>
        <v>1547.2200000000005</v>
      </c>
      <c r="M144" s="145">
        <v>26</v>
      </c>
    </row>
    <row r="145" spans="1:13" x14ac:dyDescent="0.25">
      <c r="A145" s="145">
        <v>5482</v>
      </c>
      <c r="B145" s="144">
        <v>20</v>
      </c>
      <c r="C145" s="146">
        <v>6774</v>
      </c>
      <c r="D145" s="143">
        <v>1415</v>
      </c>
      <c r="E145" s="143">
        <v>1445</v>
      </c>
      <c r="F145" s="145" t="s">
        <v>0</v>
      </c>
      <c r="G145" s="143" t="s">
        <v>28</v>
      </c>
      <c r="H145" s="143" t="s">
        <v>392</v>
      </c>
      <c r="I145" s="143" t="s">
        <v>3</v>
      </c>
      <c r="J145" s="145" t="s">
        <v>16</v>
      </c>
      <c r="K145" s="145">
        <v>11.6</v>
      </c>
      <c r="L145" s="145">
        <f t="shared" si="2"/>
        <v>1558.8200000000004</v>
      </c>
      <c r="M145" s="145">
        <v>26</v>
      </c>
    </row>
    <row r="146" spans="1:13" x14ac:dyDescent="0.25">
      <c r="A146" s="145">
        <v>5485</v>
      </c>
      <c r="B146" s="144">
        <v>20</v>
      </c>
      <c r="C146" s="146">
        <v>6775</v>
      </c>
      <c r="D146" s="143">
        <v>1854</v>
      </c>
      <c r="E146" s="143">
        <v>1920</v>
      </c>
      <c r="F146" s="145" t="s">
        <v>0</v>
      </c>
      <c r="G146" s="143" t="s">
        <v>28</v>
      </c>
      <c r="H146" s="143" t="s">
        <v>392</v>
      </c>
      <c r="I146" s="143" t="s">
        <v>3</v>
      </c>
      <c r="J146" s="145" t="s">
        <v>16</v>
      </c>
      <c r="K146" s="145">
        <v>13.06</v>
      </c>
      <c r="L146" s="145">
        <f t="shared" si="2"/>
        <v>1571.8800000000003</v>
      </c>
      <c r="M146" s="145">
        <v>26</v>
      </c>
    </row>
    <row r="147" spans="1:13" x14ac:dyDescent="0.25">
      <c r="A147" s="145">
        <v>5486</v>
      </c>
      <c r="B147" s="144">
        <v>20</v>
      </c>
      <c r="C147" s="146">
        <v>6777</v>
      </c>
      <c r="D147" s="143">
        <v>1927</v>
      </c>
      <c r="E147" s="143">
        <v>1947</v>
      </c>
      <c r="F147" s="145" t="s">
        <v>0</v>
      </c>
      <c r="G147" s="143" t="s">
        <v>28</v>
      </c>
      <c r="H147" s="143" t="s">
        <v>392</v>
      </c>
      <c r="I147" s="143" t="s">
        <v>3</v>
      </c>
      <c r="J147" s="145" t="s">
        <v>16</v>
      </c>
      <c r="K147" s="145">
        <v>11.94</v>
      </c>
      <c r="L147" s="145">
        <f t="shared" si="2"/>
        <v>1583.8200000000004</v>
      </c>
      <c r="M147" s="145">
        <v>26</v>
      </c>
    </row>
    <row r="148" spans="1:13" x14ac:dyDescent="0.25">
      <c r="A148" s="145">
        <v>5488</v>
      </c>
      <c r="B148" s="144">
        <v>21</v>
      </c>
      <c r="C148" s="146" t="s">
        <v>399</v>
      </c>
      <c r="D148" s="143">
        <v>942</v>
      </c>
      <c r="E148" s="143">
        <v>1002</v>
      </c>
      <c r="F148" s="145" t="s">
        <v>176</v>
      </c>
      <c r="G148" s="143" t="s">
        <v>182</v>
      </c>
      <c r="H148" s="143" t="s">
        <v>183</v>
      </c>
      <c r="I148" s="143" t="s">
        <v>184</v>
      </c>
      <c r="J148" s="145" t="s">
        <v>16</v>
      </c>
      <c r="K148" s="145">
        <v>8.9499999999999993</v>
      </c>
      <c r="L148" s="145">
        <f t="shared" si="2"/>
        <v>1592.7700000000004</v>
      </c>
      <c r="M148" s="145">
        <v>26</v>
      </c>
    </row>
    <row r="149" spans="1:13" x14ac:dyDescent="0.25">
      <c r="A149" s="145">
        <v>5489</v>
      </c>
      <c r="B149" s="144">
        <v>21</v>
      </c>
      <c r="C149" s="146">
        <v>1578</v>
      </c>
      <c r="D149" s="143">
        <v>949</v>
      </c>
      <c r="E149" s="143">
        <v>1009</v>
      </c>
      <c r="F149" s="145" t="s">
        <v>176</v>
      </c>
      <c r="G149" s="143" t="s">
        <v>177</v>
      </c>
      <c r="H149" s="143" t="s">
        <v>178</v>
      </c>
      <c r="I149" s="143" t="s">
        <v>184</v>
      </c>
      <c r="J149" s="145" t="s">
        <v>16</v>
      </c>
      <c r="K149" s="145">
        <v>12.24</v>
      </c>
      <c r="L149" s="145">
        <f t="shared" si="2"/>
        <v>1605.0100000000004</v>
      </c>
      <c r="M149" s="145">
        <v>26</v>
      </c>
    </row>
    <row r="150" spans="1:13" x14ac:dyDescent="0.25">
      <c r="A150" s="145">
        <v>5490</v>
      </c>
      <c r="B150" s="144">
        <v>21</v>
      </c>
      <c r="C150" s="146">
        <v>1044</v>
      </c>
      <c r="D150" s="143">
        <v>1018</v>
      </c>
      <c r="E150" s="143">
        <v>1038</v>
      </c>
      <c r="F150" s="145" t="s">
        <v>176</v>
      </c>
      <c r="G150" s="143" t="s">
        <v>182</v>
      </c>
      <c r="H150" s="143" t="s">
        <v>183</v>
      </c>
      <c r="I150" s="143" t="s">
        <v>215</v>
      </c>
      <c r="J150" s="145" t="s">
        <v>16</v>
      </c>
      <c r="K150" s="145">
        <v>4.46</v>
      </c>
      <c r="L150" s="145">
        <f t="shared" si="2"/>
        <v>1609.4700000000005</v>
      </c>
      <c r="M150" s="145">
        <v>26</v>
      </c>
    </row>
    <row r="151" spans="1:13" x14ac:dyDescent="0.25">
      <c r="A151" s="145">
        <v>5491</v>
      </c>
      <c r="B151" s="144">
        <v>21</v>
      </c>
      <c r="C151" s="146">
        <v>1532</v>
      </c>
      <c r="D151" s="143">
        <v>1104</v>
      </c>
      <c r="E151" s="143">
        <v>1125</v>
      </c>
      <c r="F151" s="145" t="s">
        <v>176</v>
      </c>
      <c r="G151" s="143" t="s">
        <v>182</v>
      </c>
      <c r="H151" s="143" t="s">
        <v>183</v>
      </c>
      <c r="I151" s="143" t="s">
        <v>185</v>
      </c>
      <c r="J151" s="145" t="s">
        <v>16</v>
      </c>
      <c r="K151" s="145">
        <v>11.42</v>
      </c>
      <c r="L151" s="145">
        <f t="shared" si="2"/>
        <v>1620.8900000000006</v>
      </c>
      <c r="M151" s="145">
        <v>26</v>
      </c>
    </row>
    <row r="152" spans="1:13" x14ac:dyDescent="0.25">
      <c r="A152" s="145">
        <v>5492</v>
      </c>
      <c r="B152" s="144">
        <v>21</v>
      </c>
      <c r="C152" s="146">
        <v>6647</v>
      </c>
      <c r="D152" s="143">
        <v>1141</v>
      </c>
      <c r="E152" s="143">
        <v>1157</v>
      </c>
      <c r="F152" s="145" t="s">
        <v>0</v>
      </c>
      <c r="G152" s="143" t="s">
        <v>23</v>
      </c>
      <c r="H152" s="143" t="s">
        <v>66</v>
      </c>
      <c r="I152" s="143" t="s">
        <v>31</v>
      </c>
      <c r="J152" s="145" t="s">
        <v>16</v>
      </c>
      <c r="K152" s="145">
        <v>9.34</v>
      </c>
      <c r="L152" s="145">
        <f t="shared" si="2"/>
        <v>1630.2300000000005</v>
      </c>
      <c r="M152" s="145">
        <v>26</v>
      </c>
    </row>
    <row r="153" spans="1:13" x14ac:dyDescent="0.25">
      <c r="A153" s="145">
        <v>5493</v>
      </c>
      <c r="B153" s="144">
        <v>21</v>
      </c>
      <c r="C153" s="146">
        <v>6648</v>
      </c>
      <c r="D153" s="143">
        <v>1200</v>
      </c>
      <c r="E153" s="143">
        <v>1220</v>
      </c>
      <c r="F153" s="145" t="s">
        <v>0</v>
      </c>
      <c r="G153" s="143" t="s">
        <v>23</v>
      </c>
      <c r="H153" s="143" t="s">
        <v>66</v>
      </c>
      <c r="I153" s="143" t="s">
        <v>31</v>
      </c>
      <c r="J153" s="145" t="s">
        <v>16</v>
      </c>
      <c r="K153" s="145">
        <v>9.07</v>
      </c>
      <c r="L153" s="145">
        <f t="shared" si="2"/>
        <v>1639.3000000000004</v>
      </c>
      <c r="M153" s="145">
        <v>26</v>
      </c>
    </row>
    <row r="154" spans="1:13" x14ac:dyDescent="0.25">
      <c r="A154" s="145">
        <v>5494</v>
      </c>
      <c r="B154" s="144">
        <v>21</v>
      </c>
      <c r="C154" s="146">
        <v>6776</v>
      </c>
      <c r="D154" s="143">
        <v>1219</v>
      </c>
      <c r="E154" s="143">
        <v>1235</v>
      </c>
      <c r="F154" s="145" t="s">
        <v>0</v>
      </c>
      <c r="G154" s="143" t="s">
        <v>28</v>
      </c>
      <c r="H154" s="143" t="s">
        <v>392</v>
      </c>
      <c r="I154" s="143" t="s">
        <v>3</v>
      </c>
      <c r="J154" s="145" t="s">
        <v>16</v>
      </c>
      <c r="K154" s="145">
        <v>12.12</v>
      </c>
      <c r="L154" s="145">
        <f t="shared" si="2"/>
        <v>1651.4200000000003</v>
      </c>
      <c r="M154" s="145">
        <v>26</v>
      </c>
    </row>
    <row r="155" spans="1:13" x14ac:dyDescent="0.25">
      <c r="A155" s="145">
        <v>5495</v>
      </c>
      <c r="B155" s="144">
        <v>21</v>
      </c>
      <c r="C155" s="146">
        <v>6778</v>
      </c>
      <c r="D155" s="143">
        <v>1238</v>
      </c>
      <c r="E155" s="143">
        <v>1258</v>
      </c>
      <c r="F155" s="145" t="s">
        <v>0</v>
      </c>
      <c r="G155" s="143" t="s">
        <v>28</v>
      </c>
      <c r="H155" s="143" t="s">
        <v>392</v>
      </c>
      <c r="I155" s="143" t="s">
        <v>3</v>
      </c>
      <c r="J155" s="145" t="s">
        <v>16</v>
      </c>
      <c r="K155" s="145">
        <v>10.19</v>
      </c>
      <c r="L155" s="145">
        <f t="shared" si="2"/>
        <v>1661.6100000000004</v>
      </c>
      <c r="M155" s="145">
        <v>26</v>
      </c>
    </row>
    <row r="156" spans="1:13" x14ac:dyDescent="0.25">
      <c r="A156" s="145">
        <v>5496</v>
      </c>
      <c r="B156" s="144">
        <v>21</v>
      </c>
      <c r="C156" s="146">
        <v>6649</v>
      </c>
      <c r="D156" s="143">
        <v>1331</v>
      </c>
      <c r="E156" s="143">
        <v>1345</v>
      </c>
      <c r="F156" s="145" t="s">
        <v>0</v>
      </c>
      <c r="G156" s="143" t="s">
        <v>23</v>
      </c>
      <c r="H156" s="143" t="s">
        <v>66</v>
      </c>
      <c r="I156" s="143" t="s">
        <v>2</v>
      </c>
      <c r="J156" s="145" t="s">
        <v>16</v>
      </c>
      <c r="K156" s="145">
        <v>11.85</v>
      </c>
      <c r="L156" s="145">
        <f t="shared" si="2"/>
        <v>1673.4600000000003</v>
      </c>
      <c r="M156" s="145">
        <v>26</v>
      </c>
    </row>
    <row r="157" spans="1:13" x14ac:dyDescent="0.25">
      <c r="A157" s="145">
        <v>5498</v>
      </c>
      <c r="B157" s="144">
        <v>21</v>
      </c>
      <c r="C157" s="146">
        <v>6650</v>
      </c>
      <c r="D157" s="143">
        <v>1346</v>
      </c>
      <c r="E157" s="143">
        <v>1410</v>
      </c>
      <c r="F157" s="145" t="s">
        <v>0</v>
      </c>
      <c r="G157" s="143" t="s">
        <v>23</v>
      </c>
      <c r="H157" s="143" t="s">
        <v>66</v>
      </c>
      <c r="I157" s="143" t="s">
        <v>2</v>
      </c>
      <c r="J157" s="145" t="s">
        <v>16</v>
      </c>
      <c r="K157" s="145">
        <v>13.19</v>
      </c>
      <c r="L157" s="145">
        <f t="shared" si="2"/>
        <v>1686.6500000000003</v>
      </c>
      <c r="M157" s="145">
        <v>26</v>
      </c>
    </row>
    <row r="158" spans="1:13" x14ac:dyDescent="0.25">
      <c r="A158" s="145">
        <v>5502</v>
      </c>
      <c r="B158" s="144">
        <v>23</v>
      </c>
      <c r="C158" s="146">
        <v>6479</v>
      </c>
      <c r="D158" s="143">
        <v>1107</v>
      </c>
      <c r="E158" s="143">
        <v>1125</v>
      </c>
      <c r="F158" s="145" t="s">
        <v>0</v>
      </c>
      <c r="G158" s="143" t="s">
        <v>48</v>
      </c>
      <c r="H158" s="143" t="s">
        <v>51</v>
      </c>
      <c r="I158" s="143" t="s">
        <v>2</v>
      </c>
      <c r="J158" s="145" t="s">
        <v>16</v>
      </c>
      <c r="K158" s="145">
        <v>10.8</v>
      </c>
      <c r="L158" s="145">
        <f t="shared" si="2"/>
        <v>1697.4500000000003</v>
      </c>
      <c r="M158" s="145">
        <v>26</v>
      </c>
    </row>
    <row r="159" spans="1:13" x14ac:dyDescent="0.25">
      <c r="A159" s="145">
        <v>5503</v>
      </c>
      <c r="B159" s="144">
        <v>23</v>
      </c>
      <c r="C159" s="146">
        <v>6480</v>
      </c>
      <c r="D159" s="143">
        <v>1200</v>
      </c>
      <c r="E159" s="143">
        <v>1215</v>
      </c>
      <c r="F159" s="145" t="s">
        <v>0</v>
      </c>
      <c r="G159" s="143" t="s">
        <v>48</v>
      </c>
      <c r="H159" s="143" t="s">
        <v>51</v>
      </c>
      <c r="I159" s="143" t="s">
        <v>2</v>
      </c>
      <c r="J159" s="145" t="s">
        <v>16</v>
      </c>
      <c r="K159" s="145">
        <v>11.39</v>
      </c>
      <c r="L159" s="145">
        <f t="shared" si="2"/>
        <v>1708.8400000000004</v>
      </c>
      <c r="M159" s="145">
        <v>26</v>
      </c>
    </row>
    <row r="160" spans="1:13" x14ac:dyDescent="0.25">
      <c r="A160" s="145">
        <v>5504</v>
      </c>
      <c r="B160" s="144">
        <v>23</v>
      </c>
      <c r="C160" s="146">
        <v>6780</v>
      </c>
      <c r="D160" s="143">
        <v>1250</v>
      </c>
      <c r="E160" s="143">
        <v>1305</v>
      </c>
      <c r="F160" s="145" t="s">
        <v>0</v>
      </c>
      <c r="G160" s="143" t="s">
        <v>28</v>
      </c>
      <c r="H160" s="143" t="s">
        <v>392</v>
      </c>
      <c r="I160" s="143" t="s">
        <v>3</v>
      </c>
      <c r="J160" s="145" t="s">
        <v>16</v>
      </c>
      <c r="K160" s="145">
        <v>12.84</v>
      </c>
      <c r="L160" s="145">
        <f t="shared" si="2"/>
        <v>1721.6800000000003</v>
      </c>
      <c r="M160" s="145">
        <v>26</v>
      </c>
    </row>
    <row r="161" spans="1:13" x14ac:dyDescent="0.25">
      <c r="A161" s="145">
        <v>5505</v>
      </c>
      <c r="B161" s="144">
        <v>23</v>
      </c>
      <c r="C161" s="146">
        <v>6481</v>
      </c>
      <c r="D161" s="143">
        <v>1304</v>
      </c>
      <c r="E161" s="143">
        <v>1320</v>
      </c>
      <c r="F161" s="145" t="s">
        <v>0</v>
      </c>
      <c r="G161" s="143" t="s">
        <v>48</v>
      </c>
      <c r="H161" s="143" t="s">
        <v>51</v>
      </c>
      <c r="I161" s="143" t="s">
        <v>2</v>
      </c>
      <c r="J161" s="145" t="s">
        <v>16</v>
      </c>
      <c r="K161" s="145">
        <v>11.21</v>
      </c>
      <c r="L161" s="145">
        <f t="shared" si="2"/>
        <v>1732.8900000000003</v>
      </c>
      <c r="M161" s="145">
        <v>26</v>
      </c>
    </row>
    <row r="162" spans="1:13" x14ac:dyDescent="0.25">
      <c r="A162" s="145">
        <v>5506</v>
      </c>
      <c r="B162" s="144">
        <v>23</v>
      </c>
      <c r="C162" s="146">
        <v>6779</v>
      </c>
      <c r="D162" s="143">
        <v>1308</v>
      </c>
      <c r="E162" s="143">
        <v>1330</v>
      </c>
      <c r="F162" s="145" t="s">
        <v>0</v>
      </c>
      <c r="G162" s="143" t="s">
        <v>28</v>
      </c>
      <c r="H162" s="143" t="s">
        <v>392</v>
      </c>
      <c r="I162" s="143" t="s">
        <v>3</v>
      </c>
      <c r="J162" s="145" t="s">
        <v>16</v>
      </c>
      <c r="K162" s="145">
        <v>11.02</v>
      </c>
      <c r="L162" s="145">
        <f t="shared" si="2"/>
        <v>1743.9100000000003</v>
      </c>
      <c r="M162" s="145">
        <v>26</v>
      </c>
    </row>
    <row r="163" spans="1:13" x14ac:dyDescent="0.25">
      <c r="A163" s="145">
        <v>5507</v>
      </c>
      <c r="B163" s="144">
        <v>23</v>
      </c>
      <c r="C163" s="146">
        <v>6781</v>
      </c>
      <c r="D163" s="143">
        <v>1914</v>
      </c>
      <c r="E163" s="143">
        <v>1934</v>
      </c>
      <c r="F163" s="145" t="s">
        <v>0</v>
      </c>
      <c r="G163" s="143" t="s">
        <v>28</v>
      </c>
      <c r="H163" s="143" t="s">
        <v>392</v>
      </c>
      <c r="I163" s="143" t="s">
        <v>3</v>
      </c>
      <c r="J163" s="145" t="s">
        <v>16</v>
      </c>
      <c r="K163" s="145">
        <v>12.5</v>
      </c>
      <c r="L163" s="145">
        <f t="shared" si="2"/>
        <v>1756.4100000000003</v>
      </c>
      <c r="M163" s="145">
        <v>26</v>
      </c>
    </row>
    <row r="164" spans="1:13" x14ac:dyDescent="0.25">
      <c r="A164" s="145">
        <v>5508</v>
      </c>
      <c r="B164" s="144">
        <v>23</v>
      </c>
      <c r="C164" s="146">
        <v>6782</v>
      </c>
      <c r="D164" s="143">
        <v>1935</v>
      </c>
      <c r="E164" s="143">
        <v>2000</v>
      </c>
      <c r="F164" s="145" t="s">
        <v>0</v>
      </c>
      <c r="G164" s="143" t="s">
        <v>28</v>
      </c>
      <c r="H164" s="143" t="s">
        <v>392</v>
      </c>
      <c r="I164" s="143" t="s">
        <v>39</v>
      </c>
      <c r="J164" s="145" t="s">
        <v>16</v>
      </c>
      <c r="K164" s="145">
        <v>8.75</v>
      </c>
      <c r="L164" s="145">
        <f t="shared" si="2"/>
        <v>1765.1600000000003</v>
      </c>
      <c r="M164" s="145">
        <v>26</v>
      </c>
    </row>
    <row r="165" spans="1:13" x14ac:dyDescent="0.25">
      <c r="A165" s="145">
        <v>5509</v>
      </c>
      <c r="B165" s="144">
        <v>23</v>
      </c>
      <c r="C165" s="146">
        <v>6651</v>
      </c>
      <c r="D165" s="143">
        <v>1527</v>
      </c>
      <c r="E165" s="143">
        <v>1540</v>
      </c>
      <c r="F165" s="145" t="s">
        <v>0</v>
      </c>
      <c r="G165" s="143" t="s">
        <v>23</v>
      </c>
      <c r="H165" s="143" t="s">
        <v>66</v>
      </c>
      <c r="I165" s="143" t="s">
        <v>35</v>
      </c>
      <c r="J165" s="145" t="s">
        <v>16</v>
      </c>
      <c r="K165" s="145">
        <v>11.82</v>
      </c>
      <c r="L165" s="145">
        <f t="shared" si="2"/>
        <v>1776.9800000000002</v>
      </c>
      <c r="M165" s="145">
        <v>26</v>
      </c>
    </row>
    <row r="166" spans="1:13" x14ac:dyDescent="0.25">
      <c r="A166" s="145">
        <v>5510</v>
      </c>
      <c r="B166" s="144">
        <v>23</v>
      </c>
      <c r="C166" s="146">
        <v>6652</v>
      </c>
      <c r="D166" s="143">
        <v>1541</v>
      </c>
      <c r="E166" s="143">
        <v>1600</v>
      </c>
      <c r="F166" s="145" t="s">
        <v>0</v>
      </c>
      <c r="G166" s="143" t="s">
        <v>23</v>
      </c>
      <c r="H166" s="143" t="s">
        <v>66</v>
      </c>
      <c r="I166" s="143" t="s">
        <v>32</v>
      </c>
      <c r="J166" s="145" t="s">
        <v>16</v>
      </c>
      <c r="K166" s="145">
        <v>9.4</v>
      </c>
      <c r="L166" s="145">
        <f t="shared" si="2"/>
        <v>1786.3800000000003</v>
      </c>
      <c r="M166" s="145">
        <v>26</v>
      </c>
    </row>
    <row r="167" spans="1:13" x14ac:dyDescent="0.25">
      <c r="A167" s="145">
        <v>5511</v>
      </c>
      <c r="B167" s="144">
        <v>23</v>
      </c>
      <c r="C167" s="146">
        <v>6653</v>
      </c>
      <c r="D167" s="143">
        <v>1843</v>
      </c>
      <c r="E167" s="143">
        <v>1859</v>
      </c>
      <c r="F167" s="145" t="s">
        <v>0</v>
      </c>
      <c r="G167" s="143" t="s">
        <v>23</v>
      </c>
      <c r="H167" s="143" t="s">
        <v>66</v>
      </c>
      <c r="I167" s="143" t="s">
        <v>31</v>
      </c>
      <c r="J167" s="145" t="s">
        <v>16</v>
      </c>
      <c r="K167" s="145">
        <v>10.38</v>
      </c>
      <c r="L167" s="145">
        <f t="shared" si="2"/>
        <v>1796.7600000000004</v>
      </c>
      <c r="M167" s="145">
        <v>26</v>
      </c>
    </row>
    <row r="168" spans="1:13" x14ac:dyDescent="0.25">
      <c r="A168" s="145">
        <v>5512</v>
      </c>
      <c r="B168" s="144">
        <v>23</v>
      </c>
      <c r="C168" s="146">
        <v>6654</v>
      </c>
      <c r="D168" s="143">
        <v>1859</v>
      </c>
      <c r="E168" s="143">
        <v>1920</v>
      </c>
      <c r="F168" s="145" t="s">
        <v>0</v>
      </c>
      <c r="G168" s="143" t="s">
        <v>23</v>
      </c>
      <c r="H168" s="143" t="s">
        <v>66</v>
      </c>
      <c r="I168" s="143" t="s">
        <v>31</v>
      </c>
      <c r="J168" s="145" t="s">
        <v>16</v>
      </c>
      <c r="K168" s="145">
        <v>6.21</v>
      </c>
      <c r="L168" s="145">
        <f t="shared" si="2"/>
        <v>1802.9700000000005</v>
      </c>
      <c r="M168" s="145">
        <v>26</v>
      </c>
    </row>
    <row r="169" spans="1:13" x14ac:dyDescent="0.25">
      <c r="A169" s="145">
        <v>5513</v>
      </c>
      <c r="B169" s="144">
        <v>24</v>
      </c>
      <c r="C169" s="146" t="s">
        <v>401</v>
      </c>
      <c r="D169" s="143">
        <v>1023</v>
      </c>
      <c r="E169" s="143">
        <v>1100</v>
      </c>
      <c r="F169" s="145" t="s">
        <v>176</v>
      </c>
      <c r="G169" s="143" t="s">
        <v>182</v>
      </c>
      <c r="H169" s="143" t="s">
        <v>183</v>
      </c>
      <c r="I169" s="143" t="s">
        <v>184</v>
      </c>
      <c r="J169" s="145" t="s">
        <v>16</v>
      </c>
      <c r="K169" s="145">
        <v>8.4700000000000006</v>
      </c>
      <c r="L169" s="145">
        <f t="shared" si="2"/>
        <v>1811.4400000000005</v>
      </c>
      <c r="M169" s="145">
        <v>26</v>
      </c>
    </row>
    <row r="170" spans="1:13" x14ac:dyDescent="0.25">
      <c r="A170" s="145">
        <v>5514</v>
      </c>
      <c r="B170" s="144">
        <v>24</v>
      </c>
      <c r="C170" s="146">
        <v>1539</v>
      </c>
      <c r="D170" s="143">
        <v>1101</v>
      </c>
      <c r="E170" s="143">
        <v>1130</v>
      </c>
      <c r="F170" s="145" t="s">
        <v>176</v>
      </c>
      <c r="G170" s="143" t="s">
        <v>182</v>
      </c>
      <c r="H170" s="143" t="s">
        <v>183</v>
      </c>
      <c r="I170" s="143" t="s">
        <v>179</v>
      </c>
      <c r="J170" s="145" t="s">
        <v>16</v>
      </c>
      <c r="K170" s="145">
        <v>9.67</v>
      </c>
      <c r="L170" s="145">
        <f t="shared" si="2"/>
        <v>1821.1100000000006</v>
      </c>
      <c r="M170" s="145">
        <v>26</v>
      </c>
    </row>
    <row r="171" spans="1:13" x14ac:dyDescent="0.25">
      <c r="A171" s="145">
        <v>5515</v>
      </c>
      <c r="B171" s="144">
        <v>24</v>
      </c>
      <c r="C171" s="146">
        <v>6482</v>
      </c>
      <c r="D171" s="143">
        <v>1454</v>
      </c>
      <c r="E171" s="143">
        <v>1510</v>
      </c>
      <c r="F171" s="145" t="s">
        <v>0</v>
      </c>
      <c r="G171" s="143" t="s">
        <v>48</v>
      </c>
      <c r="H171" s="143" t="s">
        <v>51</v>
      </c>
      <c r="I171" s="143" t="s">
        <v>2</v>
      </c>
      <c r="J171" s="145" t="s">
        <v>16</v>
      </c>
      <c r="K171" s="145">
        <v>10.73</v>
      </c>
      <c r="L171" s="145">
        <f t="shared" si="2"/>
        <v>1831.8400000000006</v>
      </c>
      <c r="M171" s="145">
        <v>26</v>
      </c>
    </row>
    <row r="172" spans="1:13" x14ac:dyDescent="0.25">
      <c r="A172" s="145">
        <v>5516</v>
      </c>
      <c r="B172" s="144">
        <v>24</v>
      </c>
      <c r="C172" s="146">
        <v>6783</v>
      </c>
      <c r="D172" s="143">
        <v>1505</v>
      </c>
      <c r="E172" s="143">
        <v>1518</v>
      </c>
      <c r="F172" s="145" t="s">
        <v>0</v>
      </c>
      <c r="G172" s="143" t="s">
        <v>28</v>
      </c>
      <c r="H172" s="143" t="s">
        <v>392</v>
      </c>
      <c r="I172" s="143" t="s">
        <v>3</v>
      </c>
      <c r="J172" s="145" t="s">
        <v>16</v>
      </c>
      <c r="K172" s="145">
        <v>12.01</v>
      </c>
      <c r="L172" s="145">
        <f t="shared" si="2"/>
        <v>1843.8500000000006</v>
      </c>
      <c r="M172" s="145">
        <v>26</v>
      </c>
    </row>
    <row r="173" spans="1:13" x14ac:dyDescent="0.25">
      <c r="A173" s="145">
        <v>5517</v>
      </c>
      <c r="B173" s="144">
        <v>24</v>
      </c>
      <c r="C173" s="146">
        <v>6709</v>
      </c>
      <c r="D173" s="143">
        <v>938</v>
      </c>
      <c r="E173" s="143">
        <v>958</v>
      </c>
      <c r="F173" s="145" t="s">
        <v>0</v>
      </c>
      <c r="G173" s="143" t="s">
        <v>397</v>
      </c>
      <c r="H173" s="143" t="s">
        <v>52</v>
      </c>
      <c r="I173" s="143" t="s">
        <v>402</v>
      </c>
      <c r="J173" s="145" t="s">
        <v>16</v>
      </c>
      <c r="K173" s="145">
        <v>11.11</v>
      </c>
      <c r="L173" s="145">
        <f t="shared" si="2"/>
        <v>1854.9600000000005</v>
      </c>
      <c r="M173" s="145">
        <v>26</v>
      </c>
    </row>
    <row r="174" spans="1:13" x14ac:dyDescent="0.25">
      <c r="A174" s="145">
        <v>5518</v>
      </c>
      <c r="B174" s="144">
        <v>24</v>
      </c>
      <c r="C174" s="146">
        <v>6784</v>
      </c>
      <c r="D174" s="143">
        <v>1521</v>
      </c>
      <c r="E174" s="143">
        <v>1541</v>
      </c>
      <c r="F174" s="145" t="s">
        <v>0</v>
      </c>
      <c r="G174" s="143" t="s">
        <v>28</v>
      </c>
      <c r="H174" s="143" t="s">
        <v>392</v>
      </c>
      <c r="I174" s="143" t="s">
        <v>3</v>
      </c>
      <c r="J174" s="145" t="s">
        <v>16</v>
      </c>
      <c r="K174" s="145">
        <v>12.14</v>
      </c>
      <c r="L174" s="145">
        <f t="shared" si="2"/>
        <v>1867.1000000000006</v>
      </c>
      <c r="M174" s="145">
        <v>26</v>
      </c>
    </row>
    <row r="175" spans="1:13" x14ac:dyDescent="0.25">
      <c r="A175" s="145">
        <v>5519</v>
      </c>
      <c r="B175" s="144">
        <v>24</v>
      </c>
      <c r="C175" s="146">
        <v>6483</v>
      </c>
      <c r="D175" s="143">
        <v>1550</v>
      </c>
      <c r="E175" s="143">
        <v>1610</v>
      </c>
      <c r="F175" s="145" t="s">
        <v>0</v>
      </c>
      <c r="G175" s="143" t="s">
        <v>48</v>
      </c>
      <c r="H175" s="143" t="s">
        <v>51</v>
      </c>
      <c r="I175" s="143" t="s">
        <v>2</v>
      </c>
      <c r="J175" s="145" t="s">
        <v>16</v>
      </c>
      <c r="K175" s="145">
        <v>11.15</v>
      </c>
      <c r="L175" s="145">
        <f t="shared" si="2"/>
        <v>1878.2500000000007</v>
      </c>
      <c r="M175" s="145">
        <v>26</v>
      </c>
    </row>
    <row r="176" spans="1:13" x14ac:dyDescent="0.25">
      <c r="A176" s="145">
        <v>5520</v>
      </c>
      <c r="B176" s="144">
        <v>24</v>
      </c>
      <c r="C176" s="146">
        <v>6484</v>
      </c>
      <c r="D176" s="143">
        <v>1647</v>
      </c>
      <c r="E176" s="143">
        <v>1700</v>
      </c>
      <c r="F176" s="145" t="s">
        <v>0</v>
      </c>
      <c r="G176" s="143" t="s">
        <v>48</v>
      </c>
      <c r="H176" s="143" t="s">
        <v>51</v>
      </c>
      <c r="I176" s="143" t="s">
        <v>2</v>
      </c>
      <c r="J176" s="145" t="s">
        <v>16</v>
      </c>
      <c r="K176" s="145">
        <v>11</v>
      </c>
      <c r="L176" s="145">
        <f t="shared" si="2"/>
        <v>1889.2500000000007</v>
      </c>
      <c r="M176" s="145">
        <v>26</v>
      </c>
    </row>
    <row r="177" spans="1:13" x14ac:dyDescent="0.25">
      <c r="A177" s="145">
        <v>5521</v>
      </c>
      <c r="B177" s="144">
        <v>24</v>
      </c>
      <c r="C177" s="146">
        <v>6485</v>
      </c>
      <c r="D177" s="143">
        <v>1731</v>
      </c>
      <c r="E177" s="143">
        <v>1751</v>
      </c>
      <c r="F177" s="145" t="s">
        <v>0</v>
      </c>
      <c r="G177" s="143" t="s">
        <v>48</v>
      </c>
      <c r="H177" s="143" t="s">
        <v>51</v>
      </c>
      <c r="I177" s="143" t="s">
        <v>2</v>
      </c>
      <c r="J177" s="145" t="s">
        <v>16</v>
      </c>
      <c r="K177" s="145">
        <v>11.67</v>
      </c>
      <c r="L177" s="145">
        <f t="shared" si="2"/>
        <v>1900.9200000000008</v>
      </c>
      <c r="M177" s="145">
        <v>26</v>
      </c>
    </row>
    <row r="178" spans="1:13" x14ac:dyDescent="0.25">
      <c r="A178" s="145">
        <v>5528</v>
      </c>
      <c r="B178" s="144">
        <v>24</v>
      </c>
      <c r="C178" s="146">
        <v>6785</v>
      </c>
      <c r="D178" s="143">
        <v>2016</v>
      </c>
      <c r="E178" s="143">
        <v>2046</v>
      </c>
      <c r="F178" s="145" t="s">
        <v>0</v>
      </c>
      <c r="G178" s="143" t="s">
        <v>28</v>
      </c>
      <c r="H178" s="143" t="s">
        <v>392</v>
      </c>
      <c r="I178" s="143" t="s">
        <v>31</v>
      </c>
      <c r="J178" s="145" t="s">
        <v>16</v>
      </c>
      <c r="K178" s="145">
        <v>6.56</v>
      </c>
      <c r="L178" s="145">
        <f t="shared" si="2"/>
        <v>1907.4800000000007</v>
      </c>
      <c r="M178" s="145">
        <v>26</v>
      </c>
    </row>
    <row r="179" spans="1:13" x14ac:dyDescent="0.25">
      <c r="A179" s="145">
        <v>5529</v>
      </c>
      <c r="B179" s="144">
        <v>24</v>
      </c>
      <c r="C179" s="146">
        <v>6786</v>
      </c>
      <c r="D179" s="143">
        <v>2046</v>
      </c>
      <c r="E179" s="143">
        <v>2100</v>
      </c>
      <c r="F179" s="145" t="s">
        <v>0</v>
      </c>
      <c r="G179" s="143" t="s">
        <v>28</v>
      </c>
      <c r="H179" s="143" t="s">
        <v>392</v>
      </c>
      <c r="I179" s="143" t="s">
        <v>31</v>
      </c>
      <c r="J179" s="145" t="s">
        <v>16</v>
      </c>
      <c r="K179" s="145">
        <v>10.26</v>
      </c>
      <c r="L179" s="145">
        <f t="shared" si="2"/>
        <v>1917.7400000000007</v>
      </c>
      <c r="M179" s="145">
        <v>26</v>
      </c>
    </row>
    <row r="180" spans="1:13" x14ac:dyDescent="0.25">
      <c r="A180" s="145">
        <v>5530</v>
      </c>
      <c r="B180" s="144">
        <v>25</v>
      </c>
      <c r="C180" s="146">
        <v>6486</v>
      </c>
      <c r="D180" s="143">
        <v>1342</v>
      </c>
      <c r="E180" s="143">
        <v>1400</v>
      </c>
      <c r="F180" s="145" t="s">
        <v>0</v>
      </c>
      <c r="G180" s="143" t="s">
        <v>48</v>
      </c>
      <c r="H180" s="143" t="s">
        <v>51</v>
      </c>
      <c r="I180" s="143" t="s">
        <v>2</v>
      </c>
      <c r="J180" s="145" t="s">
        <v>16</v>
      </c>
      <c r="K180" s="145">
        <v>13.35</v>
      </c>
      <c r="L180" s="145">
        <f t="shared" si="2"/>
        <v>1931.0900000000006</v>
      </c>
      <c r="M180" s="145">
        <v>26</v>
      </c>
    </row>
    <row r="181" spans="1:13" x14ac:dyDescent="0.25">
      <c r="A181" s="145">
        <v>5531</v>
      </c>
      <c r="B181" s="144">
        <v>25</v>
      </c>
      <c r="C181" s="146">
        <v>6487</v>
      </c>
      <c r="D181" s="143">
        <v>1445</v>
      </c>
      <c r="E181" s="143">
        <v>1500</v>
      </c>
      <c r="F181" s="145" t="s">
        <v>0</v>
      </c>
      <c r="G181" s="143" t="s">
        <v>48</v>
      </c>
      <c r="H181" s="143" t="s">
        <v>51</v>
      </c>
      <c r="I181" s="143" t="s">
        <v>2</v>
      </c>
      <c r="J181" s="145" t="s">
        <v>16</v>
      </c>
      <c r="K181" s="145">
        <v>13.13</v>
      </c>
      <c r="L181" s="145">
        <f t="shared" si="2"/>
        <v>1944.2200000000007</v>
      </c>
      <c r="M181" s="145">
        <v>26</v>
      </c>
    </row>
    <row r="182" spans="1:13" x14ac:dyDescent="0.25">
      <c r="A182" s="145">
        <v>5532</v>
      </c>
      <c r="B182" s="144">
        <v>25</v>
      </c>
      <c r="C182" s="146">
        <v>6488</v>
      </c>
      <c r="D182" s="143">
        <v>1545</v>
      </c>
      <c r="E182" s="143">
        <v>1600</v>
      </c>
      <c r="F182" s="145" t="s">
        <v>0</v>
      </c>
      <c r="G182" s="143" t="s">
        <v>48</v>
      </c>
      <c r="H182" s="143" t="s">
        <v>51</v>
      </c>
      <c r="I182" s="143" t="s">
        <v>2</v>
      </c>
      <c r="J182" s="145" t="s">
        <v>16</v>
      </c>
      <c r="K182" s="145">
        <v>14.25</v>
      </c>
      <c r="L182" s="145">
        <f t="shared" si="2"/>
        <v>1958.4700000000007</v>
      </c>
      <c r="M182" s="145">
        <v>26</v>
      </c>
    </row>
    <row r="183" spans="1:13" x14ac:dyDescent="0.25">
      <c r="A183" s="145">
        <v>5533</v>
      </c>
      <c r="B183" s="144">
        <v>25</v>
      </c>
      <c r="C183" s="146">
        <v>6710</v>
      </c>
      <c r="D183" s="143">
        <v>1841</v>
      </c>
      <c r="E183" s="143">
        <v>1900</v>
      </c>
      <c r="F183" s="145" t="s">
        <v>0</v>
      </c>
      <c r="G183" s="143" t="s">
        <v>397</v>
      </c>
      <c r="H183" s="143" t="s">
        <v>52</v>
      </c>
      <c r="I183" s="143" t="s">
        <v>34</v>
      </c>
      <c r="J183" s="145" t="s">
        <v>16</v>
      </c>
      <c r="K183" s="145">
        <v>11.55</v>
      </c>
      <c r="L183" s="145">
        <f t="shared" si="2"/>
        <v>1970.0200000000007</v>
      </c>
      <c r="M183" s="145">
        <v>26</v>
      </c>
    </row>
    <row r="184" spans="1:13" x14ac:dyDescent="0.25">
      <c r="A184" s="145">
        <v>5534</v>
      </c>
      <c r="B184" s="144">
        <v>25</v>
      </c>
      <c r="C184" s="146">
        <v>6658</v>
      </c>
      <c r="D184" s="143">
        <v>1920</v>
      </c>
      <c r="E184" s="143">
        <v>1940</v>
      </c>
      <c r="F184" s="145" t="s">
        <v>0</v>
      </c>
      <c r="G184" s="143" t="s">
        <v>23</v>
      </c>
      <c r="H184" s="143" t="s">
        <v>66</v>
      </c>
      <c r="I184" s="143" t="s">
        <v>38</v>
      </c>
      <c r="J184" s="145" t="s">
        <v>16</v>
      </c>
      <c r="K184" s="145">
        <v>10.82</v>
      </c>
      <c r="L184" s="145">
        <f t="shared" si="2"/>
        <v>1980.8400000000006</v>
      </c>
      <c r="M184" s="145">
        <v>26</v>
      </c>
    </row>
    <row r="185" spans="1:13" x14ac:dyDescent="0.25">
      <c r="A185" s="145">
        <v>5535</v>
      </c>
      <c r="B185" s="144">
        <v>25</v>
      </c>
      <c r="C185" s="146" t="s">
        <v>403</v>
      </c>
      <c r="D185" s="143">
        <v>1929</v>
      </c>
      <c r="E185" s="143">
        <v>1950</v>
      </c>
      <c r="F185" s="145" t="s">
        <v>176</v>
      </c>
      <c r="G185" s="143" t="s">
        <v>182</v>
      </c>
      <c r="H185" s="143" t="s">
        <v>183</v>
      </c>
      <c r="I185" s="143" t="s">
        <v>184</v>
      </c>
      <c r="J185" s="145" t="s">
        <v>16</v>
      </c>
      <c r="K185" s="145">
        <v>9.76</v>
      </c>
      <c r="L185" s="145">
        <f t="shared" si="2"/>
        <v>1990.6000000000006</v>
      </c>
      <c r="M185" s="145">
        <v>26</v>
      </c>
    </row>
    <row r="186" spans="1:13" x14ac:dyDescent="0.25">
      <c r="A186" s="145">
        <v>5536</v>
      </c>
      <c r="B186" s="144">
        <v>25</v>
      </c>
      <c r="C186" s="146">
        <v>6657</v>
      </c>
      <c r="D186" s="143">
        <v>1940</v>
      </c>
      <c r="E186" s="143">
        <v>1950</v>
      </c>
      <c r="F186" s="145" t="s">
        <v>0</v>
      </c>
      <c r="G186" s="143" t="s">
        <v>23</v>
      </c>
      <c r="H186" s="143" t="s">
        <v>66</v>
      </c>
      <c r="I186" s="143" t="s">
        <v>37</v>
      </c>
      <c r="J186" s="145" t="s">
        <v>16</v>
      </c>
      <c r="K186" s="145">
        <v>10.93</v>
      </c>
      <c r="L186" s="145">
        <f t="shared" si="2"/>
        <v>2001.5300000000007</v>
      </c>
      <c r="M186" s="145">
        <v>26</v>
      </c>
    </row>
    <row r="187" spans="1:13" x14ac:dyDescent="0.25">
      <c r="A187" s="145">
        <v>5537</v>
      </c>
      <c r="B187" s="144">
        <v>25</v>
      </c>
      <c r="C187" s="146" t="s">
        <v>404</v>
      </c>
      <c r="D187" s="143">
        <v>2000</v>
      </c>
      <c r="E187" s="143">
        <v>2030</v>
      </c>
      <c r="F187" s="145" t="s">
        <v>176</v>
      </c>
      <c r="G187" s="143" t="s">
        <v>182</v>
      </c>
      <c r="H187" s="143" t="s">
        <v>183</v>
      </c>
      <c r="I187" s="143" t="s">
        <v>368</v>
      </c>
      <c r="J187" s="145" t="s">
        <v>16</v>
      </c>
      <c r="K187" s="145">
        <v>10.57</v>
      </c>
      <c r="L187" s="145">
        <f t="shared" si="2"/>
        <v>2012.1000000000006</v>
      </c>
      <c r="M187" s="145">
        <v>26</v>
      </c>
    </row>
    <row r="188" spans="1:13" x14ac:dyDescent="0.25">
      <c r="A188" s="145">
        <v>5538</v>
      </c>
      <c r="B188" s="144">
        <v>25</v>
      </c>
      <c r="C188" s="146">
        <v>6711</v>
      </c>
      <c r="D188" s="143">
        <v>2045</v>
      </c>
      <c r="E188" s="143">
        <v>2100</v>
      </c>
      <c r="F188" s="145" t="s">
        <v>0</v>
      </c>
      <c r="G188" s="143" t="s">
        <v>397</v>
      </c>
      <c r="H188" s="143" t="s">
        <v>52</v>
      </c>
      <c r="I188" s="143" t="s">
        <v>31</v>
      </c>
      <c r="J188" s="145" t="s">
        <v>16</v>
      </c>
      <c r="K188" s="145">
        <v>13.43</v>
      </c>
      <c r="L188" s="145">
        <f t="shared" si="2"/>
        <v>2025.5300000000007</v>
      </c>
      <c r="M188" s="145">
        <v>26</v>
      </c>
    </row>
    <row r="189" spans="1:13" x14ac:dyDescent="0.25">
      <c r="A189" s="145">
        <v>5539</v>
      </c>
      <c r="B189" s="144">
        <v>25</v>
      </c>
      <c r="C189" s="146">
        <v>6788</v>
      </c>
      <c r="D189" s="143">
        <v>1230</v>
      </c>
      <c r="E189" s="143">
        <v>1250</v>
      </c>
      <c r="F189" s="145" t="s">
        <v>0</v>
      </c>
      <c r="G189" s="143" t="s">
        <v>28</v>
      </c>
      <c r="H189" s="143" t="s">
        <v>392</v>
      </c>
      <c r="I189" s="143" t="s">
        <v>3</v>
      </c>
      <c r="J189" s="145" t="s">
        <v>16</v>
      </c>
      <c r="K189" s="145">
        <v>13</v>
      </c>
      <c r="L189" s="145">
        <f t="shared" si="2"/>
        <v>2038.5300000000007</v>
      </c>
      <c r="M189" s="145">
        <v>26</v>
      </c>
    </row>
    <row r="190" spans="1:13" x14ac:dyDescent="0.25">
      <c r="A190" s="145">
        <v>5540</v>
      </c>
      <c r="B190" s="144">
        <v>25</v>
      </c>
      <c r="C190" s="146">
        <v>6489</v>
      </c>
      <c r="D190" s="143">
        <v>1658</v>
      </c>
      <c r="E190" s="143">
        <v>1718</v>
      </c>
      <c r="F190" s="145" t="s">
        <v>0</v>
      </c>
      <c r="G190" s="143" t="s">
        <v>48</v>
      </c>
      <c r="H190" s="143" t="s">
        <v>51</v>
      </c>
      <c r="I190" s="143" t="s">
        <v>2</v>
      </c>
      <c r="J190" s="145" t="s">
        <v>16</v>
      </c>
      <c r="K190" s="145">
        <v>14.43</v>
      </c>
      <c r="L190" s="145">
        <f t="shared" si="2"/>
        <v>2052.9600000000005</v>
      </c>
      <c r="M190" s="145">
        <v>26</v>
      </c>
    </row>
    <row r="191" spans="1:13" x14ac:dyDescent="0.25">
      <c r="A191" s="145">
        <v>5545</v>
      </c>
      <c r="B191" s="144">
        <v>26</v>
      </c>
      <c r="C191" s="146">
        <v>6490</v>
      </c>
      <c r="D191" s="143">
        <v>1309</v>
      </c>
      <c r="E191" s="143">
        <v>1325</v>
      </c>
      <c r="F191" s="145" t="s">
        <v>0</v>
      </c>
      <c r="G191" s="143" t="s">
        <v>48</v>
      </c>
      <c r="H191" s="143" t="s">
        <v>51</v>
      </c>
      <c r="I191" s="143" t="s">
        <v>2</v>
      </c>
      <c r="J191" s="145" t="s">
        <v>16</v>
      </c>
      <c r="K191" s="145">
        <v>11.14</v>
      </c>
      <c r="L191" s="145">
        <f t="shared" si="2"/>
        <v>2064.1000000000004</v>
      </c>
      <c r="M191" s="145">
        <v>26</v>
      </c>
    </row>
    <row r="192" spans="1:13" x14ac:dyDescent="0.25">
      <c r="A192" s="145">
        <v>5546</v>
      </c>
      <c r="B192" s="144">
        <v>26</v>
      </c>
      <c r="C192" s="146">
        <v>6789</v>
      </c>
      <c r="D192" s="143">
        <v>1316</v>
      </c>
      <c r="E192" s="143">
        <v>1336</v>
      </c>
      <c r="F192" s="145" t="s">
        <v>0</v>
      </c>
      <c r="G192" s="143" t="s">
        <v>28</v>
      </c>
      <c r="H192" s="143" t="s">
        <v>392</v>
      </c>
      <c r="I192" s="143" t="s">
        <v>3</v>
      </c>
      <c r="J192" s="145" t="s">
        <v>16</v>
      </c>
      <c r="K192" s="145">
        <v>10.119999999999999</v>
      </c>
      <c r="L192" s="145">
        <f t="shared" si="2"/>
        <v>2074.2200000000003</v>
      </c>
      <c r="M192" s="145">
        <v>26</v>
      </c>
    </row>
    <row r="193" spans="1:14" x14ac:dyDescent="0.25">
      <c r="A193" s="145">
        <v>5547</v>
      </c>
      <c r="B193" s="144">
        <v>26</v>
      </c>
      <c r="C193" s="146">
        <v>6659</v>
      </c>
      <c r="D193" s="143">
        <v>1332</v>
      </c>
      <c r="E193" s="143">
        <v>1350</v>
      </c>
      <c r="F193" s="145" t="s">
        <v>0</v>
      </c>
      <c r="G193" s="143" t="s">
        <v>23</v>
      </c>
      <c r="H193" s="143" t="s">
        <v>66</v>
      </c>
      <c r="I193" s="143" t="s">
        <v>33</v>
      </c>
      <c r="J193" s="145" t="s">
        <v>16</v>
      </c>
      <c r="K193" s="145">
        <v>8.7799999999999994</v>
      </c>
      <c r="L193" s="145">
        <f t="shared" si="2"/>
        <v>2083.0000000000005</v>
      </c>
      <c r="M193" s="145">
        <v>26</v>
      </c>
    </row>
    <row r="194" spans="1:14" x14ac:dyDescent="0.25">
      <c r="A194" s="145">
        <v>5548</v>
      </c>
      <c r="B194" s="144">
        <v>26</v>
      </c>
      <c r="C194" s="146">
        <v>6491</v>
      </c>
      <c r="D194" s="143">
        <v>1451</v>
      </c>
      <c r="E194" s="143">
        <v>1510</v>
      </c>
      <c r="F194" s="145" t="s">
        <v>0</v>
      </c>
      <c r="G194" s="143" t="s">
        <v>48</v>
      </c>
      <c r="H194" s="143" t="s">
        <v>51</v>
      </c>
      <c r="I194" s="143" t="s">
        <v>2</v>
      </c>
      <c r="J194" s="145" t="s">
        <v>16</v>
      </c>
      <c r="K194" s="145">
        <v>11.99</v>
      </c>
      <c r="L194" s="145">
        <f>SUM(L193+K194)</f>
        <v>2094.9900000000002</v>
      </c>
      <c r="M194" s="145">
        <v>26</v>
      </c>
    </row>
    <row r="195" spans="1:14" x14ac:dyDescent="0.25">
      <c r="A195" s="145">
        <v>5549</v>
      </c>
      <c r="B195" s="144">
        <v>26</v>
      </c>
      <c r="C195" s="146">
        <v>6790</v>
      </c>
      <c r="D195" s="143">
        <v>1455</v>
      </c>
      <c r="E195" s="143">
        <v>1515</v>
      </c>
      <c r="F195" s="145" t="s">
        <v>0</v>
      </c>
      <c r="G195" s="143" t="s">
        <v>28</v>
      </c>
      <c r="H195" s="143" t="s">
        <v>392</v>
      </c>
      <c r="I195" s="143" t="s">
        <v>2</v>
      </c>
      <c r="J195" s="145" t="s">
        <v>16</v>
      </c>
      <c r="K195" s="145">
        <v>13.49</v>
      </c>
      <c r="L195" s="145">
        <f>SUM(L194+K195)</f>
        <v>2108.48</v>
      </c>
      <c r="M195" s="145">
        <v>26</v>
      </c>
    </row>
    <row r="196" spans="1:14" x14ac:dyDescent="0.25">
      <c r="A196" s="145">
        <v>5550</v>
      </c>
      <c r="B196" s="144">
        <v>26</v>
      </c>
      <c r="C196" s="146">
        <v>6660</v>
      </c>
      <c r="D196" s="143">
        <v>1649</v>
      </c>
      <c r="E196" s="143">
        <v>1700</v>
      </c>
      <c r="F196" s="145" t="s">
        <v>0</v>
      </c>
      <c r="G196" s="143" t="s">
        <v>23</v>
      </c>
      <c r="H196" s="143" t="s">
        <v>66</v>
      </c>
      <c r="I196" s="143" t="s">
        <v>31</v>
      </c>
      <c r="J196" s="145" t="s">
        <v>16</v>
      </c>
      <c r="K196" s="145">
        <v>8.0500000000000007</v>
      </c>
      <c r="L196" s="145">
        <f t="shared" ref="L196:L239" si="3">SUM(L195+K196)</f>
        <v>2116.5300000000002</v>
      </c>
      <c r="M196" s="145">
        <v>26</v>
      </c>
    </row>
    <row r="197" spans="1:14" x14ac:dyDescent="0.25">
      <c r="A197" s="145">
        <v>5551</v>
      </c>
      <c r="B197" s="144">
        <v>26</v>
      </c>
      <c r="C197" s="146">
        <v>6661</v>
      </c>
      <c r="D197" s="143">
        <v>1704</v>
      </c>
      <c r="E197" s="143">
        <v>1725</v>
      </c>
      <c r="F197" s="145" t="s">
        <v>0</v>
      </c>
      <c r="G197" s="143" t="s">
        <v>23</v>
      </c>
      <c r="H197" s="143" t="s">
        <v>66</v>
      </c>
      <c r="I197" s="143" t="s">
        <v>31</v>
      </c>
      <c r="J197" s="145" t="s">
        <v>16</v>
      </c>
      <c r="K197" s="145">
        <v>9.19</v>
      </c>
      <c r="L197" s="145">
        <f t="shared" si="3"/>
        <v>2125.7200000000003</v>
      </c>
      <c r="M197" s="145">
        <v>26</v>
      </c>
    </row>
    <row r="198" spans="1:14" x14ac:dyDescent="0.25">
      <c r="A198" s="145">
        <v>5559</v>
      </c>
      <c r="B198" s="144">
        <v>27</v>
      </c>
      <c r="C198" s="146">
        <v>6493</v>
      </c>
      <c r="D198" s="143">
        <v>1008</v>
      </c>
      <c r="E198" s="143">
        <v>1028</v>
      </c>
      <c r="F198" s="145" t="s">
        <v>0</v>
      </c>
      <c r="G198" s="143" t="s">
        <v>48</v>
      </c>
      <c r="H198" s="143" t="s">
        <v>51</v>
      </c>
      <c r="I198" s="143" t="s">
        <v>2</v>
      </c>
      <c r="J198" s="145" t="s">
        <v>16</v>
      </c>
      <c r="K198" s="145">
        <v>10.31</v>
      </c>
      <c r="L198" s="145">
        <f t="shared" si="3"/>
        <v>2136.0300000000002</v>
      </c>
      <c r="M198" s="145">
        <v>26</v>
      </c>
    </row>
    <row r="199" spans="1:14" x14ac:dyDescent="0.25">
      <c r="A199" s="145">
        <v>5560</v>
      </c>
      <c r="B199" s="144">
        <v>27</v>
      </c>
      <c r="C199" s="146">
        <v>1045</v>
      </c>
      <c r="D199" s="143">
        <v>1118</v>
      </c>
      <c r="E199" s="143">
        <v>1138</v>
      </c>
      <c r="F199" s="145" t="s">
        <v>176</v>
      </c>
      <c r="G199" s="143" t="s">
        <v>182</v>
      </c>
      <c r="H199" s="143" t="s">
        <v>183</v>
      </c>
      <c r="I199" s="143" t="s">
        <v>185</v>
      </c>
      <c r="J199" s="145" t="s">
        <v>16</v>
      </c>
      <c r="K199" s="145">
        <v>9.7100000000000009</v>
      </c>
      <c r="L199" s="145">
        <f t="shared" si="3"/>
        <v>2145.7400000000002</v>
      </c>
      <c r="M199" s="145">
        <v>26</v>
      </c>
    </row>
    <row r="200" spans="1:14" x14ac:dyDescent="0.25">
      <c r="A200" s="145">
        <v>5561</v>
      </c>
      <c r="B200" s="144">
        <v>27</v>
      </c>
      <c r="C200" s="146">
        <v>1540</v>
      </c>
      <c r="D200" s="143">
        <v>1223</v>
      </c>
      <c r="E200" s="143">
        <v>1253</v>
      </c>
      <c r="F200" s="145" t="s">
        <v>176</v>
      </c>
      <c r="G200" s="143" t="s">
        <v>182</v>
      </c>
      <c r="H200" s="143" t="s">
        <v>183</v>
      </c>
      <c r="I200" s="143" t="s">
        <v>179</v>
      </c>
      <c r="J200" s="145" t="s">
        <v>16</v>
      </c>
      <c r="K200" s="145">
        <v>8.24</v>
      </c>
      <c r="L200" s="145">
        <f t="shared" si="3"/>
        <v>2153.98</v>
      </c>
      <c r="M200" s="145">
        <v>26</v>
      </c>
    </row>
    <row r="201" spans="1:14" x14ac:dyDescent="0.25">
      <c r="A201" s="145">
        <v>5562</v>
      </c>
      <c r="B201" s="144">
        <v>27</v>
      </c>
      <c r="C201" s="146">
        <v>6791</v>
      </c>
      <c r="D201" s="143">
        <v>1227</v>
      </c>
      <c r="E201" s="143">
        <v>1247</v>
      </c>
      <c r="F201" s="145" t="s">
        <v>0</v>
      </c>
      <c r="G201" s="143" t="s">
        <v>28</v>
      </c>
      <c r="H201" s="143" t="s">
        <v>392</v>
      </c>
      <c r="I201" s="143" t="s">
        <v>45</v>
      </c>
      <c r="J201" s="145" t="s">
        <v>16</v>
      </c>
      <c r="K201" s="145">
        <v>13.63</v>
      </c>
      <c r="L201" s="145">
        <f t="shared" si="3"/>
        <v>2167.61</v>
      </c>
      <c r="M201" s="145">
        <v>26</v>
      </c>
    </row>
    <row r="202" spans="1:14" x14ac:dyDescent="0.25">
      <c r="A202" s="145">
        <v>5563</v>
      </c>
      <c r="B202" s="144">
        <v>27</v>
      </c>
      <c r="C202" s="146">
        <v>6792</v>
      </c>
      <c r="D202" s="143">
        <v>1300</v>
      </c>
      <c r="E202" s="143">
        <v>1320</v>
      </c>
      <c r="F202" s="145" t="s">
        <v>0</v>
      </c>
      <c r="G202" s="143" t="s">
        <v>28</v>
      </c>
      <c r="H202" s="143" t="s">
        <v>392</v>
      </c>
      <c r="I202" s="143" t="s">
        <v>3</v>
      </c>
      <c r="J202" s="145" t="s">
        <v>16</v>
      </c>
      <c r="K202" s="145">
        <v>12.23</v>
      </c>
      <c r="L202" s="145">
        <f t="shared" si="3"/>
        <v>2179.84</v>
      </c>
      <c r="M202" s="145">
        <v>26</v>
      </c>
      <c r="N202" t="s">
        <v>405</v>
      </c>
    </row>
    <row r="203" spans="1:14" x14ac:dyDescent="0.25">
      <c r="A203" s="145">
        <v>5564</v>
      </c>
      <c r="B203" s="144">
        <v>27</v>
      </c>
      <c r="C203" s="146">
        <v>6662</v>
      </c>
      <c r="D203" s="143">
        <v>1333</v>
      </c>
      <c r="E203" s="143">
        <v>1353</v>
      </c>
      <c r="F203" s="145" t="s">
        <v>0</v>
      </c>
      <c r="G203" s="143" t="s">
        <v>23</v>
      </c>
      <c r="H203" s="143" t="s">
        <v>66</v>
      </c>
      <c r="I203" s="143" t="s">
        <v>35</v>
      </c>
      <c r="J203" s="145" t="s">
        <v>16</v>
      </c>
      <c r="K203" s="145">
        <v>9.8000000000000007</v>
      </c>
      <c r="L203" s="145">
        <f t="shared" si="3"/>
        <v>2189.6400000000003</v>
      </c>
      <c r="M203" s="145">
        <v>26</v>
      </c>
    </row>
    <row r="204" spans="1:14" x14ac:dyDescent="0.25">
      <c r="A204" s="145">
        <v>5565</v>
      </c>
      <c r="B204" s="144">
        <v>27</v>
      </c>
      <c r="C204" s="146">
        <v>6793</v>
      </c>
      <c r="D204" s="143">
        <v>1426</v>
      </c>
      <c r="E204" s="143">
        <v>1446</v>
      </c>
      <c r="F204" s="145" t="s">
        <v>0</v>
      </c>
      <c r="G204" s="143" t="s">
        <v>28</v>
      </c>
      <c r="H204" s="143" t="s">
        <v>392</v>
      </c>
      <c r="I204" s="143" t="s">
        <v>2</v>
      </c>
      <c r="J204" s="145" t="s">
        <v>16</v>
      </c>
      <c r="K204" s="145">
        <v>14.76</v>
      </c>
      <c r="L204" s="145">
        <f t="shared" si="3"/>
        <v>2204.4000000000005</v>
      </c>
      <c r="M204" s="145">
        <v>26</v>
      </c>
    </row>
    <row r="205" spans="1:14" x14ac:dyDescent="0.25">
      <c r="A205" s="145">
        <v>5566</v>
      </c>
      <c r="B205" s="144">
        <v>27</v>
      </c>
      <c r="C205" s="146">
        <v>6663</v>
      </c>
      <c r="D205" s="143">
        <v>1628</v>
      </c>
      <c r="E205" s="143">
        <v>1648</v>
      </c>
      <c r="F205" s="145" t="s">
        <v>0</v>
      </c>
      <c r="G205" s="143" t="s">
        <v>23</v>
      </c>
      <c r="H205" s="143" t="s">
        <v>66</v>
      </c>
      <c r="I205" s="143" t="s">
        <v>31</v>
      </c>
      <c r="J205" s="145" t="s">
        <v>16</v>
      </c>
      <c r="K205" s="145">
        <v>7.03</v>
      </c>
      <c r="L205" s="145">
        <f t="shared" si="3"/>
        <v>2211.4300000000007</v>
      </c>
      <c r="M205" s="145">
        <v>26</v>
      </c>
    </row>
    <row r="206" spans="1:14" x14ac:dyDescent="0.25">
      <c r="A206" s="145">
        <v>5567</v>
      </c>
      <c r="B206" s="144">
        <v>27</v>
      </c>
      <c r="C206" s="146">
        <v>6794</v>
      </c>
      <c r="D206" s="143">
        <v>1444</v>
      </c>
      <c r="E206" s="143">
        <v>1455</v>
      </c>
      <c r="F206" s="145" t="s">
        <v>0</v>
      </c>
      <c r="G206" s="143" t="s">
        <v>28</v>
      </c>
      <c r="H206" s="143" t="s">
        <v>392</v>
      </c>
      <c r="I206" s="143" t="s">
        <v>2</v>
      </c>
      <c r="J206" s="145" t="s">
        <v>16</v>
      </c>
      <c r="K206" s="145">
        <v>11.78</v>
      </c>
      <c r="L206" s="145">
        <f t="shared" si="3"/>
        <v>2223.2100000000009</v>
      </c>
      <c r="M206" s="145">
        <v>26</v>
      </c>
    </row>
    <row r="207" spans="1:14" x14ac:dyDescent="0.25">
      <c r="A207" s="145">
        <v>5568</v>
      </c>
      <c r="B207" s="144">
        <v>27</v>
      </c>
      <c r="C207" s="146">
        <v>6494</v>
      </c>
      <c r="D207" s="143">
        <v>1457</v>
      </c>
      <c r="E207" s="143">
        <v>1517</v>
      </c>
      <c r="F207" s="145" t="s">
        <v>0</v>
      </c>
      <c r="G207" s="143" t="s">
        <v>48</v>
      </c>
      <c r="H207" s="143" t="s">
        <v>51</v>
      </c>
      <c r="I207" s="143" t="s">
        <v>115</v>
      </c>
      <c r="J207" s="145" t="s">
        <v>16</v>
      </c>
      <c r="K207" s="145">
        <v>11.3</v>
      </c>
      <c r="L207" s="145">
        <f t="shared" si="3"/>
        <v>2234.5100000000011</v>
      </c>
      <c r="M207" s="145">
        <v>26</v>
      </c>
    </row>
    <row r="208" spans="1:14" x14ac:dyDescent="0.25">
      <c r="A208" s="145">
        <v>5569</v>
      </c>
      <c r="B208" s="144">
        <v>27</v>
      </c>
      <c r="C208" s="146">
        <v>6795</v>
      </c>
      <c r="D208" s="143">
        <v>1702</v>
      </c>
      <c r="E208" s="143">
        <v>1717</v>
      </c>
      <c r="F208" s="145" t="s">
        <v>0</v>
      </c>
      <c r="G208" s="143" t="s">
        <v>28</v>
      </c>
      <c r="H208" s="143" t="s">
        <v>392</v>
      </c>
      <c r="I208" s="143" t="s">
        <v>2</v>
      </c>
      <c r="J208" s="145" t="s">
        <v>16</v>
      </c>
      <c r="K208" s="145">
        <v>14.01</v>
      </c>
      <c r="L208" s="145">
        <f t="shared" si="3"/>
        <v>2248.5200000000013</v>
      </c>
      <c r="M208" s="145">
        <v>26</v>
      </c>
    </row>
    <row r="209" spans="1:14" x14ac:dyDescent="0.25">
      <c r="A209" s="145">
        <v>5570</v>
      </c>
      <c r="B209" s="144">
        <v>27</v>
      </c>
      <c r="C209" s="146">
        <v>6796</v>
      </c>
      <c r="D209" s="143">
        <v>1719</v>
      </c>
      <c r="E209" s="143">
        <v>1739</v>
      </c>
      <c r="F209" s="145" t="s">
        <v>0</v>
      </c>
      <c r="G209" s="143" t="s">
        <v>28</v>
      </c>
      <c r="H209" s="143" t="s">
        <v>392</v>
      </c>
      <c r="I209" s="143" t="s">
        <v>2</v>
      </c>
      <c r="J209" s="145" t="s">
        <v>16</v>
      </c>
      <c r="K209" s="145">
        <v>11.17</v>
      </c>
      <c r="L209" s="145">
        <f t="shared" si="3"/>
        <v>2259.6900000000014</v>
      </c>
      <c r="M209" s="145">
        <v>26</v>
      </c>
    </row>
    <row r="210" spans="1:14" x14ac:dyDescent="0.25">
      <c r="A210" s="145">
        <v>5573</v>
      </c>
      <c r="B210" s="144">
        <v>28</v>
      </c>
      <c r="C210" s="146">
        <v>6798</v>
      </c>
      <c r="D210" s="143">
        <v>920</v>
      </c>
      <c r="E210" s="143">
        <v>939</v>
      </c>
      <c r="F210" s="145" t="s">
        <v>0</v>
      </c>
      <c r="G210" s="143" t="s">
        <v>28</v>
      </c>
      <c r="H210" s="143" t="s">
        <v>392</v>
      </c>
      <c r="I210" s="143" t="s">
        <v>3</v>
      </c>
      <c r="J210" s="145" t="s">
        <v>16</v>
      </c>
      <c r="K210" s="145">
        <v>15.01</v>
      </c>
      <c r="L210" s="145">
        <f t="shared" si="3"/>
        <v>2274.7000000000016</v>
      </c>
      <c r="M210" s="145">
        <v>26</v>
      </c>
    </row>
    <row r="211" spans="1:14" x14ac:dyDescent="0.25">
      <c r="A211" s="145">
        <v>5574</v>
      </c>
      <c r="B211" s="144">
        <v>28</v>
      </c>
      <c r="C211" s="146">
        <v>6797</v>
      </c>
      <c r="D211" s="143">
        <v>941</v>
      </c>
      <c r="E211" s="143">
        <v>1000</v>
      </c>
      <c r="F211" s="145" t="s">
        <v>0</v>
      </c>
      <c r="G211" s="143" t="s">
        <v>28</v>
      </c>
      <c r="H211" s="143" t="s">
        <v>392</v>
      </c>
      <c r="I211" s="143" t="s">
        <v>3</v>
      </c>
      <c r="J211" s="145" t="s">
        <v>16</v>
      </c>
      <c r="K211" s="145">
        <v>12.03</v>
      </c>
      <c r="L211" s="145">
        <f t="shared" si="3"/>
        <v>2286.7300000000018</v>
      </c>
      <c r="M211" s="145">
        <v>26</v>
      </c>
    </row>
    <row r="212" spans="1:14" x14ac:dyDescent="0.25">
      <c r="A212" s="145">
        <v>5575</v>
      </c>
      <c r="B212" s="144">
        <v>28</v>
      </c>
      <c r="C212" s="146">
        <v>6664</v>
      </c>
      <c r="D212" s="143">
        <v>1124</v>
      </c>
      <c r="E212" s="143">
        <v>1144</v>
      </c>
      <c r="F212" s="145" t="s">
        <v>0</v>
      </c>
      <c r="G212" s="143" t="s">
        <v>23</v>
      </c>
      <c r="H212" s="143" t="s">
        <v>66</v>
      </c>
      <c r="I212" s="143" t="s">
        <v>31</v>
      </c>
      <c r="J212" s="145" t="s">
        <v>16</v>
      </c>
      <c r="K212" s="145">
        <v>4.13</v>
      </c>
      <c r="L212" s="145">
        <f t="shared" si="3"/>
        <v>2290.8600000000019</v>
      </c>
      <c r="M212" s="145">
        <v>26</v>
      </c>
    </row>
    <row r="213" spans="1:14" x14ac:dyDescent="0.25">
      <c r="A213" s="145">
        <v>5576</v>
      </c>
      <c r="B213" s="144">
        <v>28</v>
      </c>
      <c r="C213" s="146">
        <v>6665</v>
      </c>
      <c r="D213" s="143">
        <v>1147</v>
      </c>
      <c r="E213" s="143">
        <v>1207</v>
      </c>
      <c r="F213" s="145" t="s">
        <v>0</v>
      </c>
      <c r="G213" s="143" t="s">
        <v>23</v>
      </c>
      <c r="H213" s="143" t="s">
        <v>66</v>
      </c>
      <c r="I213" s="143" t="s">
        <v>31</v>
      </c>
      <c r="J213" s="145" t="s">
        <v>16</v>
      </c>
      <c r="K213" s="145">
        <v>11.36</v>
      </c>
      <c r="L213" s="145">
        <f t="shared" si="3"/>
        <v>2302.2200000000021</v>
      </c>
      <c r="M213" s="145">
        <v>26</v>
      </c>
    </row>
    <row r="214" spans="1:14" x14ac:dyDescent="0.25">
      <c r="A214" s="145">
        <v>5577</v>
      </c>
      <c r="B214" s="144">
        <v>28</v>
      </c>
      <c r="C214" s="146">
        <v>6666</v>
      </c>
      <c r="D214" s="143">
        <v>1316</v>
      </c>
      <c r="E214" s="143">
        <v>1327</v>
      </c>
      <c r="F214" s="145" t="s">
        <v>0</v>
      </c>
      <c r="G214" s="143" t="s">
        <v>23</v>
      </c>
      <c r="H214" s="143" t="s">
        <v>66</v>
      </c>
      <c r="I214" s="143" t="s">
        <v>2</v>
      </c>
      <c r="J214" s="145" t="s">
        <v>16</v>
      </c>
      <c r="K214" s="145">
        <v>12.88</v>
      </c>
      <c r="L214" s="145">
        <f t="shared" si="3"/>
        <v>2315.1000000000022</v>
      </c>
      <c r="M214" s="145">
        <v>26</v>
      </c>
    </row>
    <row r="215" spans="1:14" x14ac:dyDescent="0.25">
      <c r="A215" s="145">
        <v>5578</v>
      </c>
      <c r="B215" s="144">
        <v>28</v>
      </c>
      <c r="C215" s="146">
        <v>6667</v>
      </c>
      <c r="D215" s="143">
        <v>1327</v>
      </c>
      <c r="E215" s="143">
        <v>1345</v>
      </c>
      <c r="F215" s="145" t="s">
        <v>0</v>
      </c>
      <c r="G215" s="143" t="s">
        <v>23</v>
      </c>
      <c r="H215" s="143" t="s">
        <v>66</v>
      </c>
      <c r="I215" s="143" t="s">
        <v>2</v>
      </c>
      <c r="J215" s="145" t="s">
        <v>16</v>
      </c>
      <c r="K215" s="145">
        <v>11.87</v>
      </c>
      <c r="L215" s="145">
        <f t="shared" si="3"/>
        <v>2326.9700000000021</v>
      </c>
      <c r="M215" s="145">
        <v>26</v>
      </c>
    </row>
    <row r="216" spans="1:14" x14ac:dyDescent="0.25">
      <c r="A216" s="145">
        <v>5579</v>
      </c>
      <c r="B216" s="144">
        <v>28</v>
      </c>
      <c r="C216" s="146">
        <v>6668</v>
      </c>
      <c r="D216" s="143">
        <v>1452</v>
      </c>
      <c r="E216" s="143">
        <v>1503</v>
      </c>
      <c r="F216" s="145" t="s">
        <v>0</v>
      </c>
      <c r="G216" s="143" t="s">
        <v>23</v>
      </c>
      <c r="H216" s="143" t="s">
        <v>66</v>
      </c>
      <c r="I216" s="143" t="s">
        <v>2</v>
      </c>
      <c r="J216" s="145" t="s">
        <v>16</v>
      </c>
      <c r="K216" s="145">
        <v>13.65</v>
      </c>
      <c r="L216" s="145">
        <f t="shared" si="3"/>
        <v>2340.6200000000022</v>
      </c>
      <c r="M216" s="145">
        <v>26</v>
      </c>
    </row>
    <row r="217" spans="1:14" x14ac:dyDescent="0.25">
      <c r="A217" s="145">
        <v>5580</v>
      </c>
      <c r="B217" s="144">
        <v>28</v>
      </c>
      <c r="C217" s="146">
        <v>6669</v>
      </c>
      <c r="D217" s="143">
        <v>1503</v>
      </c>
      <c r="E217" s="143">
        <v>1520</v>
      </c>
      <c r="F217" s="145" t="s">
        <v>0</v>
      </c>
      <c r="G217" s="143" t="s">
        <v>23</v>
      </c>
      <c r="H217" s="143" t="s">
        <v>66</v>
      </c>
      <c r="I217" s="143" t="s">
        <v>2</v>
      </c>
      <c r="J217" s="145" t="s">
        <v>16</v>
      </c>
      <c r="K217" s="145">
        <v>11.66</v>
      </c>
      <c r="L217" s="145">
        <f t="shared" si="3"/>
        <v>2352.280000000002</v>
      </c>
      <c r="M217" s="145">
        <v>26</v>
      </c>
      <c r="N217" t="s">
        <v>406</v>
      </c>
    </row>
    <row r="218" spans="1:14" x14ac:dyDescent="0.25">
      <c r="A218" s="145">
        <v>5582</v>
      </c>
      <c r="B218" s="144">
        <v>30</v>
      </c>
      <c r="C218" s="146">
        <v>6495</v>
      </c>
      <c r="D218" s="143">
        <v>944</v>
      </c>
      <c r="E218" s="143">
        <v>1000</v>
      </c>
      <c r="F218" s="145" t="s">
        <v>0</v>
      </c>
      <c r="G218" s="143" t="s">
        <v>48</v>
      </c>
      <c r="H218" s="143" t="s">
        <v>51</v>
      </c>
      <c r="I218" s="143" t="s">
        <v>2</v>
      </c>
      <c r="J218" s="145" t="s">
        <v>16</v>
      </c>
      <c r="K218" s="145">
        <v>9.41</v>
      </c>
      <c r="L218" s="145">
        <f t="shared" si="3"/>
        <v>2361.6900000000019</v>
      </c>
      <c r="M218" s="145">
        <v>26</v>
      </c>
    </row>
    <row r="219" spans="1:14" x14ac:dyDescent="0.25">
      <c r="A219" s="145">
        <v>5583</v>
      </c>
      <c r="B219" s="144">
        <v>30</v>
      </c>
      <c r="C219" s="146">
        <v>1476</v>
      </c>
      <c r="D219" s="143">
        <v>1028</v>
      </c>
      <c r="E219" s="143">
        <v>1100</v>
      </c>
      <c r="F219" s="145" t="s">
        <v>176</v>
      </c>
      <c r="G219" s="143" t="s">
        <v>177</v>
      </c>
      <c r="H219" s="143" t="s">
        <v>178</v>
      </c>
      <c r="I219" s="143" t="s">
        <v>368</v>
      </c>
      <c r="J219" s="145" t="s">
        <v>16</v>
      </c>
      <c r="K219" s="145">
        <v>10.83</v>
      </c>
      <c r="L219" s="145">
        <f t="shared" si="3"/>
        <v>2372.5200000000018</v>
      </c>
      <c r="M219" s="145">
        <v>26</v>
      </c>
    </row>
    <row r="220" spans="1:14" x14ac:dyDescent="0.25">
      <c r="A220" s="145">
        <v>5584</v>
      </c>
      <c r="B220" s="144">
        <v>30</v>
      </c>
      <c r="C220" s="146">
        <v>6496</v>
      </c>
      <c r="D220" s="143">
        <v>1042</v>
      </c>
      <c r="E220" s="143">
        <v>1100</v>
      </c>
      <c r="F220" s="145" t="s">
        <v>0</v>
      </c>
      <c r="G220" s="143" t="s">
        <v>48</v>
      </c>
      <c r="H220" s="143" t="s">
        <v>51</v>
      </c>
      <c r="I220" s="143" t="s">
        <v>2</v>
      </c>
      <c r="J220" s="145" t="s">
        <v>16</v>
      </c>
      <c r="K220" s="145">
        <v>9.9</v>
      </c>
      <c r="L220" s="145">
        <f t="shared" si="3"/>
        <v>2382.4200000000019</v>
      </c>
      <c r="M220" s="145">
        <v>26</v>
      </c>
    </row>
    <row r="221" spans="1:14" x14ac:dyDescent="0.25">
      <c r="A221" s="145">
        <v>5585</v>
      </c>
      <c r="B221" s="144">
        <v>30</v>
      </c>
      <c r="C221" s="146">
        <v>1046</v>
      </c>
      <c r="D221" s="143">
        <v>1230</v>
      </c>
      <c r="E221" s="143">
        <v>1300</v>
      </c>
      <c r="F221" s="145" t="s">
        <v>176</v>
      </c>
      <c r="G221" s="143" t="s">
        <v>182</v>
      </c>
      <c r="H221" s="143" t="s">
        <v>183</v>
      </c>
      <c r="I221" s="143" t="s">
        <v>185</v>
      </c>
      <c r="J221" s="145" t="s">
        <v>16</v>
      </c>
      <c r="K221" s="145">
        <v>8.6</v>
      </c>
      <c r="L221" s="145">
        <f t="shared" si="3"/>
        <v>2391.0200000000018</v>
      </c>
      <c r="M221" s="145">
        <v>26</v>
      </c>
    </row>
    <row r="222" spans="1:14" x14ac:dyDescent="0.25">
      <c r="A222" s="145">
        <v>5586</v>
      </c>
      <c r="B222" s="144">
        <v>30</v>
      </c>
      <c r="C222" s="146">
        <v>6799</v>
      </c>
      <c r="D222" s="143">
        <v>1250</v>
      </c>
      <c r="E222" s="143">
        <v>1310</v>
      </c>
      <c r="F222" s="145" t="s">
        <v>0</v>
      </c>
      <c r="G222" s="143" t="s">
        <v>28</v>
      </c>
      <c r="H222" s="143" t="s">
        <v>392</v>
      </c>
      <c r="I222" s="143" t="s">
        <v>3</v>
      </c>
      <c r="J222" s="145" t="s">
        <v>16</v>
      </c>
      <c r="K222" s="145">
        <v>14.22</v>
      </c>
      <c r="L222" s="145">
        <f t="shared" si="3"/>
        <v>2405.2400000000016</v>
      </c>
      <c r="M222" s="145">
        <v>26</v>
      </c>
    </row>
    <row r="223" spans="1:14" x14ac:dyDescent="0.25">
      <c r="A223" s="145">
        <v>5587</v>
      </c>
      <c r="B223" s="144">
        <v>30</v>
      </c>
      <c r="C223" s="146">
        <v>1585</v>
      </c>
      <c r="D223" s="143">
        <v>1301</v>
      </c>
      <c r="E223" s="143">
        <v>1330</v>
      </c>
      <c r="F223" s="145" t="s">
        <v>176</v>
      </c>
      <c r="G223" s="143" t="s">
        <v>177</v>
      </c>
      <c r="H223" s="143" t="s">
        <v>178</v>
      </c>
      <c r="I223" s="143" t="s">
        <v>184</v>
      </c>
      <c r="J223" s="145" t="s">
        <v>16</v>
      </c>
      <c r="K223" s="145">
        <v>10.02</v>
      </c>
      <c r="L223" s="145">
        <f t="shared" si="3"/>
        <v>2415.2600000000016</v>
      </c>
      <c r="M223" s="145">
        <v>26</v>
      </c>
    </row>
    <row r="224" spans="1:14" x14ac:dyDescent="0.25">
      <c r="A224" s="145">
        <v>5588</v>
      </c>
      <c r="B224" s="144">
        <v>30</v>
      </c>
      <c r="C224" s="146">
        <v>6800</v>
      </c>
      <c r="D224" s="143">
        <v>1318</v>
      </c>
      <c r="E224" s="143">
        <v>1340</v>
      </c>
      <c r="F224" s="145" t="s">
        <v>0</v>
      </c>
      <c r="G224" s="143" t="s">
        <v>28</v>
      </c>
      <c r="H224" s="143" t="s">
        <v>392</v>
      </c>
      <c r="I224" s="143" t="s">
        <v>3</v>
      </c>
      <c r="J224" s="145" t="s">
        <v>16</v>
      </c>
      <c r="K224" s="145">
        <v>2.87</v>
      </c>
      <c r="L224" s="145">
        <f t="shared" si="3"/>
        <v>2418.1300000000015</v>
      </c>
      <c r="M224" s="145">
        <v>26</v>
      </c>
    </row>
    <row r="225" spans="1:13" x14ac:dyDescent="0.25">
      <c r="A225" s="145">
        <v>5589</v>
      </c>
      <c r="B225" s="144">
        <v>30</v>
      </c>
      <c r="C225" s="146">
        <v>1474</v>
      </c>
      <c r="D225" s="143">
        <v>1342</v>
      </c>
      <c r="E225" s="143">
        <v>1410</v>
      </c>
      <c r="F225" s="145" t="s">
        <v>176</v>
      </c>
      <c r="G225" s="143" t="s">
        <v>182</v>
      </c>
      <c r="H225" s="143" t="s">
        <v>183</v>
      </c>
      <c r="I225" s="143" t="s">
        <v>179</v>
      </c>
      <c r="J225" s="145" t="s">
        <v>16</v>
      </c>
      <c r="K225" s="145">
        <v>7.18</v>
      </c>
      <c r="L225" s="145">
        <f t="shared" si="3"/>
        <v>2425.3100000000013</v>
      </c>
      <c r="M225" s="145">
        <v>26</v>
      </c>
    </row>
    <row r="226" spans="1:13" x14ac:dyDescent="0.25">
      <c r="A226" s="145">
        <v>5590</v>
      </c>
      <c r="B226" s="144">
        <v>30</v>
      </c>
      <c r="C226" s="146">
        <v>6671</v>
      </c>
      <c r="D226" s="143">
        <v>1706</v>
      </c>
      <c r="E226" s="143">
        <v>1713</v>
      </c>
      <c r="F226" s="145" t="s">
        <v>0</v>
      </c>
      <c r="G226" s="143" t="s">
        <v>23</v>
      </c>
      <c r="H226" s="143" t="s">
        <v>66</v>
      </c>
      <c r="I226" s="143" t="s">
        <v>47</v>
      </c>
      <c r="J226" s="145" t="s">
        <v>16</v>
      </c>
      <c r="K226" s="145">
        <v>7.98</v>
      </c>
      <c r="L226" s="145">
        <f t="shared" si="3"/>
        <v>2433.2900000000013</v>
      </c>
      <c r="M226" s="145">
        <v>26</v>
      </c>
    </row>
    <row r="227" spans="1:13" x14ac:dyDescent="0.25">
      <c r="A227" s="145">
        <v>5591</v>
      </c>
      <c r="B227" s="144">
        <v>30</v>
      </c>
      <c r="C227" s="146">
        <v>6670</v>
      </c>
      <c r="D227" s="143">
        <v>1713</v>
      </c>
      <c r="E227" s="143">
        <v>1730</v>
      </c>
      <c r="F227" s="145" t="s">
        <v>0</v>
      </c>
      <c r="G227" s="143" t="s">
        <v>23</v>
      </c>
      <c r="H227" s="143" t="s">
        <v>66</v>
      </c>
      <c r="I227" s="143" t="s">
        <v>32</v>
      </c>
      <c r="J227" s="145" t="s">
        <v>16</v>
      </c>
      <c r="K227" s="145">
        <v>7.74</v>
      </c>
      <c r="L227" s="145">
        <f t="shared" si="3"/>
        <v>2441.0300000000011</v>
      </c>
      <c r="M227" s="145">
        <v>26</v>
      </c>
    </row>
    <row r="228" spans="1:13" x14ac:dyDescent="0.25">
      <c r="A228" s="145">
        <v>5592</v>
      </c>
      <c r="B228" s="144">
        <v>30</v>
      </c>
      <c r="C228" s="146">
        <v>6901</v>
      </c>
      <c r="D228" s="143">
        <v>1733</v>
      </c>
      <c r="E228" s="143">
        <v>1755</v>
      </c>
      <c r="F228" s="145" t="s">
        <v>0</v>
      </c>
      <c r="G228" s="143" t="s">
        <v>28</v>
      </c>
      <c r="H228" s="143" t="s">
        <v>392</v>
      </c>
      <c r="I228" s="143" t="s">
        <v>31</v>
      </c>
      <c r="J228" s="145" t="s">
        <v>16</v>
      </c>
      <c r="K228" s="145">
        <v>8.81</v>
      </c>
      <c r="L228" s="145">
        <f t="shared" si="3"/>
        <v>2449.8400000000011</v>
      </c>
      <c r="M228" s="145">
        <v>26</v>
      </c>
    </row>
    <row r="229" spans="1:13" x14ac:dyDescent="0.25">
      <c r="A229" s="145">
        <v>5593</v>
      </c>
      <c r="B229" s="144">
        <v>30</v>
      </c>
      <c r="C229" s="146">
        <v>6902</v>
      </c>
      <c r="D229" s="143">
        <v>1755</v>
      </c>
      <c r="E229" s="143">
        <v>1815</v>
      </c>
      <c r="F229" s="145" t="s">
        <v>0</v>
      </c>
      <c r="G229" s="143" t="s">
        <v>28</v>
      </c>
      <c r="H229" s="143" t="s">
        <v>392</v>
      </c>
      <c r="I229" s="143" t="s">
        <v>31</v>
      </c>
      <c r="J229" s="145" t="s">
        <v>16</v>
      </c>
      <c r="K229" s="145">
        <v>9.4600000000000009</v>
      </c>
      <c r="L229" s="145">
        <f t="shared" si="3"/>
        <v>2459.3000000000011</v>
      </c>
      <c r="M229" s="145">
        <v>26</v>
      </c>
    </row>
    <row r="230" spans="1:13" x14ac:dyDescent="0.25">
      <c r="A230" s="145">
        <v>5594</v>
      </c>
      <c r="B230" s="144">
        <v>30</v>
      </c>
      <c r="C230" s="146">
        <v>6497</v>
      </c>
      <c r="D230" s="143">
        <v>1837</v>
      </c>
      <c r="E230" s="143">
        <v>1857</v>
      </c>
      <c r="F230" s="145" t="s">
        <v>0</v>
      </c>
      <c r="G230" s="143" t="s">
        <v>48</v>
      </c>
      <c r="H230" s="143" t="s">
        <v>51</v>
      </c>
      <c r="I230" s="143" t="s">
        <v>2</v>
      </c>
      <c r="J230" s="145" t="s">
        <v>16</v>
      </c>
      <c r="K230" s="145">
        <v>11.72</v>
      </c>
      <c r="L230" s="145">
        <f t="shared" si="3"/>
        <v>2471.0200000000009</v>
      </c>
      <c r="M230" s="145">
        <v>26</v>
      </c>
    </row>
    <row r="231" spans="1:13" x14ac:dyDescent="0.25">
      <c r="A231" s="145">
        <v>5597</v>
      </c>
      <c r="B231" s="144">
        <v>30</v>
      </c>
      <c r="C231" s="146">
        <v>6672</v>
      </c>
      <c r="D231" s="143">
        <v>1823</v>
      </c>
      <c r="E231" s="143">
        <v>1855</v>
      </c>
      <c r="F231" s="145" t="s">
        <v>0</v>
      </c>
      <c r="G231" s="143" t="s">
        <v>23</v>
      </c>
      <c r="H231" s="143" t="s">
        <v>66</v>
      </c>
      <c r="I231" s="143" t="s">
        <v>2</v>
      </c>
      <c r="J231" s="145" t="s">
        <v>16</v>
      </c>
      <c r="K231" s="145">
        <v>13.5</v>
      </c>
      <c r="L231" s="145">
        <f t="shared" si="3"/>
        <v>2484.5200000000009</v>
      </c>
      <c r="M231" s="145">
        <v>26</v>
      </c>
    </row>
    <row r="232" spans="1:13" x14ac:dyDescent="0.25">
      <c r="A232" s="145">
        <v>5599</v>
      </c>
      <c r="B232" s="144">
        <v>31</v>
      </c>
      <c r="C232" s="146">
        <v>6712</v>
      </c>
      <c r="D232" s="143">
        <v>1142</v>
      </c>
      <c r="E232" s="143">
        <v>1200</v>
      </c>
      <c r="F232" s="145" t="s">
        <v>0</v>
      </c>
      <c r="G232" s="143" t="s">
        <v>397</v>
      </c>
      <c r="H232" s="143" t="s">
        <v>52</v>
      </c>
      <c r="I232" s="143" t="s">
        <v>34</v>
      </c>
      <c r="J232" s="145" t="s">
        <v>16</v>
      </c>
      <c r="K232" s="145">
        <v>10.32</v>
      </c>
      <c r="L232" s="145">
        <f t="shared" si="3"/>
        <v>2494.8400000000011</v>
      </c>
      <c r="M232" s="145">
        <v>26</v>
      </c>
    </row>
    <row r="233" spans="1:13" x14ac:dyDescent="0.25">
      <c r="A233" s="145">
        <v>5600</v>
      </c>
      <c r="B233" s="144">
        <v>31</v>
      </c>
      <c r="C233" s="146">
        <v>6498</v>
      </c>
      <c r="D233" s="143">
        <v>1431</v>
      </c>
      <c r="E233" s="143">
        <v>1450</v>
      </c>
      <c r="F233" s="145" t="s">
        <v>0</v>
      </c>
      <c r="G233" s="143" t="s">
        <v>48</v>
      </c>
      <c r="H233" s="143" t="s">
        <v>51</v>
      </c>
      <c r="I233" s="143" t="s">
        <v>2</v>
      </c>
      <c r="J233" s="145" t="s">
        <v>16</v>
      </c>
      <c r="K233" s="145">
        <v>9.06</v>
      </c>
      <c r="L233" s="145">
        <f t="shared" si="3"/>
        <v>2503.900000000001</v>
      </c>
      <c r="M233" s="145">
        <v>26</v>
      </c>
    </row>
    <row r="234" spans="1:13" x14ac:dyDescent="0.25">
      <c r="A234" s="145">
        <v>5601</v>
      </c>
      <c r="B234" s="144">
        <v>31</v>
      </c>
      <c r="C234" s="146">
        <v>6673</v>
      </c>
      <c r="D234" s="143">
        <v>1504</v>
      </c>
      <c r="E234" s="143">
        <v>1524</v>
      </c>
      <c r="F234" s="145" t="s">
        <v>0</v>
      </c>
      <c r="G234" s="143" t="s">
        <v>23</v>
      </c>
      <c r="H234" s="143" t="s">
        <v>66</v>
      </c>
      <c r="I234" s="143" t="s">
        <v>116</v>
      </c>
      <c r="J234" s="145" t="s">
        <v>16</v>
      </c>
      <c r="K234" s="145">
        <v>9.19</v>
      </c>
      <c r="L234" s="145">
        <f t="shared" si="3"/>
        <v>2513.0900000000011</v>
      </c>
      <c r="M234" s="145">
        <v>26</v>
      </c>
    </row>
    <row r="235" spans="1:13" x14ac:dyDescent="0.25">
      <c r="A235" s="145">
        <v>5602</v>
      </c>
      <c r="B235" s="144">
        <v>31</v>
      </c>
      <c r="C235" s="146">
        <v>6499</v>
      </c>
      <c r="D235" s="143">
        <v>1522</v>
      </c>
      <c r="E235" s="143">
        <v>1540</v>
      </c>
      <c r="F235" s="145" t="s">
        <v>0</v>
      </c>
      <c r="G235" s="143" t="s">
        <v>48</v>
      </c>
      <c r="H235" s="143" t="s">
        <v>51</v>
      </c>
      <c r="I235" s="143" t="s">
        <v>2</v>
      </c>
      <c r="J235" s="145" t="s">
        <v>16</v>
      </c>
      <c r="K235" s="145">
        <v>9.91</v>
      </c>
      <c r="L235" s="145">
        <f t="shared" si="3"/>
        <v>2523.0000000000009</v>
      </c>
      <c r="M235" s="145">
        <v>26</v>
      </c>
    </row>
    <row r="236" spans="1:13" x14ac:dyDescent="0.25">
      <c r="A236" s="145">
        <v>5603</v>
      </c>
      <c r="B236" s="144">
        <v>31</v>
      </c>
      <c r="C236" s="146">
        <v>6500</v>
      </c>
      <c r="D236" s="143">
        <v>1625</v>
      </c>
      <c r="E236" s="143">
        <v>1645</v>
      </c>
      <c r="F236" s="145" t="s">
        <v>0</v>
      </c>
      <c r="G236" s="143" t="s">
        <v>48</v>
      </c>
      <c r="H236" s="143" t="s">
        <v>51</v>
      </c>
      <c r="I236" s="143" t="s">
        <v>2</v>
      </c>
      <c r="J236" s="145" t="s">
        <v>16</v>
      </c>
      <c r="K236" s="145">
        <v>10.66</v>
      </c>
      <c r="L236" s="145">
        <f t="shared" si="3"/>
        <v>2533.6600000000008</v>
      </c>
      <c r="M236" s="145">
        <v>26</v>
      </c>
    </row>
    <row r="237" spans="1:13" x14ac:dyDescent="0.25">
      <c r="A237" s="145">
        <v>5604</v>
      </c>
      <c r="B237" s="144">
        <v>31</v>
      </c>
      <c r="C237" s="146">
        <v>6951</v>
      </c>
      <c r="D237" s="143">
        <v>1628</v>
      </c>
      <c r="E237" s="143">
        <v>1648</v>
      </c>
      <c r="F237" s="145" t="s">
        <v>0</v>
      </c>
      <c r="G237" s="143" t="s">
        <v>23</v>
      </c>
      <c r="H237" s="143" t="s">
        <v>66</v>
      </c>
      <c r="I237" s="143" t="s">
        <v>2</v>
      </c>
      <c r="J237" s="145" t="s">
        <v>16</v>
      </c>
      <c r="K237" s="145">
        <v>12.77</v>
      </c>
      <c r="L237" s="145">
        <f t="shared" si="3"/>
        <v>2546.4300000000007</v>
      </c>
      <c r="M237" s="145">
        <v>26</v>
      </c>
    </row>
    <row r="238" spans="1:13" x14ac:dyDescent="0.25">
      <c r="A238" s="145">
        <v>5605</v>
      </c>
      <c r="B238" s="144">
        <v>31</v>
      </c>
      <c r="C238" s="146"/>
      <c r="D238" s="143">
        <v>1453</v>
      </c>
      <c r="E238" s="143">
        <v>1515</v>
      </c>
      <c r="F238" s="145" t="s">
        <v>176</v>
      </c>
      <c r="G238" s="143" t="s">
        <v>182</v>
      </c>
      <c r="H238" s="143" t="s">
        <v>183</v>
      </c>
      <c r="I238" s="143" t="s">
        <v>184</v>
      </c>
      <c r="J238" s="145" t="s">
        <v>16</v>
      </c>
      <c r="K238" s="145">
        <v>7.18</v>
      </c>
      <c r="L238" s="145">
        <f t="shared" si="3"/>
        <v>2553.6100000000006</v>
      </c>
      <c r="M238" s="145">
        <v>26</v>
      </c>
    </row>
    <row r="239" spans="1:13" x14ac:dyDescent="0.25">
      <c r="A239" s="145">
        <v>5606</v>
      </c>
      <c r="B239" s="144">
        <v>31</v>
      </c>
      <c r="C239" s="146"/>
      <c r="D239" s="143">
        <v>1518</v>
      </c>
      <c r="E239" s="143">
        <v>1550</v>
      </c>
      <c r="F239" s="145" t="s">
        <v>176</v>
      </c>
      <c r="G239" s="143" t="s">
        <v>182</v>
      </c>
      <c r="H239" s="143" t="s">
        <v>183</v>
      </c>
      <c r="I239" s="143" t="s">
        <v>179</v>
      </c>
      <c r="J239" s="145" t="s">
        <v>16</v>
      </c>
      <c r="K239" s="145">
        <v>5.98</v>
      </c>
      <c r="L239" s="145">
        <f t="shared" si="3"/>
        <v>2559.5900000000006</v>
      </c>
      <c r="M239" s="145">
        <v>26</v>
      </c>
    </row>
    <row r="240" spans="1:13" x14ac:dyDescent="0.25">
      <c r="A240" s="148"/>
      <c r="B240" s="149"/>
      <c r="C240" s="117"/>
      <c r="D240" s="137"/>
      <c r="E240" s="137"/>
      <c r="F240" s="138"/>
      <c r="G240" s="137"/>
      <c r="H240" s="137"/>
      <c r="I240" s="137"/>
      <c r="J240" s="138"/>
      <c r="K240" s="138"/>
      <c r="L240" s="138"/>
      <c r="M240" s="138"/>
    </row>
    <row r="241" spans="1:13" x14ac:dyDescent="0.25">
      <c r="A241" s="112"/>
      <c r="B241" s="147"/>
      <c r="C241" s="110"/>
      <c r="D241" s="113"/>
      <c r="E241" s="113"/>
      <c r="F241" s="112"/>
      <c r="G241" s="113"/>
      <c r="H241" s="113"/>
      <c r="I241" s="113"/>
      <c r="J241" s="112"/>
      <c r="K241" s="112"/>
      <c r="L241" s="112"/>
      <c r="M241" s="112"/>
    </row>
    <row r="242" spans="1:13" ht="16.5" customHeight="1" x14ac:dyDescent="0.35">
      <c r="A242" s="112"/>
      <c r="B242" s="147"/>
      <c r="C242" s="140" t="s">
        <v>407</v>
      </c>
      <c r="D242" s="150"/>
      <c r="E242" s="151"/>
      <c r="F242" s="150"/>
      <c r="G242" s="38"/>
      <c r="H242" s="38"/>
      <c r="I242" s="38"/>
      <c r="J242" s="112"/>
      <c r="K242" s="112"/>
      <c r="L242" s="112"/>
      <c r="M242" s="112"/>
    </row>
    <row r="243" spans="1:13" x14ac:dyDescent="0.25">
      <c r="A243" s="112"/>
      <c r="B243" s="147"/>
      <c r="C243" s="110"/>
      <c r="D243" s="113"/>
      <c r="E243" s="113"/>
      <c r="F243" s="112"/>
      <c r="G243" s="113"/>
      <c r="H243" s="113"/>
      <c r="I243" s="113"/>
      <c r="J243" s="112"/>
      <c r="K243" s="112"/>
      <c r="L243" s="112"/>
      <c r="M243" s="112"/>
    </row>
    <row r="244" spans="1:13" x14ac:dyDescent="0.25">
      <c r="A244" s="112"/>
      <c r="B244" s="147"/>
      <c r="C244" s="110"/>
      <c r="D244" s="113"/>
      <c r="E244" s="113"/>
      <c r="F244" s="112"/>
      <c r="G244" s="113"/>
      <c r="H244" s="113"/>
      <c r="I244" s="113"/>
      <c r="J244" s="112"/>
      <c r="K244" s="112"/>
      <c r="L244" s="112"/>
      <c r="M244" s="112"/>
    </row>
    <row r="245" spans="1:13" x14ac:dyDescent="0.25">
      <c r="A245" s="112"/>
      <c r="B245" s="147"/>
      <c r="C245" s="110"/>
      <c r="D245" s="113"/>
      <c r="E245" s="113"/>
      <c r="F245" s="112"/>
      <c r="G245" s="113"/>
      <c r="H245" s="113"/>
      <c r="I245" s="113"/>
      <c r="J245" s="112"/>
      <c r="K245" s="112"/>
      <c r="L245" s="112"/>
      <c r="M245" s="112"/>
    </row>
    <row r="246" spans="1:13" x14ac:dyDescent="0.25">
      <c r="A246" s="112"/>
      <c r="B246" s="147"/>
      <c r="C246" s="110"/>
      <c r="D246" s="113"/>
      <c r="E246" s="113"/>
      <c r="F246" s="112"/>
      <c r="G246" s="113"/>
      <c r="H246" s="113"/>
      <c r="I246" s="113"/>
      <c r="J246" s="112"/>
      <c r="K246" s="112"/>
      <c r="L246" s="112"/>
      <c r="M246" s="112"/>
    </row>
    <row r="247" spans="1:13" x14ac:dyDescent="0.25">
      <c r="A247" s="112"/>
      <c r="B247" s="147"/>
      <c r="C247" s="110"/>
      <c r="D247" s="113"/>
      <c r="E247" s="113"/>
      <c r="F247" s="112"/>
      <c r="G247" s="113"/>
      <c r="H247" s="113"/>
      <c r="I247" s="113"/>
      <c r="J247" s="112"/>
      <c r="K247" s="112"/>
      <c r="L247" s="112"/>
      <c r="M247" s="112"/>
    </row>
    <row r="248" spans="1:13" x14ac:dyDescent="0.25">
      <c r="A248" s="112"/>
      <c r="B248" s="147"/>
      <c r="C248" s="110"/>
      <c r="D248" s="113"/>
      <c r="E248" s="113"/>
      <c r="F248" s="112"/>
      <c r="G248" s="113"/>
      <c r="H248" s="113"/>
      <c r="I248" s="113"/>
      <c r="J248" s="112"/>
      <c r="K248" s="112"/>
      <c r="L248" s="112"/>
      <c r="M248" s="112"/>
    </row>
    <row r="249" spans="1:13" x14ac:dyDescent="0.25">
      <c r="A249" s="112"/>
      <c r="B249" s="147"/>
      <c r="C249" s="110"/>
      <c r="D249" s="113"/>
      <c r="E249" s="113"/>
      <c r="F249" s="112"/>
      <c r="G249" s="113"/>
      <c r="H249" s="113"/>
      <c r="I249" s="113"/>
      <c r="J249" s="112"/>
      <c r="K249" s="112"/>
      <c r="L249" s="112"/>
      <c r="M249" s="112"/>
    </row>
    <row r="250" spans="1:13" x14ac:dyDescent="0.25">
      <c r="A250" s="112"/>
      <c r="B250" s="147"/>
      <c r="C250" s="110"/>
      <c r="D250" s="113"/>
      <c r="E250" s="113"/>
      <c r="F250" s="112"/>
      <c r="G250" s="113"/>
      <c r="H250" s="113"/>
      <c r="I250" s="113"/>
      <c r="J250" s="112"/>
      <c r="K250" s="112"/>
      <c r="L250" s="112"/>
      <c r="M250" s="112"/>
    </row>
    <row r="251" spans="1:13" x14ac:dyDescent="0.25">
      <c r="A251" s="112"/>
      <c r="B251" s="147"/>
      <c r="C251" s="110"/>
      <c r="D251" s="113"/>
      <c r="E251" s="113"/>
      <c r="F251" s="112"/>
      <c r="G251" s="113"/>
      <c r="H251" s="113"/>
      <c r="I251" s="113"/>
      <c r="J251" s="112"/>
      <c r="K251" s="112"/>
      <c r="L251" s="112"/>
      <c r="M251" s="112"/>
    </row>
    <row r="252" spans="1:13" x14ac:dyDescent="0.25">
      <c r="A252" s="112"/>
      <c r="B252" s="147"/>
      <c r="C252" s="110"/>
      <c r="D252" s="113"/>
      <c r="E252" s="113"/>
      <c r="F252" s="112"/>
      <c r="G252" s="113"/>
      <c r="H252" s="113"/>
      <c r="I252" s="113"/>
      <c r="J252" s="112"/>
      <c r="K252" s="112"/>
      <c r="L252" s="112"/>
      <c r="M252" s="112"/>
    </row>
    <row r="253" spans="1:13" x14ac:dyDescent="0.25">
      <c r="A253" s="112"/>
      <c r="B253" s="147"/>
      <c r="C253" s="110"/>
      <c r="D253" s="113"/>
      <c r="E253" s="113"/>
      <c r="F253" s="112"/>
      <c r="G253" s="113"/>
      <c r="H253" s="113"/>
      <c r="I253" s="113"/>
      <c r="J253" s="112"/>
      <c r="K253" s="112"/>
      <c r="L253" s="112"/>
      <c r="M253" s="112"/>
    </row>
    <row r="254" spans="1:13" x14ac:dyDescent="0.25">
      <c r="A254" s="112"/>
      <c r="B254" s="147"/>
      <c r="C254" s="110"/>
      <c r="D254" s="113"/>
      <c r="E254" s="113"/>
      <c r="F254" s="112"/>
      <c r="G254" s="113"/>
      <c r="H254" s="113"/>
      <c r="I254" s="113"/>
      <c r="J254" s="112"/>
      <c r="K254" s="112"/>
      <c r="L254" s="112"/>
      <c r="M254" s="112"/>
    </row>
    <row r="255" spans="1:13" x14ac:dyDescent="0.25">
      <c r="A255" s="112"/>
      <c r="B255" s="147"/>
      <c r="C255" s="110"/>
      <c r="D255" s="113"/>
      <c r="E255" s="113"/>
      <c r="F255" s="112"/>
      <c r="G255" s="113"/>
      <c r="H255" s="113"/>
      <c r="I255" s="113"/>
      <c r="J255" s="112"/>
      <c r="K255" s="112"/>
      <c r="L255" s="112"/>
      <c r="M255" s="112"/>
    </row>
    <row r="256" spans="1:13" x14ac:dyDescent="0.25">
      <c r="A256" s="112"/>
      <c r="B256" s="147"/>
      <c r="C256" s="110"/>
      <c r="D256" s="113"/>
      <c r="E256" s="113"/>
      <c r="F256" s="112"/>
      <c r="G256" s="113"/>
      <c r="H256" s="113"/>
      <c r="I256" s="113"/>
      <c r="J256" s="112"/>
      <c r="K256" s="112"/>
      <c r="L256" s="112"/>
      <c r="M256" s="112"/>
    </row>
    <row r="257" spans="1:13" x14ac:dyDescent="0.25">
      <c r="A257" s="112"/>
      <c r="B257" s="147"/>
      <c r="C257" s="110"/>
      <c r="D257" s="113"/>
      <c r="E257" s="113"/>
      <c r="F257" s="112"/>
      <c r="G257" s="113"/>
      <c r="H257" s="113"/>
      <c r="I257" s="113"/>
      <c r="J257" s="112"/>
      <c r="K257" s="112"/>
      <c r="L257" s="112"/>
      <c r="M257" s="112"/>
    </row>
    <row r="258" spans="1:13" x14ac:dyDescent="0.25">
      <c r="A258" s="112"/>
      <c r="B258" s="147"/>
      <c r="C258" s="110"/>
      <c r="D258" s="113"/>
      <c r="E258" s="113"/>
      <c r="F258" s="112"/>
      <c r="G258" s="113"/>
      <c r="H258" s="113"/>
      <c r="I258" s="113"/>
      <c r="J258" s="112"/>
      <c r="K258" s="112"/>
      <c r="L258" s="112"/>
      <c r="M258" s="112"/>
    </row>
    <row r="259" spans="1:13" x14ac:dyDescent="0.25">
      <c r="A259" s="112"/>
      <c r="B259" s="147"/>
      <c r="C259" s="110"/>
      <c r="D259" s="113"/>
      <c r="E259" s="113"/>
      <c r="F259" s="112"/>
      <c r="G259" s="113"/>
      <c r="H259" s="113"/>
      <c r="I259" s="113"/>
      <c r="J259" s="112"/>
      <c r="K259" s="112"/>
      <c r="L259" s="112"/>
      <c r="M259" s="112"/>
    </row>
    <row r="260" spans="1:13" x14ac:dyDescent="0.25">
      <c r="A260" s="112"/>
      <c r="B260" s="147"/>
      <c r="C260" s="110"/>
      <c r="D260" s="113"/>
      <c r="E260" s="113"/>
      <c r="F260" s="112"/>
      <c r="G260" s="113"/>
      <c r="H260" s="113"/>
      <c r="I260" s="113"/>
      <c r="J260" s="112"/>
      <c r="K260" s="112"/>
      <c r="L260" s="112"/>
      <c r="M260" s="112"/>
    </row>
    <row r="261" spans="1:13" x14ac:dyDescent="0.25">
      <c r="A261" s="112"/>
      <c r="B261" s="147"/>
      <c r="C261" s="110"/>
      <c r="D261" s="113"/>
      <c r="E261" s="113"/>
      <c r="F261" s="112"/>
      <c r="G261" s="113"/>
      <c r="H261" s="113"/>
      <c r="I261" s="113"/>
      <c r="J261" s="112"/>
      <c r="K261" s="112"/>
      <c r="L261" s="112"/>
      <c r="M261" s="112"/>
    </row>
    <row r="262" spans="1:13" x14ac:dyDescent="0.25">
      <c r="A262" s="112"/>
      <c r="B262" s="147"/>
      <c r="C262" s="110"/>
      <c r="D262" s="113"/>
      <c r="E262" s="113"/>
      <c r="F262" s="112"/>
      <c r="G262" s="113"/>
      <c r="H262" s="113"/>
      <c r="I262" s="113"/>
      <c r="J262" s="112"/>
      <c r="K262" s="112"/>
      <c r="L262" s="112"/>
      <c r="M262" s="112"/>
    </row>
    <row r="263" spans="1:13" x14ac:dyDescent="0.25">
      <c r="A263" s="112"/>
      <c r="B263" s="147"/>
      <c r="C263" s="110"/>
      <c r="D263" s="113"/>
      <c r="E263" s="113"/>
      <c r="F263" s="112"/>
      <c r="G263" s="113"/>
      <c r="H263" s="113"/>
      <c r="I263" s="113"/>
      <c r="J263" s="112"/>
      <c r="K263" s="112"/>
      <c r="L263" s="112"/>
      <c r="M263" s="112"/>
    </row>
    <row r="264" spans="1:13" x14ac:dyDescent="0.25">
      <c r="A264" s="112"/>
      <c r="B264" s="147"/>
      <c r="C264" s="110"/>
      <c r="D264" s="113"/>
      <c r="E264" s="113"/>
      <c r="F264" s="112"/>
      <c r="G264" s="113"/>
      <c r="H264" s="113"/>
      <c r="I264" s="113"/>
      <c r="J264" s="112"/>
      <c r="K264" s="112"/>
      <c r="L264" s="112"/>
      <c r="M264" s="112"/>
    </row>
    <row r="265" spans="1:13" x14ac:dyDescent="0.25">
      <c r="A265" s="112"/>
      <c r="B265" s="147"/>
      <c r="C265" s="110"/>
      <c r="D265" s="113"/>
      <c r="E265" s="113"/>
      <c r="F265" s="112"/>
      <c r="G265" s="113"/>
      <c r="H265" s="113"/>
      <c r="I265" s="113"/>
      <c r="J265" s="112"/>
      <c r="K265" s="112"/>
      <c r="L265" s="112"/>
      <c r="M265" s="112"/>
    </row>
    <row r="266" spans="1:13" x14ac:dyDescent="0.25">
      <c r="A266" s="112"/>
      <c r="B266" s="147"/>
      <c r="C266" s="110"/>
      <c r="D266" s="113"/>
      <c r="E266" s="113"/>
      <c r="F266" s="112"/>
      <c r="G266" s="113"/>
      <c r="H266" s="113"/>
      <c r="I266" s="113"/>
      <c r="J266" s="112"/>
      <c r="K266" s="112"/>
      <c r="L266" s="112"/>
      <c r="M266" s="112"/>
    </row>
    <row r="267" spans="1:13" x14ac:dyDescent="0.25">
      <c r="A267" s="112"/>
      <c r="B267" s="147"/>
      <c r="C267" s="110"/>
      <c r="D267" s="113"/>
      <c r="E267" s="113"/>
      <c r="F267" s="112"/>
      <c r="G267" s="113"/>
      <c r="H267" s="113"/>
      <c r="I267" s="113"/>
      <c r="J267" s="112"/>
      <c r="K267" s="112"/>
      <c r="L267" s="112"/>
      <c r="M267" s="112"/>
    </row>
    <row r="268" spans="1:13" x14ac:dyDescent="0.25">
      <c r="A268" s="112"/>
      <c r="B268" s="147"/>
      <c r="C268" s="110"/>
      <c r="D268" s="113"/>
      <c r="E268" s="113"/>
      <c r="F268" s="112"/>
      <c r="G268" s="113"/>
      <c r="H268" s="113"/>
      <c r="I268" s="113"/>
      <c r="J268" s="112"/>
      <c r="K268" s="112"/>
      <c r="L268" s="112"/>
      <c r="M268" s="112"/>
    </row>
    <row r="269" spans="1:13" x14ac:dyDescent="0.25">
      <c r="A269" s="112"/>
      <c r="B269" s="147"/>
      <c r="C269" s="110"/>
      <c r="D269" s="113"/>
      <c r="E269" s="113"/>
      <c r="F269" s="112"/>
      <c r="G269" s="113"/>
      <c r="H269" s="113"/>
      <c r="I269" s="113"/>
      <c r="J269" s="112"/>
      <c r="K269" s="112"/>
      <c r="L269" s="112"/>
      <c r="M269" s="112"/>
    </row>
    <row r="270" spans="1:13" x14ac:dyDescent="0.25">
      <c r="A270" s="112"/>
      <c r="B270" s="147"/>
      <c r="C270" s="110"/>
      <c r="D270" s="113"/>
      <c r="E270" s="113"/>
      <c r="F270" s="112"/>
      <c r="G270" s="113"/>
      <c r="H270" s="113"/>
      <c r="I270" s="113"/>
      <c r="J270" s="112"/>
      <c r="K270" s="112"/>
      <c r="L270" s="112"/>
      <c r="M270" s="112"/>
    </row>
    <row r="271" spans="1:13" x14ac:dyDescent="0.25">
      <c r="A271" s="112"/>
      <c r="B271" s="147"/>
      <c r="C271" s="110"/>
      <c r="D271" s="113"/>
      <c r="E271" s="113"/>
      <c r="F271" s="112"/>
      <c r="G271" s="113"/>
      <c r="H271" s="113"/>
      <c r="I271" s="113"/>
      <c r="J271" s="112"/>
      <c r="K271" s="112"/>
      <c r="L271" s="112"/>
      <c r="M271" s="112"/>
    </row>
    <row r="272" spans="1:13" x14ac:dyDescent="0.25">
      <c r="A272" s="112"/>
      <c r="B272" s="147"/>
      <c r="C272" s="110"/>
      <c r="D272" s="113"/>
      <c r="E272" s="113"/>
      <c r="F272" s="112"/>
      <c r="G272" s="113"/>
      <c r="H272" s="113"/>
      <c r="I272" s="113"/>
      <c r="J272" s="112"/>
      <c r="K272" s="112"/>
      <c r="L272" s="112"/>
      <c r="M272" s="112"/>
    </row>
    <row r="273" spans="1:13" x14ac:dyDescent="0.25">
      <c r="A273" s="112"/>
      <c r="B273" s="147"/>
      <c r="C273" s="110"/>
      <c r="D273" s="113"/>
      <c r="E273" s="113"/>
      <c r="F273" s="112"/>
      <c r="G273" s="113"/>
      <c r="H273" s="113"/>
      <c r="I273" s="113"/>
      <c r="J273" s="112"/>
      <c r="K273" s="112"/>
      <c r="L273" s="112"/>
      <c r="M273" s="112"/>
    </row>
    <row r="274" spans="1:13" x14ac:dyDescent="0.25">
      <c r="A274" s="112"/>
      <c r="B274" s="147"/>
      <c r="C274" s="110"/>
      <c r="D274" s="113"/>
      <c r="E274" s="113"/>
      <c r="F274" s="112"/>
      <c r="G274" s="113"/>
      <c r="H274" s="113"/>
      <c r="I274" s="113"/>
      <c r="J274" s="112"/>
      <c r="K274" s="112"/>
      <c r="L274" s="112"/>
      <c r="M274" s="112"/>
    </row>
    <row r="275" spans="1:13" x14ac:dyDescent="0.25">
      <c r="A275" s="112"/>
      <c r="B275" s="147"/>
      <c r="C275" s="110"/>
      <c r="D275" s="113"/>
      <c r="E275" s="113"/>
      <c r="F275" s="112"/>
      <c r="G275" s="113"/>
      <c r="H275" s="113"/>
      <c r="I275" s="113"/>
      <c r="J275" s="112"/>
      <c r="K275" s="112"/>
      <c r="L275" s="112"/>
      <c r="M275" s="112"/>
    </row>
    <row r="276" spans="1:13" x14ac:dyDescent="0.25">
      <c r="A276" s="112"/>
      <c r="B276" s="147"/>
      <c r="C276" s="110"/>
      <c r="D276" s="113"/>
      <c r="E276" s="113"/>
      <c r="F276" s="112"/>
      <c r="G276" s="113"/>
      <c r="H276" s="113"/>
      <c r="I276" s="113"/>
      <c r="J276" s="112"/>
      <c r="K276" s="112"/>
      <c r="L276" s="112"/>
      <c r="M276" s="112"/>
    </row>
    <row r="277" spans="1:13" x14ac:dyDescent="0.25">
      <c r="A277" s="112"/>
      <c r="B277" s="147"/>
      <c r="C277" s="110"/>
      <c r="D277" s="113"/>
      <c r="E277" s="113"/>
      <c r="F277" s="112"/>
      <c r="G277" s="113"/>
      <c r="H277" s="113"/>
      <c r="I277" s="113"/>
      <c r="J277" s="112"/>
      <c r="K277" s="112"/>
      <c r="L277" s="112"/>
      <c r="M277" s="112"/>
    </row>
    <row r="278" spans="1:13" x14ac:dyDescent="0.25">
      <c r="A278" s="112"/>
      <c r="B278" s="147"/>
      <c r="C278" s="110"/>
      <c r="D278" s="113"/>
      <c r="E278" s="113"/>
      <c r="F278" s="112"/>
      <c r="G278" s="113"/>
      <c r="H278" s="113"/>
      <c r="I278" s="113"/>
      <c r="J278" s="112"/>
      <c r="K278" s="112"/>
      <c r="L278" s="112"/>
      <c r="M278" s="112"/>
    </row>
    <row r="279" spans="1:13" x14ac:dyDescent="0.25">
      <c r="A279" s="112"/>
      <c r="B279" s="147"/>
      <c r="C279" s="110"/>
      <c r="D279" s="113"/>
      <c r="E279" s="113"/>
      <c r="F279" s="112"/>
      <c r="G279" s="113"/>
      <c r="H279" s="113"/>
      <c r="I279" s="113"/>
      <c r="J279" s="112"/>
      <c r="K279" s="112"/>
      <c r="L279" s="112"/>
      <c r="M279" s="112"/>
    </row>
    <row r="280" spans="1:13" x14ac:dyDescent="0.25">
      <c r="A280" s="112"/>
      <c r="B280" s="147"/>
      <c r="C280" s="110"/>
      <c r="D280" s="113"/>
      <c r="E280" s="113"/>
      <c r="F280" s="112"/>
      <c r="G280" s="113"/>
      <c r="H280" s="113"/>
      <c r="I280" s="113"/>
      <c r="J280" s="112"/>
      <c r="K280" s="112"/>
      <c r="L280" s="112"/>
      <c r="M280" s="112"/>
    </row>
    <row r="281" spans="1:13" x14ac:dyDescent="0.25">
      <c r="A281" s="112"/>
      <c r="B281" s="147"/>
      <c r="C281" s="110"/>
      <c r="D281" s="113"/>
      <c r="E281" s="113"/>
      <c r="F281" s="112"/>
      <c r="G281" s="113"/>
      <c r="H281" s="113"/>
      <c r="I281" s="113"/>
      <c r="J281" s="112"/>
      <c r="K281" s="112"/>
      <c r="L281" s="112"/>
      <c r="M281" s="112"/>
    </row>
    <row r="282" spans="1:13" x14ac:dyDescent="0.25">
      <c r="A282" s="112"/>
      <c r="B282" s="147"/>
      <c r="C282" s="110"/>
      <c r="D282" s="113"/>
      <c r="E282" s="113"/>
      <c r="F282" s="112"/>
      <c r="G282" s="113"/>
      <c r="H282" s="113"/>
      <c r="I282" s="113"/>
      <c r="J282" s="112"/>
      <c r="K282" s="112"/>
      <c r="L282" s="112"/>
      <c r="M282" s="112"/>
    </row>
    <row r="283" spans="1:13" x14ac:dyDescent="0.25">
      <c r="A283" s="112"/>
      <c r="B283" s="147"/>
      <c r="C283" s="110"/>
      <c r="D283" s="113"/>
      <c r="E283" s="113"/>
      <c r="F283" s="112"/>
      <c r="G283" s="113"/>
      <c r="H283" s="113"/>
      <c r="I283" s="113"/>
      <c r="J283" s="112"/>
      <c r="K283" s="112"/>
      <c r="L283" s="112"/>
      <c r="M283" s="112"/>
    </row>
    <row r="284" spans="1:13" x14ac:dyDescent="0.25">
      <c r="A284" s="112"/>
      <c r="B284" s="147"/>
      <c r="C284" s="110"/>
      <c r="D284" s="113"/>
      <c r="E284" s="113"/>
      <c r="F284" s="112"/>
      <c r="G284" s="113"/>
      <c r="H284" s="113"/>
      <c r="I284" s="113"/>
      <c r="J284" s="112"/>
      <c r="K284" s="112"/>
      <c r="L284" s="112"/>
      <c r="M284" s="112"/>
    </row>
    <row r="285" spans="1:13" x14ac:dyDescent="0.25">
      <c r="A285" s="112"/>
      <c r="B285" s="147"/>
      <c r="C285" s="110"/>
      <c r="D285" s="113"/>
      <c r="E285" s="113"/>
      <c r="F285" s="112"/>
      <c r="G285" s="113"/>
      <c r="H285" s="113"/>
      <c r="I285" s="113"/>
      <c r="J285" s="112"/>
      <c r="K285" s="112"/>
      <c r="L285" s="112"/>
      <c r="M285" s="112"/>
    </row>
    <row r="286" spans="1:13" x14ac:dyDescent="0.25">
      <c r="A286" s="112"/>
      <c r="B286" s="147"/>
      <c r="C286" s="110"/>
      <c r="D286" s="113"/>
      <c r="E286" s="113"/>
      <c r="F286" s="112"/>
      <c r="G286" s="113"/>
      <c r="H286" s="113"/>
      <c r="I286" s="113"/>
      <c r="J286" s="112"/>
      <c r="K286" s="112"/>
      <c r="L286" s="112"/>
      <c r="M286" s="112"/>
    </row>
    <row r="287" spans="1:13" x14ac:dyDescent="0.25">
      <c r="A287" s="112"/>
      <c r="B287" s="147"/>
      <c r="C287" s="110"/>
      <c r="D287" s="113"/>
      <c r="E287" s="113"/>
      <c r="F287" s="112"/>
      <c r="G287" s="113"/>
      <c r="H287" s="113"/>
      <c r="I287" s="113"/>
      <c r="J287" s="112"/>
      <c r="K287" s="112"/>
      <c r="L287" s="112"/>
      <c r="M287" s="112"/>
    </row>
    <row r="288" spans="1:13" x14ac:dyDescent="0.25">
      <c r="A288" s="112"/>
      <c r="B288" s="147"/>
      <c r="C288" s="110"/>
      <c r="D288" s="113"/>
      <c r="E288" s="113"/>
      <c r="F288" s="112"/>
      <c r="G288" s="113"/>
      <c r="H288" s="113"/>
      <c r="I288" s="113"/>
      <c r="J288" s="112"/>
      <c r="K288" s="112"/>
      <c r="L288" s="112"/>
      <c r="M288" s="112"/>
    </row>
    <row r="289" spans="1:13" x14ac:dyDescent="0.25">
      <c r="A289" s="112"/>
      <c r="B289" s="147"/>
      <c r="C289" s="110"/>
      <c r="D289" s="113"/>
      <c r="E289" s="113"/>
      <c r="F289" s="112"/>
      <c r="G289" s="113"/>
      <c r="H289" s="113"/>
      <c r="I289" s="113"/>
      <c r="J289" s="112"/>
      <c r="K289" s="112"/>
      <c r="L289" s="112"/>
      <c r="M289" s="112"/>
    </row>
    <row r="290" spans="1:13" x14ac:dyDescent="0.25">
      <c r="A290" s="112"/>
      <c r="B290" s="147"/>
      <c r="C290" s="110"/>
      <c r="D290" s="113"/>
      <c r="E290" s="113"/>
      <c r="F290" s="112"/>
      <c r="G290" s="113"/>
      <c r="H290" s="113"/>
      <c r="I290" s="113"/>
      <c r="J290" s="112"/>
      <c r="K290" s="112"/>
      <c r="L290" s="112"/>
      <c r="M290" s="112"/>
    </row>
    <row r="291" spans="1:13" x14ac:dyDescent="0.25">
      <c r="A291" s="112"/>
      <c r="B291" s="147"/>
      <c r="C291" s="110"/>
      <c r="D291" s="113"/>
      <c r="E291" s="113"/>
      <c r="F291" s="112"/>
      <c r="G291" s="113"/>
      <c r="H291" s="113"/>
      <c r="I291" s="113"/>
      <c r="J291" s="112"/>
      <c r="K291" s="112"/>
      <c r="L291" s="112"/>
      <c r="M291" s="112"/>
    </row>
    <row r="292" spans="1:13" x14ac:dyDescent="0.25">
      <c r="A292" s="112"/>
      <c r="B292" s="147"/>
      <c r="C292" s="110"/>
      <c r="D292" s="113"/>
      <c r="E292" s="113"/>
      <c r="F292" s="112"/>
      <c r="G292" s="113"/>
      <c r="H292" s="113"/>
      <c r="I292" s="113"/>
      <c r="J292" s="112"/>
      <c r="K292" s="112"/>
      <c r="L292" s="112"/>
      <c r="M292" s="112"/>
    </row>
    <row r="293" spans="1:13" x14ac:dyDescent="0.25">
      <c r="A293" s="112"/>
      <c r="B293" s="147"/>
      <c r="C293" s="110"/>
      <c r="D293" s="113"/>
      <c r="E293" s="113"/>
      <c r="F293" s="112"/>
      <c r="G293" s="113"/>
      <c r="H293" s="113"/>
      <c r="I293" s="113"/>
      <c r="J293" s="112"/>
      <c r="K293" s="112"/>
      <c r="L293" s="112"/>
      <c r="M293" s="112"/>
    </row>
    <row r="294" spans="1:13" x14ac:dyDescent="0.25">
      <c r="A294" s="112"/>
      <c r="B294" s="147"/>
      <c r="C294" s="110"/>
      <c r="D294" s="113"/>
      <c r="E294" s="113"/>
      <c r="F294" s="112"/>
      <c r="G294" s="113"/>
      <c r="H294" s="113"/>
      <c r="I294" s="113"/>
      <c r="J294" s="112"/>
      <c r="K294" s="112"/>
      <c r="L294" s="112"/>
      <c r="M294" s="112"/>
    </row>
    <row r="295" spans="1:13" x14ac:dyDescent="0.25">
      <c r="A295" s="112"/>
      <c r="B295" s="147"/>
      <c r="C295" s="110"/>
      <c r="D295" s="113"/>
      <c r="E295" s="113"/>
      <c r="F295" s="112"/>
      <c r="G295" s="113"/>
      <c r="H295" s="113"/>
      <c r="I295" s="113"/>
      <c r="J295" s="112"/>
      <c r="K295" s="112"/>
      <c r="L295" s="112"/>
      <c r="M295" s="112"/>
    </row>
    <row r="296" spans="1:13" x14ac:dyDescent="0.25">
      <c r="A296" s="112"/>
      <c r="B296" s="147"/>
      <c r="C296" s="110"/>
      <c r="D296" s="113"/>
      <c r="E296" s="113"/>
      <c r="F296" s="112"/>
      <c r="G296" s="113"/>
      <c r="H296" s="113"/>
      <c r="I296" s="113"/>
      <c r="J296" s="112"/>
      <c r="K296" s="112"/>
      <c r="L296" s="112"/>
      <c r="M296" s="112"/>
    </row>
    <row r="297" spans="1:13" x14ac:dyDescent="0.25">
      <c r="A297" s="112"/>
      <c r="B297" s="147"/>
      <c r="C297" s="110"/>
      <c r="D297" s="113"/>
      <c r="E297" s="113"/>
      <c r="F297" s="112"/>
      <c r="G297" s="113"/>
      <c r="H297" s="113"/>
      <c r="I297" s="113"/>
      <c r="J297" s="112"/>
      <c r="K297" s="112"/>
      <c r="L297" s="112"/>
      <c r="M297" s="112"/>
    </row>
    <row r="298" spans="1:13" x14ac:dyDescent="0.25">
      <c r="A298" s="112"/>
      <c r="B298" s="147"/>
      <c r="C298" s="110"/>
      <c r="D298" s="113"/>
      <c r="E298" s="113"/>
      <c r="F298" s="112"/>
      <c r="G298" s="113"/>
      <c r="H298" s="113"/>
      <c r="I298" s="113"/>
      <c r="J298" s="112"/>
      <c r="K298" s="112"/>
      <c r="L298" s="112"/>
      <c r="M298" s="112"/>
    </row>
    <row r="299" spans="1:13" x14ac:dyDescent="0.25">
      <c r="A299" s="112"/>
      <c r="B299" s="147"/>
      <c r="C299" s="110"/>
      <c r="D299" s="113"/>
      <c r="E299" s="113"/>
      <c r="F299" s="112"/>
      <c r="G299" s="113"/>
      <c r="H299" s="113"/>
      <c r="I299" s="113"/>
      <c r="J299" s="112"/>
      <c r="K299" s="112"/>
      <c r="L299" s="112"/>
      <c r="M299" s="112"/>
    </row>
    <row r="300" spans="1:13" x14ac:dyDescent="0.25">
      <c r="A300" s="112"/>
      <c r="B300" s="147"/>
      <c r="C300" s="110"/>
      <c r="D300" s="113"/>
      <c r="E300" s="113"/>
      <c r="F300" s="112"/>
      <c r="G300" s="113"/>
      <c r="H300" s="113"/>
      <c r="I300" s="113"/>
      <c r="J300" s="112"/>
      <c r="K300" s="112"/>
      <c r="L300" s="112"/>
      <c r="M300" s="112"/>
    </row>
    <row r="301" spans="1:13" x14ac:dyDescent="0.25">
      <c r="A301" s="112"/>
      <c r="B301" s="147"/>
      <c r="C301" s="110"/>
      <c r="D301" s="113"/>
      <c r="E301" s="113"/>
      <c r="F301" s="112"/>
      <c r="G301" s="113"/>
      <c r="H301" s="113"/>
      <c r="I301" s="113"/>
      <c r="J301" s="112"/>
      <c r="K301" s="112"/>
      <c r="L301" s="112"/>
      <c r="M301" s="112"/>
    </row>
    <row r="302" spans="1:13" x14ac:dyDescent="0.25">
      <c r="A302" s="112"/>
      <c r="B302" s="147"/>
      <c r="C302" s="110"/>
      <c r="D302" s="113"/>
      <c r="E302" s="113"/>
      <c r="F302" s="112"/>
      <c r="G302" s="113"/>
      <c r="H302" s="113"/>
      <c r="I302" s="113"/>
      <c r="J302" s="112"/>
      <c r="K302" s="112"/>
      <c r="L302" s="112"/>
      <c r="M302" s="112"/>
    </row>
    <row r="303" spans="1:13" x14ac:dyDescent="0.25">
      <c r="A303" s="112"/>
      <c r="B303" s="147"/>
      <c r="C303" s="110"/>
      <c r="D303" s="113"/>
      <c r="E303" s="113"/>
      <c r="F303" s="112"/>
      <c r="G303" s="113"/>
      <c r="H303" s="113"/>
      <c r="I303" s="113"/>
      <c r="J303" s="112"/>
      <c r="K303" s="112"/>
      <c r="L303" s="112"/>
      <c r="M303" s="112"/>
    </row>
    <row r="304" spans="1:13" x14ac:dyDescent="0.25">
      <c r="A304" s="112"/>
      <c r="B304" s="147"/>
      <c r="C304" s="110"/>
      <c r="D304" s="113"/>
      <c r="E304" s="113"/>
      <c r="F304" s="112"/>
      <c r="G304" s="113"/>
      <c r="H304" s="113"/>
      <c r="I304" s="113"/>
      <c r="J304" s="112"/>
      <c r="K304" s="112"/>
      <c r="L304" s="112"/>
      <c r="M304" s="112"/>
    </row>
    <row r="305" spans="1:13" x14ac:dyDescent="0.25">
      <c r="A305" s="112"/>
      <c r="B305" s="147"/>
      <c r="C305" s="110"/>
      <c r="D305" s="113"/>
      <c r="E305" s="113"/>
      <c r="F305" s="112"/>
      <c r="G305" s="113"/>
      <c r="H305" s="113"/>
      <c r="I305" s="113"/>
      <c r="J305" s="112"/>
      <c r="K305" s="112"/>
      <c r="L305" s="112"/>
      <c r="M305" s="112"/>
    </row>
    <row r="306" spans="1:13" x14ac:dyDescent="0.25">
      <c r="A306" s="112"/>
      <c r="B306" s="147"/>
      <c r="C306" s="110"/>
      <c r="D306" s="113"/>
      <c r="E306" s="113"/>
      <c r="F306" s="112"/>
      <c r="G306" s="113"/>
      <c r="H306" s="113"/>
      <c r="I306" s="113"/>
      <c r="J306" s="112"/>
      <c r="K306" s="112"/>
      <c r="L306" s="112"/>
      <c r="M306" s="112"/>
    </row>
    <row r="307" spans="1:13" x14ac:dyDescent="0.25">
      <c r="A307" s="112"/>
      <c r="B307" s="147"/>
      <c r="C307" s="110"/>
      <c r="D307" s="113"/>
      <c r="E307" s="113"/>
      <c r="F307" s="112"/>
      <c r="G307" s="113"/>
      <c r="H307" s="113"/>
      <c r="I307" s="113"/>
      <c r="J307" s="112"/>
      <c r="K307" s="112"/>
      <c r="L307" s="112"/>
      <c r="M307" s="112"/>
    </row>
    <row r="308" spans="1:13" x14ac:dyDescent="0.25">
      <c r="A308" s="112"/>
      <c r="B308" s="147"/>
      <c r="C308" s="110"/>
      <c r="D308" s="113"/>
      <c r="E308" s="113"/>
      <c r="F308" s="112"/>
      <c r="G308" s="113"/>
      <c r="H308" s="113"/>
      <c r="I308" s="113"/>
      <c r="J308" s="112"/>
      <c r="K308" s="112"/>
      <c r="L308" s="112"/>
      <c r="M308" s="112"/>
    </row>
    <row r="309" spans="1:13" x14ac:dyDescent="0.25">
      <c r="A309" s="112"/>
      <c r="B309" s="147"/>
      <c r="C309" s="110"/>
      <c r="D309" s="113"/>
      <c r="E309" s="113"/>
      <c r="F309" s="112"/>
      <c r="G309" s="113"/>
      <c r="H309" s="113"/>
      <c r="I309" s="113"/>
      <c r="J309" s="112"/>
      <c r="K309" s="112"/>
      <c r="L309" s="112"/>
      <c r="M309" s="112"/>
    </row>
    <row r="310" spans="1:13" x14ac:dyDescent="0.25">
      <c r="A310" s="112"/>
      <c r="B310" s="147"/>
      <c r="C310" s="110"/>
      <c r="D310" s="113"/>
      <c r="E310" s="113"/>
      <c r="F310" s="112"/>
      <c r="G310" s="113"/>
      <c r="H310" s="113"/>
      <c r="I310" s="113"/>
      <c r="J310" s="112"/>
      <c r="K310" s="112"/>
      <c r="L310" s="112"/>
      <c r="M310" s="112"/>
    </row>
    <row r="311" spans="1:13" x14ac:dyDescent="0.25">
      <c r="A311" s="112"/>
      <c r="B311" s="147"/>
      <c r="C311" s="110"/>
      <c r="D311" s="113"/>
      <c r="E311" s="113"/>
      <c r="F311" s="112"/>
      <c r="G311" s="113"/>
      <c r="H311" s="113"/>
      <c r="I311" s="113"/>
      <c r="J311" s="112"/>
      <c r="K311" s="112"/>
      <c r="L311" s="112"/>
      <c r="M311" s="112"/>
    </row>
    <row r="312" spans="1:13" x14ac:dyDescent="0.25">
      <c r="A312" s="112"/>
      <c r="B312" s="147"/>
      <c r="C312" s="110"/>
      <c r="D312" s="113"/>
      <c r="E312" s="113"/>
      <c r="F312" s="112"/>
      <c r="G312" s="113"/>
      <c r="H312" s="113"/>
      <c r="I312" s="113"/>
      <c r="J312" s="112"/>
      <c r="K312" s="112"/>
      <c r="L312" s="112"/>
      <c r="M312" s="112"/>
    </row>
    <row r="313" spans="1:13" x14ac:dyDescent="0.25">
      <c r="A313" s="112"/>
      <c r="B313" s="147"/>
      <c r="C313" s="110"/>
      <c r="D313" s="113"/>
      <c r="E313" s="113"/>
      <c r="F313" s="112"/>
      <c r="G313" s="113"/>
      <c r="H313" s="113"/>
      <c r="I313" s="113"/>
      <c r="J313" s="112"/>
      <c r="K313" s="112"/>
      <c r="L313" s="112"/>
      <c r="M313" s="112"/>
    </row>
    <row r="314" spans="1:13" x14ac:dyDescent="0.25">
      <c r="A314" s="112"/>
      <c r="B314" s="147"/>
      <c r="C314" s="110"/>
      <c r="D314" s="113"/>
      <c r="E314" s="113"/>
      <c r="F314" s="112"/>
      <c r="G314" s="113"/>
      <c r="H314" s="113"/>
      <c r="I314" s="113"/>
      <c r="J314" s="112"/>
      <c r="K314" s="112"/>
      <c r="L314" s="112"/>
      <c r="M314" s="112"/>
    </row>
    <row r="315" spans="1:13" x14ac:dyDescent="0.25">
      <c r="A315" s="112"/>
      <c r="B315" s="147"/>
      <c r="C315" s="110"/>
      <c r="D315" s="113"/>
      <c r="E315" s="113"/>
      <c r="F315" s="112"/>
      <c r="G315" s="113"/>
      <c r="H315" s="113"/>
      <c r="I315" s="113"/>
      <c r="J315" s="112"/>
      <c r="K315" s="112"/>
      <c r="L315" s="112"/>
      <c r="M315" s="112"/>
    </row>
    <row r="316" spans="1:13" x14ac:dyDescent="0.25">
      <c r="A316" s="112"/>
      <c r="B316" s="147"/>
      <c r="C316" s="110"/>
      <c r="D316" s="113"/>
      <c r="E316" s="113"/>
      <c r="F316" s="112"/>
      <c r="G316" s="113"/>
      <c r="H316" s="113"/>
      <c r="I316" s="113"/>
      <c r="J316" s="112"/>
      <c r="K316" s="112"/>
      <c r="L316" s="112"/>
      <c r="M316" s="112"/>
    </row>
    <row r="317" spans="1:13" x14ac:dyDescent="0.25">
      <c r="A317" s="112"/>
      <c r="B317" s="147"/>
      <c r="C317" s="110"/>
      <c r="D317" s="113"/>
      <c r="E317" s="113"/>
      <c r="F317" s="112"/>
      <c r="G317" s="113"/>
      <c r="H317" s="113"/>
      <c r="I317" s="113"/>
      <c r="J317" s="112"/>
      <c r="K317" s="112"/>
      <c r="L317" s="112"/>
      <c r="M317" s="112"/>
    </row>
    <row r="318" spans="1:13" x14ac:dyDescent="0.25">
      <c r="A318" s="112"/>
      <c r="B318" s="147"/>
      <c r="C318" s="110"/>
      <c r="D318" s="113"/>
      <c r="E318" s="113"/>
      <c r="F318" s="112"/>
      <c r="G318" s="113"/>
      <c r="H318" s="113"/>
      <c r="I318" s="113"/>
      <c r="J318" s="112"/>
      <c r="K318" s="112"/>
      <c r="L318" s="112"/>
      <c r="M318" s="112"/>
    </row>
    <row r="319" spans="1:13" x14ac:dyDescent="0.25">
      <c r="A319" s="112"/>
      <c r="B319" s="147"/>
      <c r="C319" s="110"/>
      <c r="D319" s="113"/>
      <c r="E319" s="113"/>
      <c r="F319" s="112"/>
      <c r="G319" s="113"/>
      <c r="H319" s="113"/>
      <c r="I319" s="113"/>
      <c r="J319" s="112"/>
      <c r="K319" s="112"/>
      <c r="L319" s="112"/>
      <c r="M319" s="112"/>
    </row>
    <row r="320" spans="1:13" x14ac:dyDescent="0.25">
      <c r="A320" s="112"/>
      <c r="B320" s="147"/>
      <c r="C320" s="110"/>
      <c r="D320" s="113"/>
      <c r="E320" s="113"/>
      <c r="F320" s="112"/>
      <c r="G320" s="113"/>
      <c r="H320" s="113"/>
      <c r="I320" s="113"/>
      <c r="J320" s="112"/>
      <c r="K320" s="112"/>
      <c r="L320" s="112"/>
      <c r="M320" s="112"/>
    </row>
    <row r="321" spans="1:13" x14ac:dyDescent="0.25">
      <c r="A321" s="112"/>
      <c r="B321" s="147"/>
      <c r="C321" s="110"/>
      <c r="D321" s="113"/>
      <c r="E321" s="113"/>
      <c r="F321" s="112"/>
      <c r="G321" s="113"/>
      <c r="H321" s="113"/>
      <c r="I321" s="113"/>
      <c r="J321" s="112"/>
      <c r="K321" s="112"/>
      <c r="L321" s="112"/>
      <c r="M321" s="112"/>
    </row>
    <row r="322" spans="1:13" x14ac:dyDescent="0.25">
      <c r="A322" s="112"/>
      <c r="B322" s="147"/>
      <c r="C322" s="110"/>
      <c r="D322" s="113"/>
      <c r="E322" s="113"/>
      <c r="F322" s="112"/>
      <c r="G322" s="113"/>
      <c r="H322" s="113"/>
      <c r="I322" s="113"/>
      <c r="J322" s="112"/>
      <c r="K322" s="112"/>
      <c r="L322" s="112"/>
      <c r="M322" s="112"/>
    </row>
    <row r="323" spans="1:13" x14ac:dyDescent="0.25">
      <c r="A323" s="112"/>
      <c r="B323" s="147"/>
      <c r="C323" s="110"/>
      <c r="D323" s="113"/>
      <c r="E323" s="113"/>
      <c r="F323" s="112"/>
      <c r="G323" s="113"/>
      <c r="H323" s="113"/>
      <c r="I323" s="113"/>
      <c r="J323" s="112"/>
      <c r="K323" s="112"/>
      <c r="L323" s="112"/>
      <c r="M323" s="112"/>
    </row>
    <row r="324" spans="1:13" x14ac:dyDescent="0.25">
      <c r="A324" s="112"/>
      <c r="B324" s="147"/>
      <c r="C324" s="110"/>
      <c r="D324" s="113"/>
      <c r="E324" s="113"/>
      <c r="F324" s="112"/>
      <c r="G324" s="113"/>
      <c r="H324" s="113"/>
      <c r="I324" s="113"/>
      <c r="J324" s="112"/>
      <c r="K324" s="112"/>
      <c r="L324" s="112"/>
      <c r="M324" s="112"/>
    </row>
    <row r="325" spans="1:13" x14ac:dyDescent="0.25">
      <c r="A325" s="112"/>
      <c r="B325" s="147"/>
      <c r="C325" s="110"/>
      <c r="D325" s="113"/>
      <c r="E325" s="113"/>
      <c r="F325" s="112"/>
      <c r="G325" s="113"/>
      <c r="H325" s="113"/>
      <c r="I325" s="113"/>
      <c r="J325" s="112"/>
      <c r="K325" s="112"/>
      <c r="L325" s="112"/>
      <c r="M325" s="112"/>
    </row>
    <row r="326" spans="1:13" x14ac:dyDescent="0.25">
      <c r="A326" s="112"/>
      <c r="B326" s="147"/>
      <c r="C326" s="110"/>
      <c r="D326" s="113"/>
      <c r="E326" s="113"/>
      <c r="F326" s="112"/>
      <c r="G326" s="113"/>
      <c r="H326" s="113"/>
      <c r="I326" s="113"/>
      <c r="J326" s="112"/>
      <c r="K326" s="112"/>
      <c r="L326" s="112"/>
      <c r="M326" s="112"/>
    </row>
    <row r="327" spans="1:13" x14ac:dyDescent="0.25">
      <c r="A327" s="112"/>
      <c r="B327" s="147"/>
      <c r="C327" s="110"/>
      <c r="D327" s="113"/>
      <c r="E327" s="113"/>
      <c r="F327" s="112"/>
      <c r="G327" s="113"/>
      <c r="H327" s="113"/>
      <c r="I327" s="113"/>
      <c r="J327" s="112"/>
      <c r="K327" s="112"/>
      <c r="L327" s="112"/>
      <c r="M327" s="112"/>
    </row>
    <row r="328" spans="1:13" x14ac:dyDescent="0.25">
      <c r="A328" s="112"/>
      <c r="B328" s="147"/>
      <c r="C328" s="110"/>
      <c r="D328" s="113"/>
      <c r="E328" s="113"/>
      <c r="F328" s="112"/>
      <c r="G328" s="113"/>
      <c r="H328" s="113"/>
      <c r="I328" s="113"/>
      <c r="J328" s="112"/>
      <c r="K328" s="112"/>
      <c r="L328" s="112"/>
      <c r="M328" s="112"/>
    </row>
    <row r="329" spans="1:13" x14ac:dyDescent="0.25">
      <c r="A329" s="112"/>
      <c r="B329" s="147"/>
      <c r="C329" s="110"/>
      <c r="D329" s="113"/>
      <c r="E329" s="113"/>
      <c r="F329" s="112"/>
      <c r="G329" s="113"/>
      <c r="H329" s="113"/>
      <c r="I329" s="113"/>
      <c r="J329" s="112"/>
      <c r="K329" s="112"/>
      <c r="L329" s="112"/>
      <c r="M329" s="112"/>
    </row>
    <row r="330" spans="1:13" x14ac:dyDescent="0.25">
      <c r="A330" s="112"/>
      <c r="B330" s="147"/>
      <c r="C330" s="110"/>
      <c r="D330" s="113"/>
      <c r="E330" s="113"/>
      <c r="F330" s="112"/>
      <c r="G330" s="113"/>
      <c r="H330" s="113"/>
      <c r="I330" s="113"/>
      <c r="J330" s="112"/>
      <c r="K330" s="112"/>
      <c r="L330" s="112"/>
      <c r="M330" s="112"/>
    </row>
    <row r="331" spans="1:13" x14ac:dyDescent="0.25">
      <c r="A331" s="112"/>
      <c r="B331" s="147"/>
      <c r="C331" s="110"/>
      <c r="D331" s="113"/>
      <c r="E331" s="113"/>
      <c r="F331" s="112"/>
      <c r="G331" s="113"/>
      <c r="H331" s="113"/>
      <c r="I331" s="113"/>
      <c r="J331" s="112"/>
      <c r="K331" s="112"/>
      <c r="L331" s="112"/>
      <c r="M331" s="112"/>
    </row>
    <row r="332" spans="1:13" x14ac:dyDescent="0.25">
      <c r="A332" s="112"/>
      <c r="B332" s="147"/>
      <c r="C332" s="110"/>
      <c r="D332" s="113"/>
      <c r="E332" s="113"/>
      <c r="F332" s="112"/>
      <c r="G332" s="113"/>
      <c r="H332" s="113"/>
      <c r="I332" s="113"/>
      <c r="J332" s="112"/>
      <c r="K332" s="112"/>
      <c r="L332" s="112"/>
      <c r="M332" s="112"/>
    </row>
    <row r="333" spans="1:13" x14ac:dyDescent="0.25">
      <c r="A333" s="112"/>
      <c r="B333" s="147"/>
      <c r="C333" s="110"/>
      <c r="D333" s="113"/>
      <c r="E333" s="113"/>
      <c r="F333" s="112"/>
      <c r="G333" s="113"/>
      <c r="H333" s="113"/>
      <c r="I333" s="113"/>
      <c r="J333" s="112"/>
      <c r="K333" s="112"/>
      <c r="L333" s="112"/>
      <c r="M333" s="112"/>
    </row>
    <row r="334" spans="1:13" x14ac:dyDescent="0.25">
      <c r="A334" s="112"/>
      <c r="B334" s="147"/>
      <c r="C334" s="110"/>
      <c r="D334" s="113"/>
      <c r="E334" s="113"/>
      <c r="F334" s="112"/>
      <c r="G334" s="113"/>
      <c r="H334" s="113"/>
      <c r="I334" s="113"/>
      <c r="J334" s="112"/>
      <c r="K334" s="112"/>
      <c r="L334" s="112"/>
      <c r="M334" s="112"/>
    </row>
    <row r="335" spans="1:13" x14ac:dyDescent="0.25">
      <c r="A335" s="112"/>
      <c r="B335" s="147"/>
      <c r="C335" s="110"/>
      <c r="D335" s="113"/>
      <c r="E335" s="113"/>
      <c r="F335" s="112"/>
      <c r="G335" s="113"/>
      <c r="H335" s="113"/>
      <c r="I335" s="113"/>
      <c r="J335" s="112"/>
      <c r="K335" s="112"/>
      <c r="L335" s="112"/>
      <c r="M335" s="112"/>
    </row>
    <row r="336" spans="1:13" x14ac:dyDescent="0.25">
      <c r="A336" s="112"/>
      <c r="B336" s="147"/>
      <c r="C336" s="110"/>
      <c r="D336" s="113"/>
      <c r="E336" s="113"/>
      <c r="F336" s="112"/>
      <c r="G336" s="113"/>
      <c r="H336" s="113"/>
      <c r="I336" s="113"/>
      <c r="J336" s="112"/>
      <c r="K336" s="112"/>
      <c r="L336" s="112"/>
      <c r="M336" s="112"/>
    </row>
    <row r="337" spans="1:13" x14ac:dyDescent="0.25">
      <c r="A337" s="112"/>
      <c r="B337" s="147"/>
      <c r="C337" s="110"/>
      <c r="D337" s="113"/>
      <c r="E337" s="113"/>
      <c r="F337" s="112"/>
      <c r="G337" s="113"/>
      <c r="H337" s="113"/>
      <c r="I337" s="113"/>
      <c r="J337" s="112"/>
      <c r="K337" s="112"/>
      <c r="L337" s="112"/>
      <c r="M337" s="112"/>
    </row>
    <row r="338" spans="1:13" x14ac:dyDescent="0.25">
      <c r="A338" s="112"/>
      <c r="B338" s="147"/>
      <c r="C338" s="110"/>
      <c r="D338" s="113"/>
      <c r="E338" s="113"/>
      <c r="F338" s="112"/>
      <c r="G338" s="113"/>
      <c r="H338" s="113"/>
      <c r="I338" s="113"/>
      <c r="J338" s="112"/>
      <c r="K338" s="112"/>
      <c r="L338" s="112"/>
      <c r="M338" s="112"/>
    </row>
    <row r="339" spans="1:13" x14ac:dyDescent="0.25">
      <c r="A339" s="112"/>
      <c r="B339" s="147"/>
      <c r="C339" s="110"/>
      <c r="D339" s="113"/>
      <c r="E339" s="113"/>
      <c r="F339" s="112"/>
      <c r="G339" s="113"/>
      <c r="H339" s="113"/>
      <c r="I339" s="113"/>
      <c r="J339" s="112"/>
      <c r="K339" s="112"/>
      <c r="L339" s="112"/>
      <c r="M339" s="112"/>
    </row>
    <row r="340" spans="1:13" x14ac:dyDescent="0.25">
      <c r="A340" s="112"/>
      <c r="B340" s="147"/>
      <c r="C340" s="110"/>
      <c r="D340" s="113"/>
      <c r="E340" s="113"/>
      <c r="F340" s="112"/>
      <c r="G340" s="113"/>
      <c r="H340" s="113"/>
      <c r="I340" s="113"/>
      <c r="J340" s="112"/>
      <c r="K340" s="112"/>
      <c r="L340" s="112"/>
      <c r="M340" s="112"/>
    </row>
    <row r="341" spans="1:13" x14ac:dyDescent="0.25">
      <c r="A341" s="112"/>
      <c r="B341" s="147"/>
      <c r="C341" s="110"/>
      <c r="D341" s="113"/>
      <c r="E341" s="113"/>
      <c r="F341" s="112"/>
      <c r="G341" s="113"/>
      <c r="H341" s="113"/>
      <c r="I341" s="113"/>
      <c r="J341" s="112"/>
      <c r="K341" s="112"/>
      <c r="L341" s="112"/>
      <c r="M341" s="112"/>
    </row>
    <row r="342" spans="1:13" x14ac:dyDescent="0.25">
      <c r="A342" s="112"/>
      <c r="B342" s="147"/>
      <c r="C342" s="110"/>
      <c r="D342" s="113"/>
      <c r="E342" s="113"/>
      <c r="F342" s="112"/>
      <c r="G342" s="113"/>
      <c r="H342" s="113"/>
      <c r="I342" s="113"/>
      <c r="J342" s="112"/>
      <c r="K342" s="112"/>
      <c r="L342" s="112"/>
      <c r="M342" s="112"/>
    </row>
    <row r="343" spans="1:13" x14ac:dyDescent="0.25">
      <c r="A343" s="112"/>
      <c r="B343" s="147"/>
      <c r="C343" s="110"/>
      <c r="D343" s="113"/>
      <c r="E343" s="113"/>
      <c r="F343" s="112"/>
      <c r="G343" s="113"/>
      <c r="H343" s="113"/>
      <c r="I343" s="113"/>
      <c r="J343" s="112"/>
      <c r="K343" s="112"/>
      <c r="L343" s="112"/>
      <c r="M343" s="112"/>
    </row>
    <row r="344" spans="1:13" x14ac:dyDescent="0.25">
      <c r="A344" s="112"/>
      <c r="B344" s="147"/>
      <c r="C344" s="110"/>
      <c r="D344" s="113"/>
      <c r="E344" s="113"/>
      <c r="F344" s="112"/>
      <c r="G344" s="113"/>
      <c r="H344" s="113"/>
      <c r="I344" s="113"/>
      <c r="J344" s="112"/>
      <c r="K344" s="112"/>
      <c r="L344" s="112"/>
      <c r="M344" s="112"/>
    </row>
    <row r="345" spans="1:13" x14ac:dyDescent="0.25">
      <c r="A345" s="112"/>
      <c r="B345" s="147"/>
      <c r="C345" s="110"/>
      <c r="D345" s="113"/>
      <c r="E345" s="113"/>
      <c r="F345" s="112"/>
      <c r="G345" s="113"/>
      <c r="H345" s="113"/>
      <c r="I345" s="113"/>
      <c r="J345" s="112"/>
      <c r="K345" s="112"/>
      <c r="L345" s="112"/>
      <c r="M345" s="112"/>
    </row>
    <row r="346" spans="1:13" x14ac:dyDescent="0.25">
      <c r="A346" s="112"/>
      <c r="B346" s="147"/>
      <c r="C346" s="110"/>
      <c r="D346" s="113"/>
      <c r="E346" s="113"/>
      <c r="F346" s="112"/>
      <c r="G346" s="113"/>
      <c r="H346" s="113"/>
      <c r="I346" s="113"/>
      <c r="J346" s="112"/>
      <c r="K346" s="112"/>
      <c r="L346" s="112"/>
      <c r="M346" s="112"/>
    </row>
    <row r="347" spans="1:13" x14ac:dyDescent="0.25">
      <c r="A347" s="112"/>
      <c r="B347" s="147"/>
      <c r="C347" s="110"/>
      <c r="D347" s="113"/>
      <c r="E347" s="113"/>
      <c r="F347" s="112"/>
      <c r="G347" s="113"/>
      <c r="H347" s="113"/>
      <c r="I347" s="113"/>
      <c r="J347" s="112"/>
      <c r="K347" s="112"/>
      <c r="L347" s="112"/>
      <c r="M347" s="112"/>
    </row>
    <row r="348" spans="1:13" x14ac:dyDescent="0.25">
      <c r="A348" s="112"/>
      <c r="B348" s="147"/>
      <c r="C348" s="110"/>
      <c r="D348" s="113"/>
      <c r="E348" s="113"/>
      <c r="F348" s="112"/>
      <c r="G348" s="113"/>
      <c r="H348" s="113"/>
      <c r="I348" s="113"/>
      <c r="J348" s="112"/>
      <c r="K348" s="112"/>
      <c r="L348" s="112"/>
      <c r="M348" s="112"/>
    </row>
    <row r="349" spans="1:13" x14ac:dyDescent="0.25">
      <c r="A349" s="112"/>
      <c r="B349" s="147"/>
      <c r="C349" s="110"/>
      <c r="D349" s="113"/>
      <c r="E349" s="113"/>
      <c r="F349" s="112"/>
      <c r="G349" s="113"/>
      <c r="H349" s="113"/>
      <c r="I349" s="113"/>
      <c r="J349" s="112"/>
      <c r="K349" s="112"/>
      <c r="L349" s="112"/>
      <c r="M349" s="112"/>
    </row>
    <row r="350" spans="1:13" x14ac:dyDescent="0.25">
      <c r="A350" s="112"/>
      <c r="B350" s="147"/>
      <c r="C350" s="110"/>
      <c r="D350" s="113"/>
      <c r="E350" s="113"/>
      <c r="F350" s="112"/>
      <c r="G350" s="113"/>
      <c r="H350" s="113"/>
      <c r="I350" s="113"/>
      <c r="J350" s="112"/>
      <c r="K350" s="112"/>
      <c r="L350" s="112"/>
      <c r="M350" s="112"/>
    </row>
    <row r="351" spans="1:13" x14ac:dyDescent="0.25">
      <c r="A351" s="112"/>
      <c r="B351" s="147"/>
      <c r="C351" s="110"/>
      <c r="D351" s="113"/>
      <c r="E351" s="113"/>
      <c r="F351" s="112"/>
      <c r="G351" s="113"/>
      <c r="H351" s="113"/>
      <c r="I351" s="113"/>
      <c r="J351" s="112"/>
      <c r="K351" s="112"/>
      <c r="L351" s="112"/>
      <c r="M351" s="112"/>
    </row>
    <row r="352" spans="1:13" x14ac:dyDescent="0.25">
      <c r="A352" s="112"/>
      <c r="B352" s="147"/>
      <c r="C352" s="110"/>
      <c r="D352" s="113"/>
      <c r="E352" s="113"/>
      <c r="F352" s="112"/>
      <c r="G352" s="113"/>
      <c r="H352" s="113"/>
      <c r="I352" s="113"/>
      <c r="J352" s="112"/>
      <c r="K352" s="112"/>
      <c r="L352" s="112"/>
      <c r="M352" s="112"/>
    </row>
    <row r="353" spans="1:13" x14ac:dyDescent="0.25">
      <c r="A353" s="112"/>
      <c r="B353" s="147"/>
      <c r="C353" s="110"/>
      <c r="D353" s="113"/>
      <c r="E353" s="113"/>
      <c r="F353" s="112"/>
      <c r="G353" s="113"/>
      <c r="H353" s="113"/>
      <c r="I353" s="113"/>
      <c r="J353" s="112"/>
      <c r="K353" s="112"/>
      <c r="L353" s="112"/>
      <c r="M353" s="112"/>
    </row>
    <row r="354" spans="1:13" x14ac:dyDescent="0.25">
      <c r="A354" s="112"/>
      <c r="B354" s="147"/>
      <c r="C354" s="110"/>
      <c r="D354" s="113"/>
      <c r="E354" s="113"/>
      <c r="F354" s="112"/>
      <c r="G354" s="113"/>
      <c r="H354" s="113"/>
      <c r="I354" s="113"/>
      <c r="J354" s="112"/>
      <c r="K354" s="112"/>
      <c r="L354" s="112"/>
      <c r="M354" s="112"/>
    </row>
    <row r="355" spans="1:13" x14ac:dyDescent="0.25">
      <c r="A355" s="112"/>
      <c r="B355" s="147"/>
      <c r="C355" s="110"/>
      <c r="D355" s="113"/>
      <c r="E355" s="113"/>
      <c r="F355" s="112"/>
      <c r="G355" s="113"/>
      <c r="H355" s="113"/>
      <c r="I355" s="113"/>
      <c r="J355" s="112"/>
      <c r="K355" s="112"/>
      <c r="L355" s="112"/>
      <c r="M355" s="112"/>
    </row>
    <row r="356" spans="1:13" x14ac:dyDescent="0.25">
      <c r="A356" s="112"/>
      <c r="B356" s="147"/>
      <c r="C356" s="110"/>
      <c r="D356" s="113"/>
      <c r="E356" s="113"/>
      <c r="F356" s="112"/>
      <c r="G356" s="113"/>
      <c r="H356" s="113"/>
      <c r="I356" s="113"/>
      <c r="J356" s="112"/>
      <c r="K356" s="112"/>
      <c r="L356" s="112"/>
      <c r="M356" s="112"/>
    </row>
    <row r="357" spans="1:13" x14ac:dyDescent="0.25">
      <c r="A357" s="112"/>
      <c r="B357" s="147"/>
      <c r="C357" s="110"/>
      <c r="D357" s="113"/>
      <c r="E357" s="113"/>
      <c r="F357" s="112"/>
      <c r="G357" s="113"/>
      <c r="H357" s="113"/>
      <c r="I357" s="113"/>
      <c r="J357" s="112"/>
      <c r="K357" s="112"/>
      <c r="L357" s="112"/>
      <c r="M357" s="112"/>
    </row>
    <row r="358" spans="1:13" x14ac:dyDescent="0.25">
      <c r="A358" s="112"/>
      <c r="B358" s="147"/>
      <c r="C358" s="110"/>
      <c r="D358" s="113"/>
      <c r="E358" s="113"/>
      <c r="F358" s="112"/>
      <c r="G358" s="113"/>
      <c r="H358" s="113"/>
      <c r="I358" s="113"/>
      <c r="J358" s="112"/>
      <c r="K358" s="112"/>
      <c r="L358" s="112"/>
      <c r="M358" s="112"/>
    </row>
    <row r="359" spans="1:13" x14ac:dyDescent="0.25">
      <c r="A359" s="112"/>
      <c r="B359" s="147"/>
      <c r="C359" s="110"/>
      <c r="D359" s="113"/>
      <c r="E359" s="113"/>
      <c r="F359" s="112"/>
      <c r="G359" s="113"/>
      <c r="H359" s="113"/>
      <c r="I359" s="113"/>
      <c r="J359" s="112"/>
      <c r="K359" s="112"/>
      <c r="L359" s="112"/>
      <c r="M359" s="112"/>
    </row>
    <row r="360" spans="1:13" x14ac:dyDescent="0.25">
      <c r="A360" s="112"/>
      <c r="B360" s="147"/>
      <c r="C360" s="110"/>
      <c r="D360" s="113"/>
      <c r="E360" s="113"/>
      <c r="F360" s="112"/>
      <c r="G360" s="113"/>
      <c r="H360" s="113"/>
      <c r="I360" s="113"/>
      <c r="J360" s="112"/>
      <c r="K360" s="112"/>
      <c r="L360" s="112"/>
      <c r="M360" s="112"/>
    </row>
    <row r="361" spans="1:13" x14ac:dyDescent="0.25">
      <c r="A361" s="112"/>
      <c r="B361" s="147"/>
      <c r="C361" s="110"/>
      <c r="D361" s="113"/>
      <c r="E361" s="113"/>
      <c r="F361" s="112"/>
      <c r="G361" s="113"/>
      <c r="H361" s="113"/>
      <c r="I361" s="113"/>
      <c r="J361" s="112"/>
      <c r="K361" s="112"/>
      <c r="L361" s="112"/>
      <c r="M361" s="112"/>
    </row>
    <row r="362" spans="1:13" x14ac:dyDescent="0.25">
      <c r="A362" s="112"/>
      <c r="B362" s="147"/>
      <c r="C362" s="110"/>
      <c r="D362" s="113"/>
      <c r="E362" s="113"/>
      <c r="F362" s="112"/>
      <c r="G362" s="113"/>
      <c r="H362" s="113"/>
      <c r="I362" s="113"/>
      <c r="J362" s="112"/>
      <c r="K362" s="112"/>
      <c r="L362" s="112"/>
      <c r="M362" s="112"/>
    </row>
    <row r="363" spans="1:13" x14ac:dyDescent="0.25">
      <c r="A363" s="112"/>
      <c r="B363" s="147"/>
      <c r="C363" s="110"/>
      <c r="D363" s="113"/>
      <c r="E363" s="113"/>
      <c r="F363" s="112"/>
      <c r="G363" s="113"/>
      <c r="H363" s="113"/>
      <c r="I363" s="113"/>
      <c r="J363" s="112"/>
      <c r="K363" s="112"/>
      <c r="L363" s="112"/>
      <c r="M363" s="112"/>
    </row>
    <row r="364" spans="1:13" x14ac:dyDescent="0.25">
      <c r="A364" s="112"/>
      <c r="B364" s="147"/>
      <c r="C364" s="110"/>
      <c r="D364" s="113"/>
      <c r="E364" s="113"/>
      <c r="F364" s="112"/>
      <c r="G364" s="113"/>
      <c r="H364" s="113"/>
      <c r="I364" s="113"/>
      <c r="J364" s="112"/>
      <c r="K364" s="112"/>
      <c r="L364" s="112"/>
      <c r="M364" s="112"/>
    </row>
    <row r="365" spans="1:13" x14ac:dyDescent="0.25">
      <c r="A365" s="112"/>
      <c r="B365" s="147"/>
      <c r="C365" s="110"/>
      <c r="D365" s="113"/>
      <c r="E365" s="113"/>
      <c r="F365" s="112"/>
      <c r="G365" s="113"/>
      <c r="H365" s="113"/>
      <c r="I365" s="113"/>
      <c r="J365" s="112"/>
      <c r="K365" s="112"/>
      <c r="L365" s="112"/>
      <c r="M365" s="112"/>
    </row>
    <row r="366" spans="1:13" x14ac:dyDescent="0.25">
      <c r="A366" s="112"/>
      <c r="B366" s="147"/>
      <c r="C366" s="110"/>
      <c r="D366" s="113"/>
      <c r="E366" s="113"/>
      <c r="F366" s="112"/>
      <c r="G366" s="113"/>
      <c r="H366" s="113"/>
      <c r="I366" s="113"/>
      <c r="J366" s="112"/>
      <c r="K366" s="112"/>
      <c r="L366" s="112"/>
      <c r="M366" s="112"/>
    </row>
    <row r="367" spans="1:13" x14ac:dyDescent="0.25">
      <c r="A367" s="112"/>
      <c r="B367" s="147"/>
      <c r="C367" s="110"/>
      <c r="D367" s="113"/>
      <c r="E367" s="113"/>
      <c r="F367" s="112"/>
      <c r="G367" s="113"/>
      <c r="H367" s="113"/>
      <c r="I367" s="113"/>
      <c r="J367" s="112"/>
      <c r="K367" s="112"/>
      <c r="L367" s="112"/>
      <c r="M367" s="112"/>
    </row>
    <row r="368" spans="1:13" x14ac:dyDescent="0.25">
      <c r="A368" s="112"/>
      <c r="B368" s="147"/>
      <c r="C368" s="110"/>
      <c r="D368" s="113"/>
      <c r="E368" s="113"/>
      <c r="F368" s="112"/>
      <c r="G368" s="113"/>
      <c r="H368" s="113"/>
      <c r="I368" s="113"/>
      <c r="J368" s="112"/>
      <c r="K368" s="112"/>
      <c r="L368" s="112"/>
      <c r="M368" s="112"/>
    </row>
    <row r="369" spans="1:13" x14ac:dyDescent="0.25">
      <c r="A369" s="112"/>
      <c r="B369" s="147"/>
      <c r="C369" s="110"/>
      <c r="D369" s="113"/>
      <c r="E369" s="113"/>
      <c r="F369" s="112"/>
      <c r="G369" s="113"/>
      <c r="H369" s="113"/>
      <c r="I369" s="113"/>
      <c r="J369" s="112"/>
      <c r="K369" s="112"/>
      <c r="L369" s="112"/>
      <c r="M369" s="112"/>
    </row>
    <row r="370" spans="1:13" x14ac:dyDescent="0.25">
      <c r="A370" s="112"/>
      <c r="B370" s="147"/>
      <c r="C370" s="110"/>
      <c r="D370" s="113"/>
      <c r="E370" s="113"/>
      <c r="F370" s="112"/>
      <c r="G370" s="113"/>
      <c r="H370" s="113"/>
      <c r="I370" s="113"/>
      <c r="J370" s="112"/>
      <c r="K370" s="112"/>
      <c r="L370" s="112"/>
      <c r="M370" s="112"/>
    </row>
    <row r="371" spans="1:13" x14ac:dyDescent="0.25">
      <c r="A371" s="112"/>
      <c r="B371" s="147"/>
      <c r="C371" s="110"/>
      <c r="D371" s="113"/>
      <c r="E371" s="113"/>
      <c r="F371" s="112"/>
      <c r="G371" s="113"/>
      <c r="H371" s="113"/>
      <c r="I371" s="113"/>
      <c r="J371" s="112"/>
      <c r="K371" s="112"/>
      <c r="L371" s="112"/>
      <c r="M371" s="112"/>
    </row>
    <row r="372" spans="1:13" x14ac:dyDescent="0.25">
      <c r="A372" s="112"/>
      <c r="B372" s="147"/>
      <c r="C372" s="110"/>
      <c r="D372" s="113"/>
      <c r="E372" s="113"/>
      <c r="F372" s="112"/>
      <c r="G372" s="113"/>
      <c r="H372" s="113"/>
      <c r="I372" s="113"/>
      <c r="J372" s="112"/>
      <c r="K372" s="112"/>
      <c r="L372" s="112"/>
      <c r="M372" s="112"/>
    </row>
    <row r="373" spans="1:13" x14ac:dyDescent="0.25">
      <c r="A373" s="112"/>
      <c r="B373" s="147"/>
      <c r="C373" s="110"/>
      <c r="D373" s="113"/>
      <c r="E373" s="113"/>
      <c r="F373" s="112"/>
      <c r="G373" s="113"/>
      <c r="H373" s="113"/>
      <c r="I373" s="113"/>
      <c r="J373" s="112"/>
      <c r="K373" s="112"/>
      <c r="L373" s="112"/>
      <c r="M373" s="112"/>
    </row>
    <row r="374" spans="1:13" x14ac:dyDescent="0.25">
      <c r="A374" s="112"/>
      <c r="B374" s="147"/>
      <c r="C374" s="110"/>
      <c r="D374" s="113"/>
      <c r="E374" s="113"/>
      <c r="F374" s="112"/>
      <c r="G374" s="113"/>
      <c r="H374" s="113"/>
      <c r="I374" s="113"/>
      <c r="J374" s="112"/>
      <c r="K374" s="112"/>
      <c r="L374" s="112"/>
      <c r="M374" s="112"/>
    </row>
    <row r="375" spans="1:13" x14ac:dyDescent="0.25">
      <c r="A375" s="112"/>
      <c r="B375" s="147"/>
      <c r="C375" s="110"/>
      <c r="D375" s="113"/>
      <c r="E375" s="113"/>
      <c r="F375" s="112"/>
      <c r="G375" s="113"/>
      <c r="H375" s="113"/>
      <c r="I375" s="113"/>
      <c r="J375" s="112"/>
      <c r="K375" s="112"/>
      <c r="L375" s="112"/>
      <c r="M375" s="112"/>
    </row>
    <row r="376" spans="1:13" x14ac:dyDescent="0.25">
      <c r="A376" s="112"/>
      <c r="B376" s="147"/>
      <c r="C376" s="110"/>
      <c r="D376" s="113"/>
      <c r="E376" s="113"/>
      <c r="F376" s="112"/>
      <c r="G376" s="113"/>
      <c r="H376" s="113"/>
      <c r="I376" s="113"/>
      <c r="J376" s="112"/>
      <c r="K376" s="112"/>
      <c r="L376" s="112"/>
      <c r="M376" s="112"/>
    </row>
    <row r="377" spans="1:13" x14ac:dyDescent="0.25">
      <c r="A377" s="112"/>
      <c r="B377" s="147"/>
      <c r="C377" s="110"/>
      <c r="D377" s="113"/>
      <c r="E377" s="113"/>
      <c r="F377" s="112"/>
      <c r="G377" s="113"/>
      <c r="H377" s="113"/>
      <c r="I377" s="113"/>
      <c r="J377" s="112"/>
      <c r="K377" s="112"/>
      <c r="L377" s="112"/>
      <c r="M377" s="112"/>
    </row>
    <row r="378" spans="1:13" x14ac:dyDescent="0.25">
      <c r="A378" s="112"/>
      <c r="B378" s="147"/>
      <c r="C378" s="110"/>
      <c r="D378" s="113"/>
      <c r="E378" s="113"/>
      <c r="F378" s="112"/>
      <c r="G378" s="113"/>
      <c r="H378" s="113"/>
      <c r="I378" s="113"/>
      <c r="J378" s="112"/>
      <c r="K378" s="112"/>
      <c r="L378" s="112"/>
      <c r="M378" s="112"/>
    </row>
    <row r="379" spans="1:13" x14ac:dyDescent="0.25">
      <c r="A379" s="112"/>
      <c r="B379" s="147"/>
      <c r="C379" s="110"/>
      <c r="D379" s="113"/>
      <c r="E379" s="113"/>
      <c r="F379" s="112"/>
      <c r="G379" s="113"/>
      <c r="H379" s="113"/>
      <c r="I379" s="113"/>
      <c r="J379" s="112"/>
      <c r="K379" s="112"/>
      <c r="L379" s="112"/>
      <c r="M379" s="112"/>
    </row>
    <row r="380" spans="1:13" x14ac:dyDescent="0.25">
      <c r="A380" s="112"/>
      <c r="B380" s="147"/>
      <c r="C380" s="110"/>
      <c r="D380" s="113"/>
      <c r="E380" s="113"/>
      <c r="F380" s="112"/>
      <c r="G380" s="113"/>
      <c r="H380" s="113"/>
      <c r="I380" s="113"/>
      <c r="J380" s="112"/>
      <c r="K380" s="112"/>
      <c r="L380" s="112"/>
      <c r="M380" s="112"/>
    </row>
    <row r="381" spans="1:13" x14ac:dyDescent="0.25">
      <c r="A381" s="112"/>
      <c r="B381" s="147"/>
      <c r="C381" s="110"/>
      <c r="D381" s="113"/>
      <c r="E381" s="113"/>
      <c r="F381" s="112"/>
      <c r="G381" s="113"/>
      <c r="H381" s="113"/>
      <c r="I381" s="113"/>
      <c r="J381" s="112"/>
      <c r="K381" s="112"/>
      <c r="L381" s="112"/>
      <c r="M381" s="112"/>
    </row>
    <row r="382" spans="1:13" x14ac:dyDescent="0.25">
      <c r="A382" s="112"/>
      <c r="B382" s="147"/>
      <c r="C382" s="110"/>
      <c r="D382" s="113"/>
      <c r="E382" s="113"/>
      <c r="F382" s="112"/>
      <c r="G382" s="113"/>
      <c r="H382" s="113"/>
      <c r="I382" s="113"/>
      <c r="J382" s="112"/>
      <c r="K382" s="112"/>
      <c r="L382" s="112"/>
      <c r="M382" s="112"/>
    </row>
    <row r="383" spans="1:13" x14ac:dyDescent="0.25">
      <c r="A383" s="112"/>
      <c r="B383" s="147"/>
      <c r="C383" s="110"/>
      <c r="D383" s="113"/>
      <c r="E383" s="113"/>
      <c r="F383" s="112"/>
      <c r="G383" s="113"/>
      <c r="H383" s="113"/>
      <c r="I383" s="113"/>
      <c r="J383" s="112"/>
      <c r="K383" s="112"/>
      <c r="L383" s="112"/>
      <c r="M383" s="112"/>
    </row>
    <row r="384" spans="1:13" x14ac:dyDescent="0.25">
      <c r="A384" s="112"/>
      <c r="B384" s="147"/>
      <c r="C384" s="110"/>
      <c r="D384" s="113"/>
      <c r="E384" s="113"/>
      <c r="F384" s="112"/>
      <c r="G384" s="113"/>
      <c r="H384" s="113"/>
      <c r="I384" s="113"/>
      <c r="J384" s="112"/>
      <c r="K384" s="112"/>
      <c r="L384" s="112"/>
      <c r="M384" s="112"/>
    </row>
    <row r="385" spans="1:13" x14ac:dyDescent="0.25">
      <c r="A385" s="112"/>
      <c r="B385" s="147"/>
      <c r="C385" s="110"/>
      <c r="D385" s="113"/>
      <c r="E385" s="113"/>
      <c r="F385" s="112"/>
      <c r="G385" s="113"/>
      <c r="H385" s="113"/>
      <c r="I385" s="113"/>
      <c r="J385" s="112"/>
      <c r="K385" s="112"/>
      <c r="L385" s="112"/>
      <c r="M385" s="112"/>
    </row>
    <row r="386" spans="1:13" x14ac:dyDescent="0.25">
      <c r="A386" s="112"/>
      <c r="B386" s="147"/>
      <c r="C386" s="110"/>
      <c r="D386" s="113"/>
      <c r="E386" s="113"/>
      <c r="F386" s="112"/>
      <c r="G386" s="113"/>
      <c r="H386" s="113"/>
      <c r="I386" s="113"/>
      <c r="J386" s="112"/>
      <c r="K386" s="112"/>
      <c r="L386" s="112"/>
      <c r="M386" s="112"/>
    </row>
    <row r="387" spans="1:13" x14ac:dyDescent="0.25">
      <c r="A387" s="112"/>
      <c r="B387" s="147"/>
      <c r="C387" s="110"/>
      <c r="D387" s="113"/>
      <c r="E387" s="113"/>
      <c r="F387" s="112"/>
      <c r="G387" s="113"/>
      <c r="H387" s="113"/>
      <c r="I387" s="113"/>
      <c r="J387" s="112"/>
      <c r="K387" s="112"/>
      <c r="L387" s="112"/>
      <c r="M387" s="112"/>
    </row>
    <row r="388" spans="1:13" x14ac:dyDescent="0.25">
      <c r="A388" s="112"/>
      <c r="B388" s="147"/>
      <c r="C388" s="110"/>
      <c r="D388" s="113"/>
      <c r="E388" s="113"/>
      <c r="F388" s="112"/>
      <c r="G388" s="113"/>
      <c r="H388" s="113"/>
      <c r="I388" s="113"/>
      <c r="J388" s="112"/>
      <c r="K388" s="112"/>
      <c r="L388" s="112"/>
      <c r="M388" s="112"/>
    </row>
    <row r="389" spans="1:13" x14ac:dyDescent="0.25">
      <c r="A389" s="112"/>
      <c r="B389" s="147"/>
      <c r="C389" s="110"/>
      <c r="D389" s="113"/>
      <c r="E389" s="113"/>
      <c r="F389" s="112"/>
      <c r="G389" s="113"/>
      <c r="H389" s="113"/>
      <c r="I389" s="113"/>
      <c r="J389" s="112"/>
      <c r="K389" s="112"/>
      <c r="L389" s="112"/>
      <c r="M389" s="112"/>
    </row>
    <row r="390" spans="1:13" x14ac:dyDescent="0.25">
      <c r="A390" s="112"/>
      <c r="B390" s="147"/>
      <c r="C390" s="110"/>
      <c r="D390" s="113"/>
      <c r="E390" s="113"/>
      <c r="F390" s="112"/>
      <c r="G390" s="113"/>
      <c r="H390" s="113"/>
      <c r="I390" s="113"/>
      <c r="J390" s="112"/>
      <c r="K390" s="112"/>
      <c r="L390" s="112"/>
      <c r="M390" s="112"/>
    </row>
    <row r="391" spans="1:13" x14ac:dyDescent="0.25">
      <c r="A391" s="112"/>
      <c r="B391" s="147"/>
      <c r="C391" s="110"/>
      <c r="D391" s="113"/>
      <c r="E391" s="113"/>
      <c r="F391" s="112"/>
      <c r="G391" s="113"/>
      <c r="H391" s="113"/>
      <c r="I391" s="113"/>
      <c r="J391" s="112"/>
      <c r="K391" s="112"/>
      <c r="L391" s="112"/>
      <c r="M391" s="112"/>
    </row>
    <row r="392" spans="1:13" x14ac:dyDescent="0.25">
      <c r="A392" s="112"/>
      <c r="B392" s="147"/>
      <c r="C392" s="110"/>
      <c r="D392" s="113"/>
      <c r="E392" s="113"/>
      <c r="F392" s="112"/>
      <c r="G392" s="113"/>
      <c r="H392" s="113"/>
      <c r="I392" s="113"/>
      <c r="J392" s="112"/>
      <c r="K392" s="112"/>
      <c r="L392" s="112"/>
      <c r="M392" s="112"/>
    </row>
    <row r="393" spans="1:13" x14ac:dyDescent="0.25">
      <c r="A393" s="112"/>
      <c r="B393" s="147"/>
      <c r="C393" s="110"/>
      <c r="D393" s="113"/>
      <c r="E393" s="113"/>
      <c r="F393" s="112"/>
      <c r="G393" s="113"/>
      <c r="H393" s="113"/>
      <c r="I393" s="113"/>
      <c r="J393" s="112"/>
      <c r="K393" s="112"/>
      <c r="L393" s="112"/>
      <c r="M393" s="112"/>
    </row>
    <row r="394" spans="1:13" x14ac:dyDescent="0.25">
      <c r="A394" s="112"/>
      <c r="B394" s="147"/>
      <c r="C394" s="110"/>
      <c r="D394" s="113"/>
      <c r="E394" s="113"/>
      <c r="F394" s="112"/>
      <c r="G394" s="113"/>
      <c r="H394" s="113"/>
      <c r="I394" s="113"/>
      <c r="J394" s="112"/>
      <c r="K394" s="112"/>
      <c r="L394" s="112"/>
      <c r="M394" s="112"/>
    </row>
    <row r="395" spans="1:13" x14ac:dyDescent="0.25">
      <c r="A395" s="112"/>
      <c r="B395" s="147"/>
      <c r="C395" s="110"/>
      <c r="D395" s="113"/>
      <c r="E395" s="113"/>
      <c r="F395" s="112"/>
      <c r="G395" s="113"/>
      <c r="H395" s="113"/>
      <c r="I395" s="113"/>
      <c r="J395" s="112"/>
      <c r="K395" s="112"/>
      <c r="L395" s="112"/>
      <c r="M395" s="112"/>
    </row>
    <row r="396" spans="1:13" x14ac:dyDescent="0.25">
      <c r="A396" s="112"/>
      <c r="B396" s="147"/>
      <c r="C396" s="110"/>
      <c r="D396" s="113"/>
      <c r="E396" s="113"/>
      <c r="F396" s="112"/>
      <c r="G396" s="113"/>
      <c r="H396" s="113"/>
      <c r="I396" s="113"/>
      <c r="J396" s="112"/>
      <c r="K396" s="112"/>
      <c r="L396" s="112"/>
      <c r="M396" s="112"/>
    </row>
    <row r="397" spans="1:13" x14ac:dyDescent="0.25">
      <c r="A397" s="112"/>
      <c r="B397" s="147"/>
      <c r="C397" s="110"/>
      <c r="D397" s="113"/>
      <c r="E397" s="113"/>
      <c r="F397" s="112"/>
      <c r="G397" s="113"/>
      <c r="H397" s="113"/>
      <c r="I397" s="113"/>
      <c r="J397" s="112"/>
      <c r="K397" s="112"/>
      <c r="L397" s="112"/>
      <c r="M397" s="112"/>
    </row>
    <row r="398" spans="1:13" x14ac:dyDescent="0.25">
      <c r="A398" s="112"/>
      <c r="B398" s="147"/>
      <c r="C398" s="110"/>
      <c r="D398" s="113"/>
      <c r="E398" s="113"/>
      <c r="F398" s="112"/>
      <c r="G398" s="113"/>
      <c r="H398" s="113"/>
      <c r="I398" s="113"/>
      <c r="J398" s="112"/>
      <c r="K398" s="112"/>
      <c r="L398" s="112"/>
      <c r="M398" s="112"/>
    </row>
    <row r="399" spans="1:13" x14ac:dyDescent="0.25">
      <c r="A399" s="112"/>
      <c r="B399" s="147"/>
      <c r="C399" s="110"/>
      <c r="D399" s="113"/>
      <c r="E399" s="113"/>
      <c r="F399" s="112"/>
      <c r="G399" s="113"/>
      <c r="H399" s="113"/>
      <c r="I399" s="113"/>
      <c r="J399" s="112"/>
      <c r="K399" s="112"/>
      <c r="L399" s="112"/>
      <c r="M399" s="112"/>
    </row>
    <row r="400" spans="1:13" x14ac:dyDescent="0.25">
      <c r="A400" s="112"/>
      <c r="B400" s="147"/>
      <c r="C400" s="110"/>
      <c r="D400" s="113"/>
      <c r="E400" s="113"/>
      <c r="F400" s="112"/>
      <c r="G400" s="113"/>
      <c r="H400" s="113"/>
      <c r="I400" s="113"/>
      <c r="J400" s="112"/>
      <c r="K400" s="112"/>
      <c r="L400" s="112"/>
      <c r="M400" s="112"/>
    </row>
    <row r="401" spans="1:13" x14ac:dyDescent="0.25">
      <c r="A401" s="112"/>
      <c r="B401" s="147"/>
      <c r="C401" s="110"/>
      <c r="D401" s="113"/>
      <c r="E401" s="113"/>
      <c r="F401" s="112"/>
      <c r="G401" s="113"/>
      <c r="H401" s="113"/>
      <c r="I401" s="113"/>
      <c r="J401" s="112"/>
      <c r="K401" s="112"/>
      <c r="L401" s="112"/>
      <c r="M401" s="112"/>
    </row>
    <row r="402" spans="1:13" x14ac:dyDescent="0.25">
      <c r="A402" s="112"/>
      <c r="B402" s="147"/>
      <c r="C402" s="110"/>
      <c r="D402" s="113"/>
      <c r="E402" s="113"/>
      <c r="F402" s="112"/>
      <c r="G402" s="113"/>
      <c r="H402" s="113"/>
      <c r="I402" s="113"/>
      <c r="J402" s="112"/>
      <c r="K402" s="112"/>
      <c r="L402" s="112"/>
      <c r="M402" s="112"/>
    </row>
    <row r="403" spans="1:13" x14ac:dyDescent="0.25">
      <c r="A403" s="112"/>
      <c r="B403" s="147"/>
      <c r="C403" s="110"/>
      <c r="D403" s="113"/>
      <c r="E403" s="113"/>
      <c r="F403" s="112"/>
      <c r="G403" s="113"/>
      <c r="H403" s="113"/>
      <c r="I403" s="113"/>
      <c r="J403" s="112"/>
      <c r="K403" s="112"/>
      <c r="L403" s="112"/>
      <c r="M403" s="112"/>
    </row>
    <row r="404" spans="1:13" x14ac:dyDescent="0.25">
      <c r="A404" s="112"/>
      <c r="B404" s="147"/>
      <c r="C404" s="110"/>
      <c r="D404" s="113"/>
      <c r="E404" s="113"/>
      <c r="F404" s="112"/>
      <c r="G404" s="113"/>
      <c r="H404" s="113"/>
      <c r="I404" s="113"/>
      <c r="J404" s="112"/>
      <c r="K404" s="112"/>
      <c r="L404" s="112"/>
      <c r="M404" s="112"/>
    </row>
    <row r="405" spans="1:13" x14ac:dyDescent="0.25">
      <c r="A405" s="112"/>
      <c r="B405" s="147"/>
      <c r="C405" s="110"/>
      <c r="D405" s="113"/>
      <c r="E405" s="113"/>
      <c r="F405" s="112"/>
      <c r="G405" s="113"/>
      <c r="H405" s="113"/>
      <c r="I405" s="113"/>
      <c r="J405" s="112"/>
      <c r="K405" s="112"/>
      <c r="L405" s="112"/>
      <c r="M405" s="112"/>
    </row>
    <row r="406" spans="1:13" x14ac:dyDescent="0.25">
      <c r="A406" s="112"/>
      <c r="B406" s="147"/>
      <c r="C406" s="110"/>
      <c r="D406" s="113"/>
      <c r="E406" s="113"/>
      <c r="F406" s="112"/>
      <c r="G406" s="113"/>
      <c r="H406" s="113"/>
      <c r="I406" s="113"/>
      <c r="J406" s="112"/>
      <c r="K406" s="112"/>
      <c r="L406" s="112"/>
      <c r="M406" s="112"/>
    </row>
    <row r="407" spans="1:13" x14ac:dyDescent="0.25">
      <c r="A407" s="112"/>
      <c r="B407" s="147"/>
      <c r="C407" s="110"/>
      <c r="D407" s="113"/>
      <c r="E407" s="113"/>
      <c r="F407" s="112"/>
      <c r="G407" s="113"/>
      <c r="H407" s="113"/>
      <c r="I407" s="113"/>
      <c r="J407" s="112"/>
      <c r="K407" s="112"/>
      <c r="L407" s="112"/>
      <c r="M407" s="112"/>
    </row>
    <row r="408" spans="1:13" x14ac:dyDescent="0.25">
      <c r="A408" s="112"/>
      <c r="B408" s="147"/>
      <c r="C408" s="110"/>
      <c r="D408" s="113"/>
      <c r="E408" s="113"/>
      <c r="F408" s="112"/>
      <c r="G408" s="113"/>
      <c r="H408" s="113"/>
      <c r="I408" s="113"/>
      <c r="J408" s="112"/>
      <c r="K408" s="112"/>
      <c r="L408" s="112"/>
      <c r="M408" s="112"/>
    </row>
    <row r="409" spans="1:13" x14ac:dyDescent="0.25">
      <c r="A409" s="112"/>
      <c r="B409" s="147"/>
      <c r="C409" s="110"/>
      <c r="D409" s="113"/>
      <c r="E409" s="113"/>
      <c r="F409" s="112"/>
      <c r="G409" s="113"/>
      <c r="H409" s="113"/>
      <c r="I409" s="113"/>
      <c r="J409" s="112"/>
      <c r="K409" s="112"/>
      <c r="L409" s="112"/>
      <c r="M409" s="112"/>
    </row>
    <row r="410" spans="1:13" x14ac:dyDescent="0.25">
      <c r="A410" s="112"/>
      <c r="B410" s="147"/>
      <c r="C410" s="110"/>
      <c r="D410" s="113"/>
      <c r="E410" s="113"/>
      <c r="F410" s="112"/>
      <c r="G410" s="113"/>
      <c r="H410" s="113"/>
      <c r="I410" s="113"/>
      <c r="J410" s="112"/>
      <c r="K410" s="112"/>
      <c r="L410" s="112"/>
      <c r="M410" s="112"/>
    </row>
    <row r="411" spans="1:13" x14ac:dyDescent="0.25">
      <c r="A411" s="112"/>
      <c r="B411" s="147"/>
      <c r="C411" s="110"/>
      <c r="D411" s="113"/>
      <c r="E411" s="113"/>
      <c r="F411" s="112"/>
      <c r="G411" s="113"/>
      <c r="H411" s="113"/>
      <c r="I411" s="113"/>
      <c r="J411" s="112"/>
      <c r="K411" s="112"/>
      <c r="L411" s="112"/>
      <c r="M411" s="112"/>
    </row>
    <row r="412" spans="1:13" x14ac:dyDescent="0.25">
      <c r="A412" s="112"/>
      <c r="B412" s="147"/>
      <c r="C412" s="110"/>
      <c r="D412" s="113"/>
      <c r="E412" s="113"/>
      <c r="F412" s="112"/>
      <c r="G412" s="113"/>
      <c r="H412" s="113"/>
      <c r="I412" s="113"/>
      <c r="J412" s="112"/>
      <c r="K412" s="112"/>
      <c r="L412" s="112"/>
      <c r="M412" s="112"/>
    </row>
    <row r="413" spans="1:13" x14ac:dyDescent="0.25">
      <c r="A413" s="112"/>
      <c r="B413" s="147"/>
      <c r="C413" s="110"/>
      <c r="D413" s="113"/>
      <c r="E413" s="113"/>
      <c r="F413" s="112"/>
      <c r="G413" s="113"/>
      <c r="H413" s="113"/>
      <c r="I413" s="113"/>
      <c r="J413" s="112"/>
      <c r="K413" s="112"/>
      <c r="L413" s="112"/>
      <c r="M413" s="112"/>
    </row>
    <row r="414" spans="1:13" x14ac:dyDescent="0.25">
      <c r="A414" s="112"/>
      <c r="B414" s="147"/>
      <c r="C414" s="110"/>
      <c r="D414" s="113"/>
      <c r="E414" s="113"/>
      <c r="F414" s="112"/>
      <c r="G414" s="113"/>
      <c r="H414" s="113"/>
      <c r="I414" s="113"/>
      <c r="J414" s="112"/>
      <c r="K414" s="112"/>
      <c r="L414" s="112"/>
      <c r="M414" s="11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6"/>
  <sheetViews>
    <sheetView topLeftCell="A171" workbookViewId="0">
      <selection activeCell="A193" sqref="A193:G193"/>
    </sheetView>
  </sheetViews>
  <sheetFormatPr baseColWidth="10" defaultRowHeight="15" x14ac:dyDescent="0.25"/>
  <cols>
    <col min="5" max="5" width="14.140625" customWidth="1"/>
    <col min="6" max="6" width="12.5703125" bestFit="1" customWidth="1"/>
    <col min="7" max="7" width="16.85546875" customWidth="1"/>
    <col min="8" max="8" width="19.28515625" customWidth="1"/>
    <col min="9" max="9" width="19" customWidth="1"/>
  </cols>
  <sheetData>
    <row r="1" spans="1:13" x14ac:dyDescent="0.25">
      <c r="A1" s="130" t="s">
        <v>53</v>
      </c>
      <c r="B1" s="130" t="s">
        <v>54</v>
      </c>
      <c r="C1" s="130" t="s">
        <v>55</v>
      </c>
      <c r="D1" s="130" t="s">
        <v>56</v>
      </c>
      <c r="E1" s="130" t="s">
        <v>57</v>
      </c>
      <c r="F1" s="130" t="s">
        <v>9</v>
      </c>
      <c r="G1" s="130" t="s">
        <v>10</v>
      </c>
      <c r="H1" s="130" t="s">
        <v>11</v>
      </c>
      <c r="I1" s="130" t="s">
        <v>58</v>
      </c>
      <c r="J1" s="130" t="s">
        <v>13</v>
      </c>
      <c r="K1" s="130" t="s">
        <v>50</v>
      </c>
      <c r="L1" s="130" t="s">
        <v>59</v>
      </c>
      <c r="M1" s="130" t="s">
        <v>60</v>
      </c>
    </row>
    <row r="2" spans="1:13" x14ac:dyDescent="0.25">
      <c r="A2" s="145">
        <v>5610</v>
      </c>
      <c r="B2" s="144">
        <v>40940</v>
      </c>
      <c r="C2" s="146">
        <v>6952</v>
      </c>
      <c r="D2" s="143">
        <v>1158</v>
      </c>
      <c r="E2" s="143">
        <v>1220</v>
      </c>
      <c r="F2" s="145" t="s">
        <v>0</v>
      </c>
      <c r="G2" s="143" t="s">
        <v>48</v>
      </c>
      <c r="H2" s="143" t="s">
        <v>51</v>
      </c>
      <c r="I2" s="143" t="s">
        <v>2</v>
      </c>
      <c r="J2" s="145" t="s">
        <v>16</v>
      </c>
      <c r="K2" s="145">
        <v>9.9499999999999993</v>
      </c>
      <c r="L2" s="145">
        <v>9.9499999999999993</v>
      </c>
      <c r="M2" s="145">
        <v>26</v>
      </c>
    </row>
    <row r="3" spans="1:13" x14ac:dyDescent="0.25">
      <c r="A3" s="145">
        <v>5611</v>
      </c>
      <c r="B3" s="144">
        <v>40940</v>
      </c>
      <c r="C3" s="146">
        <v>6953</v>
      </c>
      <c r="D3" s="143">
        <v>1200</v>
      </c>
      <c r="E3" s="143">
        <v>1220</v>
      </c>
      <c r="F3" s="145" t="s">
        <v>0</v>
      </c>
      <c r="G3" s="143" t="s">
        <v>48</v>
      </c>
      <c r="H3" s="143" t="s">
        <v>51</v>
      </c>
      <c r="I3" s="143" t="s">
        <v>2</v>
      </c>
      <c r="J3" s="145" t="s">
        <v>16</v>
      </c>
      <c r="K3" s="145">
        <v>10.11</v>
      </c>
      <c r="L3" s="145">
        <f>SUM(L2+K3)</f>
        <v>20.059999999999999</v>
      </c>
      <c r="M3" s="145">
        <v>26</v>
      </c>
    </row>
    <row r="4" spans="1:13" x14ac:dyDescent="0.25">
      <c r="A4" s="145">
        <v>5612</v>
      </c>
      <c r="B4" s="144">
        <v>40940</v>
      </c>
      <c r="C4" s="146">
        <v>6954</v>
      </c>
      <c r="D4" s="143">
        <v>1204</v>
      </c>
      <c r="E4" s="143">
        <v>1224</v>
      </c>
      <c r="F4" s="145" t="s">
        <v>0</v>
      </c>
      <c r="G4" s="143" t="s">
        <v>48</v>
      </c>
      <c r="H4" s="143" t="s">
        <v>51</v>
      </c>
      <c r="I4" s="143" t="s">
        <v>2</v>
      </c>
      <c r="J4" s="145" t="s">
        <v>16</v>
      </c>
      <c r="K4" s="145">
        <v>10.11</v>
      </c>
      <c r="L4" s="145">
        <f t="shared" ref="L4:L67" si="0">SUM(L3+K4)</f>
        <v>30.169999999999998</v>
      </c>
      <c r="M4" s="145">
        <v>26</v>
      </c>
    </row>
    <row r="5" spans="1:13" x14ac:dyDescent="0.25">
      <c r="A5" s="145">
        <v>5614</v>
      </c>
      <c r="B5" s="144">
        <v>40909</v>
      </c>
      <c r="C5" s="146">
        <v>6903</v>
      </c>
      <c r="D5" s="143">
        <v>1624</v>
      </c>
      <c r="E5" s="143">
        <v>1640</v>
      </c>
      <c r="F5" s="145" t="s">
        <v>0</v>
      </c>
      <c r="G5" s="143" t="s">
        <v>28</v>
      </c>
      <c r="H5" s="143" t="s">
        <v>392</v>
      </c>
      <c r="I5" s="143" t="s">
        <v>34</v>
      </c>
      <c r="J5" s="145" t="s">
        <v>16</v>
      </c>
      <c r="K5" s="145">
        <v>11.65</v>
      </c>
      <c r="L5" s="145">
        <f t="shared" si="0"/>
        <v>41.82</v>
      </c>
      <c r="M5" s="145">
        <v>26</v>
      </c>
    </row>
    <row r="6" spans="1:13" x14ac:dyDescent="0.25">
      <c r="A6" s="145">
        <v>5615</v>
      </c>
      <c r="B6" s="144">
        <v>40940</v>
      </c>
      <c r="C6" s="146">
        <v>6677</v>
      </c>
      <c r="D6" s="143">
        <v>1631</v>
      </c>
      <c r="E6" s="143">
        <v>1650</v>
      </c>
      <c r="F6" s="145" t="s">
        <v>0</v>
      </c>
      <c r="G6" s="143" t="s">
        <v>23</v>
      </c>
      <c r="H6" s="143" t="s">
        <v>66</v>
      </c>
      <c r="I6" s="143" t="s">
        <v>37</v>
      </c>
      <c r="J6" s="145" t="s">
        <v>16</v>
      </c>
      <c r="K6" s="145">
        <v>9.36</v>
      </c>
      <c r="L6" s="145">
        <f t="shared" si="0"/>
        <v>51.18</v>
      </c>
      <c r="M6" s="145">
        <v>26</v>
      </c>
    </row>
    <row r="7" spans="1:13" x14ac:dyDescent="0.25">
      <c r="A7" s="145">
        <v>5616</v>
      </c>
      <c r="B7" s="144">
        <v>40940</v>
      </c>
      <c r="C7" s="146">
        <v>6904</v>
      </c>
      <c r="D7" s="143">
        <v>1647</v>
      </c>
      <c r="E7" s="143">
        <v>1710</v>
      </c>
      <c r="F7" s="145" t="s">
        <v>0</v>
      </c>
      <c r="G7" s="143" t="s">
        <v>28</v>
      </c>
      <c r="H7" s="143" t="s">
        <v>392</v>
      </c>
      <c r="I7" s="143" t="s">
        <v>39</v>
      </c>
      <c r="J7" s="145" t="s">
        <v>16</v>
      </c>
      <c r="K7" s="145">
        <v>11.84</v>
      </c>
      <c r="L7" s="145">
        <f t="shared" si="0"/>
        <v>63.019999999999996</v>
      </c>
      <c r="M7" s="145">
        <v>26</v>
      </c>
    </row>
    <row r="8" spans="1:13" x14ac:dyDescent="0.25">
      <c r="A8" s="145">
        <v>5617</v>
      </c>
      <c r="B8" s="144">
        <v>40940</v>
      </c>
      <c r="C8" s="146">
        <v>6676</v>
      </c>
      <c r="D8" s="143">
        <v>1652</v>
      </c>
      <c r="E8" s="143">
        <v>1715</v>
      </c>
      <c r="F8" s="145" t="s">
        <v>0</v>
      </c>
      <c r="G8" s="143" t="s">
        <v>23</v>
      </c>
      <c r="H8" s="143" t="s">
        <v>66</v>
      </c>
      <c r="I8" s="143" t="s">
        <v>35</v>
      </c>
      <c r="J8" s="145" t="s">
        <v>16</v>
      </c>
      <c r="K8" s="145">
        <v>8.3000000000000007</v>
      </c>
      <c r="L8" s="145">
        <f t="shared" si="0"/>
        <v>71.319999999999993</v>
      </c>
      <c r="M8" s="145">
        <v>26</v>
      </c>
    </row>
    <row r="9" spans="1:13" x14ac:dyDescent="0.25">
      <c r="A9" s="145">
        <v>5618</v>
      </c>
      <c r="B9" s="144">
        <v>40940</v>
      </c>
      <c r="C9" s="146">
        <v>6905</v>
      </c>
      <c r="D9" s="143">
        <v>2009</v>
      </c>
      <c r="E9" s="143">
        <v>2025</v>
      </c>
      <c r="F9" s="145" t="s">
        <v>0</v>
      </c>
      <c r="G9" s="143" t="s">
        <v>28</v>
      </c>
      <c r="H9" s="143" t="s">
        <v>392</v>
      </c>
      <c r="I9" s="143" t="s">
        <v>31</v>
      </c>
      <c r="J9" s="145" t="s">
        <v>16</v>
      </c>
      <c r="K9" s="145">
        <v>12.61</v>
      </c>
      <c r="L9" s="145">
        <f t="shared" si="0"/>
        <v>83.929999999999993</v>
      </c>
      <c r="M9" s="145">
        <v>26</v>
      </c>
    </row>
    <row r="10" spans="1:13" x14ac:dyDescent="0.25">
      <c r="A10" s="145">
        <v>5619</v>
      </c>
      <c r="B10" s="144">
        <v>40940</v>
      </c>
      <c r="C10" s="146">
        <v>6906</v>
      </c>
      <c r="D10" s="143">
        <v>2026</v>
      </c>
      <c r="E10" s="143">
        <v>2050</v>
      </c>
      <c r="F10" s="145" t="s">
        <v>0</v>
      </c>
      <c r="G10" s="143" t="s">
        <v>28</v>
      </c>
      <c r="H10" s="143" t="s">
        <v>392</v>
      </c>
      <c r="I10" s="143" t="s">
        <v>31</v>
      </c>
      <c r="J10" s="145" t="s">
        <v>16</v>
      </c>
      <c r="K10" s="145">
        <v>10</v>
      </c>
      <c r="L10" s="145">
        <f t="shared" si="0"/>
        <v>93.929999999999993</v>
      </c>
      <c r="M10" s="145">
        <v>26</v>
      </c>
    </row>
    <row r="11" spans="1:13" x14ac:dyDescent="0.25">
      <c r="A11" s="145">
        <v>5622</v>
      </c>
      <c r="B11" s="144">
        <v>40941</v>
      </c>
      <c r="C11" s="146">
        <v>6674</v>
      </c>
      <c r="D11" s="143">
        <v>1152</v>
      </c>
      <c r="E11" s="143">
        <v>1210</v>
      </c>
      <c r="F11" s="145" t="s">
        <v>0</v>
      </c>
      <c r="G11" s="143" t="s">
        <v>23</v>
      </c>
      <c r="H11" s="143" t="s">
        <v>66</v>
      </c>
      <c r="I11" s="143" t="s">
        <v>115</v>
      </c>
      <c r="J11" s="145" t="s">
        <v>16</v>
      </c>
      <c r="K11" s="145">
        <v>8.84</v>
      </c>
      <c r="L11" s="145">
        <f t="shared" si="0"/>
        <v>102.77</v>
      </c>
      <c r="M11" s="145">
        <v>26</v>
      </c>
    </row>
    <row r="12" spans="1:13" x14ac:dyDescent="0.25">
      <c r="A12" s="145">
        <v>5623</v>
      </c>
      <c r="B12" s="144">
        <v>40941</v>
      </c>
      <c r="C12" s="146">
        <v>6955</v>
      </c>
      <c r="D12" s="143">
        <v>1210</v>
      </c>
      <c r="E12" s="143">
        <v>1230</v>
      </c>
      <c r="F12" s="145" t="s">
        <v>0</v>
      </c>
      <c r="G12" s="143" t="s">
        <v>48</v>
      </c>
      <c r="H12" s="143" t="s">
        <v>51</v>
      </c>
      <c r="I12" s="143" t="s">
        <v>2</v>
      </c>
      <c r="J12" s="145" t="s">
        <v>16</v>
      </c>
      <c r="K12" s="145">
        <v>10</v>
      </c>
      <c r="L12" s="145">
        <f t="shared" si="0"/>
        <v>112.77</v>
      </c>
      <c r="M12" s="145">
        <v>26</v>
      </c>
    </row>
    <row r="13" spans="1:13" x14ac:dyDescent="0.25">
      <c r="A13" s="145">
        <v>5624</v>
      </c>
      <c r="B13" s="144">
        <v>40941</v>
      </c>
      <c r="C13" s="146">
        <v>6907</v>
      </c>
      <c r="D13" s="143">
        <v>1234</v>
      </c>
      <c r="E13" s="143">
        <v>1250</v>
      </c>
      <c r="F13" s="145" t="s">
        <v>0</v>
      </c>
      <c r="G13" s="143" t="s">
        <v>28</v>
      </c>
      <c r="H13" s="143" t="s">
        <v>392</v>
      </c>
      <c r="I13" s="143" t="s">
        <v>3</v>
      </c>
      <c r="J13" s="145" t="s">
        <v>16</v>
      </c>
      <c r="K13" s="145">
        <v>13.18</v>
      </c>
      <c r="L13" s="145">
        <f t="shared" si="0"/>
        <v>125.94999999999999</v>
      </c>
      <c r="M13" s="145">
        <v>26</v>
      </c>
    </row>
    <row r="14" spans="1:13" x14ac:dyDescent="0.25">
      <c r="A14" s="145">
        <v>5625</v>
      </c>
      <c r="B14" s="144">
        <v>40941</v>
      </c>
      <c r="C14" s="146">
        <v>6908</v>
      </c>
      <c r="D14" s="143">
        <v>1253</v>
      </c>
      <c r="E14" s="143">
        <v>1315</v>
      </c>
      <c r="F14" s="145" t="s">
        <v>0</v>
      </c>
      <c r="G14" s="143" t="s">
        <v>28</v>
      </c>
      <c r="H14" s="143" t="s">
        <v>392</v>
      </c>
      <c r="I14" s="143" t="s">
        <v>3</v>
      </c>
      <c r="J14" s="145" t="s">
        <v>16</v>
      </c>
      <c r="K14" s="145">
        <v>11.44</v>
      </c>
      <c r="L14" s="145">
        <f t="shared" si="0"/>
        <v>137.38999999999999</v>
      </c>
      <c r="M14" s="145">
        <v>26</v>
      </c>
    </row>
    <row r="15" spans="1:13" x14ac:dyDescent="0.25">
      <c r="A15" s="145">
        <v>5626</v>
      </c>
      <c r="B15" s="144">
        <v>40941</v>
      </c>
      <c r="C15" s="146">
        <v>6956</v>
      </c>
      <c r="D15" s="143">
        <v>1310</v>
      </c>
      <c r="E15" s="143">
        <v>1330</v>
      </c>
      <c r="F15" s="145" t="s">
        <v>0</v>
      </c>
      <c r="G15" s="143" t="s">
        <v>48</v>
      </c>
      <c r="H15" s="143" t="s">
        <v>51</v>
      </c>
      <c r="I15" s="143" t="s">
        <v>2</v>
      </c>
      <c r="J15" s="145" t="s">
        <v>16</v>
      </c>
      <c r="K15" s="145">
        <v>10.27</v>
      </c>
      <c r="L15" s="145">
        <f t="shared" si="0"/>
        <v>147.66</v>
      </c>
      <c r="M15" s="145">
        <v>26</v>
      </c>
    </row>
    <row r="16" spans="1:13" x14ac:dyDescent="0.25">
      <c r="A16" s="145">
        <v>5627</v>
      </c>
      <c r="B16" s="144">
        <v>40941</v>
      </c>
      <c r="C16" s="146">
        <v>1577</v>
      </c>
      <c r="D16" s="143">
        <v>1400</v>
      </c>
      <c r="E16" s="143">
        <v>1440</v>
      </c>
      <c r="F16" s="145" t="s">
        <v>176</v>
      </c>
      <c r="G16" s="143" t="s">
        <v>182</v>
      </c>
      <c r="H16" s="143" t="s">
        <v>183</v>
      </c>
      <c r="I16" s="143" t="s">
        <v>185</v>
      </c>
      <c r="J16" s="145" t="s">
        <v>16</v>
      </c>
      <c r="K16" s="145">
        <v>10.82</v>
      </c>
      <c r="L16" s="145">
        <f t="shared" si="0"/>
        <v>158.47999999999999</v>
      </c>
      <c r="M16" s="145">
        <v>26</v>
      </c>
    </row>
    <row r="17" spans="1:13" x14ac:dyDescent="0.25">
      <c r="A17" s="145">
        <v>5628</v>
      </c>
      <c r="B17" s="144">
        <v>40941</v>
      </c>
      <c r="C17" s="146">
        <v>1478</v>
      </c>
      <c r="D17" s="143">
        <v>1459</v>
      </c>
      <c r="E17" s="143">
        <v>1530</v>
      </c>
      <c r="F17" s="145" t="s">
        <v>176</v>
      </c>
      <c r="G17" s="143" t="s">
        <v>182</v>
      </c>
      <c r="H17" s="143" t="s">
        <v>183</v>
      </c>
      <c r="I17" s="143" t="s">
        <v>368</v>
      </c>
      <c r="J17" s="145" t="s">
        <v>16</v>
      </c>
      <c r="K17" s="145">
        <v>7.42</v>
      </c>
      <c r="L17" s="145">
        <f t="shared" si="0"/>
        <v>165.89999999999998</v>
      </c>
      <c r="M17" s="145">
        <v>26</v>
      </c>
    </row>
    <row r="18" spans="1:13" x14ac:dyDescent="0.25">
      <c r="A18" s="145">
        <v>5629</v>
      </c>
      <c r="B18" s="144">
        <v>40941</v>
      </c>
      <c r="C18" s="146">
        <v>6675</v>
      </c>
      <c r="D18" s="143">
        <v>1702</v>
      </c>
      <c r="E18" s="143">
        <v>1722</v>
      </c>
      <c r="F18" s="145" t="s">
        <v>0</v>
      </c>
      <c r="G18" s="143" t="s">
        <v>23</v>
      </c>
      <c r="H18" s="143" t="s">
        <v>66</v>
      </c>
      <c r="I18" s="143" t="s">
        <v>38</v>
      </c>
      <c r="J18" s="145" t="s">
        <v>16</v>
      </c>
      <c r="K18" s="145">
        <v>12.7</v>
      </c>
      <c r="L18" s="145">
        <f t="shared" si="0"/>
        <v>178.59999999999997</v>
      </c>
      <c r="M18" s="145">
        <v>26</v>
      </c>
    </row>
    <row r="19" spans="1:13" x14ac:dyDescent="0.25">
      <c r="A19" s="145">
        <v>5633</v>
      </c>
      <c r="B19" s="144">
        <v>40942</v>
      </c>
      <c r="C19" s="146">
        <v>6909</v>
      </c>
      <c r="D19" s="143">
        <v>1100</v>
      </c>
      <c r="E19" s="143">
        <v>1120</v>
      </c>
      <c r="F19" s="145" t="s">
        <v>0</v>
      </c>
      <c r="G19" s="143" t="s">
        <v>28</v>
      </c>
      <c r="H19" s="143" t="s">
        <v>392</v>
      </c>
      <c r="I19" s="143" t="s">
        <v>386</v>
      </c>
      <c r="J19" s="145" t="s">
        <v>16</v>
      </c>
      <c r="K19" s="145">
        <v>8.65</v>
      </c>
      <c r="L19" s="145">
        <f t="shared" si="0"/>
        <v>187.24999999999997</v>
      </c>
      <c r="M19" s="145">
        <v>26</v>
      </c>
    </row>
    <row r="20" spans="1:13" x14ac:dyDescent="0.25">
      <c r="A20" s="145">
        <v>5634</v>
      </c>
      <c r="B20" s="144">
        <v>40942</v>
      </c>
      <c r="C20" s="146">
        <v>6910</v>
      </c>
      <c r="D20" s="143">
        <v>1120</v>
      </c>
      <c r="E20" s="143">
        <v>1200</v>
      </c>
      <c r="F20" s="145" t="s">
        <v>0</v>
      </c>
      <c r="G20" s="143" t="s">
        <v>28</v>
      </c>
      <c r="H20" s="143" t="s">
        <v>392</v>
      </c>
      <c r="I20" s="143" t="s">
        <v>3</v>
      </c>
      <c r="J20" s="145" t="s">
        <v>16</v>
      </c>
      <c r="K20" s="145">
        <v>11.32</v>
      </c>
      <c r="L20" s="145">
        <f t="shared" si="0"/>
        <v>198.56999999999996</v>
      </c>
      <c r="M20" s="145">
        <v>26</v>
      </c>
    </row>
    <row r="21" spans="1:13" x14ac:dyDescent="0.25">
      <c r="A21" s="145">
        <v>5635</v>
      </c>
      <c r="B21" s="144">
        <v>40942</v>
      </c>
      <c r="C21" s="146">
        <v>6959</v>
      </c>
      <c r="D21" s="143">
        <v>1408</v>
      </c>
      <c r="E21" s="143">
        <v>1425</v>
      </c>
      <c r="F21" s="145" t="s">
        <v>0</v>
      </c>
      <c r="G21" s="143" t="s">
        <v>48</v>
      </c>
      <c r="H21" s="143" t="s">
        <v>51</v>
      </c>
      <c r="I21" s="143" t="s">
        <v>2</v>
      </c>
      <c r="J21" s="145" t="s">
        <v>16</v>
      </c>
      <c r="K21" s="145">
        <v>9.51</v>
      </c>
      <c r="L21" s="145">
        <f t="shared" si="0"/>
        <v>208.07999999999996</v>
      </c>
      <c r="M21" s="145">
        <v>26</v>
      </c>
    </row>
    <row r="22" spans="1:13" x14ac:dyDescent="0.25">
      <c r="A22" s="145">
        <v>5636</v>
      </c>
      <c r="B22" s="144">
        <v>40942</v>
      </c>
      <c r="C22" s="146">
        <v>6679</v>
      </c>
      <c r="D22" s="143">
        <v>1416</v>
      </c>
      <c r="E22" s="143">
        <v>1430</v>
      </c>
      <c r="F22" s="145" t="s">
        <v>0</v>
      </c>
      <c r="G22" s="143" t="s">
        <v>23</v>
      </c>
      <c r="H22" s="143" t="s">
        <v>66</v>
      </c>
      <c r="I22" s="143" t="s">
        <v>31</v>
      </c>
      <c r="J22" s="145" t="s">
        <v>16</v>
      </c>
      <c r="K22" s="145">
        <v>7.03</v>
      </c>
      <c r="L22" s="145">
        <f t="shared" si="0"/>
        <v>215.10999999999996</v>
      </c>
      <c r="M22" s="145">
        <v>26</v>
      </c>
    </row>
    <row r="23" spans="1:13" x14ac:dyDescent="0.25">
      <c r="A23" s="145">
        <v>5637</v>
      </c>
      <c r="B23" s="144">
        <v>40942</v>
      </c>
      <c r="C23" s="146">
        <v>6678</v>
      </c>
      <c r="D23" s="143">
        <v>1430</v>
      </c>
      <c r="E23" s="143">
        <v>1450</v>
      </c>
      <c r="F23" s="145" t="s">
        <v>0</v>
      </c>
      <c r="G23" s="143" t="s">
        <v>23</v>
      </c>
      <c r="H23" s="143" t="s">
        <v>66</v>
      </c>
      <c r="I23" s="143" t="s">
        <v>31</v>
      </c>
      <c r="J23" s="145" t="s">
        <v>16</v>
      </c>
      <c r="K23" s="145">
        <v>11.78</v>
      </c>
      <c r="L23" s="145">
        <f t="shared" si="0"/>
        <v>226.88999999999996</v>
      </c>
      <c r="M23" s="145">
        <v>26</v>
      </c>
    </row>
    <row r="24" spans="1:13" x14ac:dyDescent="0.25">
      <c r="A24" s="145">
        <v>5638</v>
      </c>
      <c r="B24" s="144">
        <v>40942</v>
      </c>
      <c r="C24" s="146">
        <v>6960</v>
      </c>
      <c r="D24" s="143">
        <v>1533</v>
      </c>
      <c r="E24" s="143">
        <v>1545</v>
      </c>
      <c r="F24" s="145" t="s">
        <v>0</v>
      </c>
      <c r="G24" s="143" t="s">
        <v>48</v>
      </c>
      <c r="H24" s="143" t="s">
        <v>51</v>
      </c>
      <c r="I24" s="143" t="s">
        <v>2</v>
      </c>
      <c r="J24" s="145" t="s">
        <v>16</v>
      </c>
      <c r="K24" s="145">
        <v>9.57</v>
      </c>
      <c r="L24" s="145">
        <f t="shared" si="0"/>
        <v>236.45999999999995</v>
      </c>
      <c r="M24" s="145">
        <v>26</v>
      </c>
    </row>
    <row r="25" spans="1:13" x14ac:dyDescent="0.25">
      <c r="A25" s="145">
        <v>5639</v>
      </c>
      <c r="B25" s="144">
        <v>40942</v>
      </c>
      <c r="C25" s="146">
        <v>6680</v>
      </c>
      <c r="D25" s="143">
        <v>1949</v>
      </c>
      <c r="E25" s="143">
        <v>1955</v>
      </c>
      <c r="F25" s="145" t="s">
        <v>0</v>
      </c>
      <c r="G25" s="143" t="s">
        <v>23</v>
      </c>
      <c r="H25" s="143" t="s">
        <v>66</v>
      </c>
      <c r="I25" s="143" t="s">
        <v>42</v>
      </c>
      <c r="J25" s="145" t="s">
        <v>16</v>
      </c>
      <c r="K25" s="145">
        <v>3.95</v>
      </c>
      <c r="L25" s="145">
        <f t="shared" si="0"/>
        <v>240.40999999999994</v>
      </c>
      <c r="M25" s="145">
        <v>26</v>
      </c>
    </row>
    <row r="26" spans="1:13" x14ac:dyDescent="0.25">
      <c r="A26" s="145">
        <v>5640</v>
      </c>
      <c r="B26" s="144">
        <v>40942</v>
      </c>
      <c r="C26" s="146">
        <v>6681</v>
      </c>
      <c r="D26" s="143">
        <v>1955</v>
      </c>
      <c r="E26" s="143">
        <v>2030</v>
      </c>
      <c r="F26" s="145" t="s">
        <v>0</v>
      </c>
      <c r="G26" s="143" t="s">
        <v>23</v>
      </c>
      <c r="H26" s="143" t="s">
        <v>66</v>
      </c>
      <c r="I26" s="143" t="s">
        <v>3</v>
      </c>
      <c r="J26" s="145" t="s">
        <v>16</v>
      </c>
      <c r="K26" s="145">
        <v>10.119999999999999</v>
      </c>
      <c r="L26" s="145">
        <f t="shared" si="0"/>
        <v>250.52999999999994</v>
      </c>
      <c r="M26" s="145">
        <v>26</v>
      </c>
    </row>
    <row r="27" spans="1:13" x14ac:dyDescent="0.25">
      <c r="A27" s="145">
        <v>5642</v>
      </c>
      <c r="B27" s="144">
        <v>40943</v>
      </c>
      <c r="C27" s="146">
        <v>1587</v>
      </c>
      <c r="D27" s="143">
        <v>1036</v>
      </c>
      <c r="E27" s="143">
        <v>1120</v>
      </c>
      <c r="F27" s="145" t="s">
        <v>176</v>
      </c>
      <c r="G27" s="143" t="s">
        <v>182</v>
      </c>
      <c r="H27" s="143" t="s">
        <v>183</v>
      </c>
      <c r="I27" s="143" t="s">
        <v>215</v>
      </c>
      <c r="J27" s="145" t="s">
        <v>16</v>
      </c>
      <c r="K27" s="145">
        <v>5.13</v>
      </c>
      <c r="L27" s="145">
        <f t="shared" si="0"/>
        <v>255.65999999999994</v>
      </c>
      <c r="M27" s="145">
        <v>26</v>
      </c>
    </row>
    <row r="28" spans="1:13" x14ac:dyDescent="0.25">
      <c r="A28" s="145">
        <v>5644</v>
      </c>
      <c r="B28" s="144">
        <v>40943</v>
      </c>
      <c r="C28" s="146">
        <v>1588</v>
      </c>
      <c r="D28" s="143">
        <v>1129</v>
      </c>
      <c r="E28" s="143">
        <v>1200</v>
      </c>
      <c r="F28" s="145" t="s">
        <v>176</v>
      </c>
      <c r="G28" s="143" t="s">
        <v>182</v>
      </c>
      <c r="H28" s="143" t="s">
        <v>183</v>
      </c>
      <c r="I28" s="143" t="s">
        <v>185</v>
      </c>
      <c r="J28" s="145" t="s">
        <v>16</v>
      </c>
      <c r="K28" s="145">
        <v>10.15</v>
      </c>
      <c r="L28" s="145">
        <f t="shared" si="0"/>
        <v>265.80999999999995</v>
      </c>
      <c r="M28" s="145">
        <v>26</v>
      </c>
    </row>
    <row r="29" spans="1:13" x14ac:dyDescent="0.25">
      <c r="A29" s="145">
        <v>5645</v>
      </c>
      <c r="B29" s="144">
        <v>40943</v>
      </c>
      <c r="C29" s="146">
        <v>6683</v>
      </c>
      <c r="D29" s="143">
        <v>1208</v>
      </c>
      <c r="E29" s="143">
        <v>1220</v>
      </c>
      <c r="F29" s="145" t="s">
        <v>0</v>
      </c>
      <c r="G29" s="143" t="s">
        <v>23</v>
      </c>
      <c r="H29" s="143" t="s">
        <v>66</v>
      </c>
      <c r="I29" s="143" t="s">
        <v>31</v>
      </c>
      <c r="J29" s="145" t="s">
        <v>16</v>
      </c>
      <c r="K29" s="145">
        <v>6.55</v>
      </c>
      <c r="L29" s="145">
        <f t="shared" si="0"/>
        <v>272.35999999999996</v>
      </c>
      <c r="M29" s="145">
        <v>26</v>
      </c>
    </row>
    <row r="30" spans="1:13" x14ac:dyDescent="0.25">
      <c r="A30" s="145">
        <v>5646</v>
      </c>
      <c r="B30" s="144">
        <v>40943</v>
      </c>
      <c r="C30" s="146">
        <v>6682</v>
      </c>
      <c r="D30" s="143">
        <v>1224</v>
      </c>
      <c r="E30" s="143">
        <v>1245</v>
      </c>
      <c r="F30" s="145" t="s">
        <v>0</v>
      </c>
      <c r="G30" s="143" t="s">
        <v>23</v>
      </c>
      <c r="H30" s="143" t="s">
        <v>66</v>
      </c>
      <c r="I30" s="143" t="s">
        <v>31</v>
      </c>
      <c r="J30" s="145" t="s">
        <v>16</v>
      </c>
      <c r="K30" s="145">
        <v>7.14</v>
      </c>
      <c r="L30" s="145">
        <f t="shared" si="0"/>
        <v>279.49999999999994</v>
      </c>
      <c r="M30" s="145">
        <v>26</v>
      </c>
    </row>
    <row r="31" spans="1:13" x14ac:dyDescent="0.25">
      <c r="A31" s="145">
        <v>5647</v>
      </c>
      <c r="B31" s="144">
        <v>40943</v>
      </c>
      <c r="C31" s="146">
        <v>6911</v>
      </c>
      <c r="D31" s="143">
        <v>1341</v>
      </c>
      <c r="E31" s="143">
        <v>1400</v>
      </c>
      <c r="F31" s="145" t="s">
        <v>0</v>
      </c>
      <c r="G31" s="143" t="s">
        <v>28</v>
      </c>
      <c r="H31" s="143" t="s">
        <v>392</v>
      </c>
      <c r="I31" s="143" t="s">
        <v>3</v>
      </c>
      <c r="J31" s="145" t="s">
        <v>16</v>
      </c>
      <c r="K31" s="145">
        <v>10.25</v>
      </c>
      <c r="L31" s="145">
        <f t="shared" si="0"/>
        <v>289.74999999999994</v>
      </c>
      <c r="M31" s="145">
        <v>26</v>
      </c>
    </row>
    <row r="32" spans="1:13" x14ac:dyDescent="0.25">
      <c r="A32" s="145">
        <v>5648</v>
      </c>
      <c r="B32" s="144">
        <v>40943</v>
      </c>
      <c r="C32" s="146">
        <v>6912</v>
      </c>
      <c r="D32" s="143">
        <v>1402</v>
      </c>
      <c r="E32" s="143">
        <v>1420</v>
      </c>
      <c r="F32" s="145" t="s">
        <v>0</v>
      </c>
      <c r="G32" s="143" t="s">
        <v>28</v>
      </c>
      <c r="H32" s="143" t="s">
        <v>392</v>
      </c>
      <c r="I32" s="143" t="s">
        <v>3</v>
      </c>
      <c r="J32" s="145" t="s">
        <v>16</v>
      </c>
      <c r="K32" s="145">
        <v>11.31</v>
      </c>
      <c r="L32" s="145">
        <f t="shared" si="0"/>
        <v>301.05999999999995</v>
      </c>
      <c r="M32" s="145">
        <v>26</v>
      </c>
    </row>
    <row r="33" spans="1:13" x14ac:dyDescent="0.25">
      <c r="A33" s="145">
        <v>5649</v>
      </c>
      <c r="B33" s="144">
        <v>40943</v>
      </c>
      <c r="C33" s="146">
        <v>6684</v>
      </c>
      <c r="D33" s="143">
        <v>1407</v>
      </c>
      <c r="E33" s="143">
        <v>1427</v>
      </c>
      <c r="F33" s="145" t="s">
        <v>0</v>
      </c>
      <c r="G33" s="143" t="s">
        <v>23</v>
      </c>
      <c r="H33" s="143" t="s">
        <v>66</v>
      </c>
      <c r="I33" s="143" t="s">
        <v>2</v>
      </c>
      <c r="J33" s="145" t="s">
        <v>16</v>
      </c>
      <c r="K33" s="145">
        <v>9.66</v>
      </c>
      <c r="L33" s="145">
        <f t="shared" si="0"/>
        <v>310.71999999999997</v>
      </c>
      <c r="M33" s="145">
        <v>26</v>
      </c>
    </row>
    <row r="34" spans="1:13" x14ac:dyDescent="0.25">
      <c r="A34" s="145">
        <v>5650</v>
      </c>
      <c r="B34" s="144">
        <v>40943</v>
      </c>
      <c r="C34" s="146">
        <v>6685</v>
      </c>
      <c r="D34" s="143">
        <v>1427</v>
      </c>
      <c r="E34" s="143">
        <v>1500</v>
      </c>
      <c r="F34" s="145" t="s">
        <v>0</v>
      </c>
      <c r="G34" s="143" t="s">
        <v>23</v>
      </c>
      <c r="H34" s="143" t="s">
        <v>66</v>
      </c>
      <c r="I34" s="143" t="s">
        <v>2</v>
      </c>
      <c r="J34" s="145" t="s">
        <v>16</v>
      </c>
      <c r="K34" s="145">
        <v>8.83</v>
      </c>
      <c r="L34" s="145">
        <f t="shared" si="0"/>
        <v>319.54999999999995</v>
      </c>
      <c r="M34" s="145">
        <v>26</v>
      </c>
    </row>
    <row r="35" spans="1:13" x14ac:dyDescent="0.25">
      <c r="A35" s="145">
        <v>5651</v>
      </c>
      <c r="B35" s="144">
        <v>40945</v>
      </c>
      <c r="C35" s="146">
        <v>6913</v>
      </c>
      <c r="D35" s="143">
        <v>1417</v>
      </c>
      <c r="E35" s="143">
        <v>1445</v>
      </c>
      <c r="F35" s="145" t="s">
        <v>0</v>
      </c>
      <c r="G35" s="143" t="s">
        <v>28</v>
      </c>
      <c r="H35" s="143" t="s">
        <v>392</v>
      </c>
      <c r="I35" s="143" t="s">
        <v>3</v>
      </c>
      <c r="J35" s="145" t="s">
        <v>16</v>
      </c>
      <c r="K35" s="145">
        <v>12.19</v>
      </c>
      <c r="L35" s="145">
        <f t="shared" si="0"/>
        <v>331.73999999999995</v>
      </c>
      <c r="M35" s="145">
        <v>26</v>
      </c>
    </row>
    <row r="36" spans="1:13" x14ac:dyDescent="0.25">
      <c r="A36" s="145">
        <v>5652</v>
      </c>
      <c r="B36" s="144">
        <v>40945</v>
      </c>
      <c r="C36" s="146">
        <v>6914</v>
      </c>
      <c r="D36" s="143">
        <v>1454</v>
      </c>
      <c r="E36" s="143">
        <v>1515</v>
      </c>
      <c r="F36" s="145" t="s">
        <v>0</v>
      </c>
      <c r="G36" s="143" t="s">
        <v>28</v>
      </c>
      <c r="H36" s="143" t="s">
        <v>392</v>
      </c>
      <c r="I36" s="143" t="s">
        <v>3</v>
      </c>
      <c r="J36" s="145" t="s">
        <v>16</v>
      </c>
      <c r="K36" s="145">
        <v>13.16</v>
      </c>
      <c r="L36" s="145">
        <f t="shared" si="0"/>
        <v>344.9</v>
      </c>
      <c r="M36" s="145">
        <v>26</v>
      </c>
    </row>
    <row r="37" spans="1:13" x14ac:dyDescent="0.25">
      <c r="A37" s="145">
        <v>5653</v>
      </c>
      <c r="B37" s="144">
        <v>40945</v>
      </c>
      <c r="C37" s="146">
        <v>6961</v>
      </c>
      <c r="D37" s="143">
        <v>1531</v>
      </c>
      <c r="E37" s="143">
        <v>1545</v>
      </c>
      <c r="F37" s="145" t="s">
        <v>0</v>
      </c>
      <c r="G37" s="143" t="s">
        <v>48</v>
      </c>
      <c r="H37" s="143" t="s">
        <v>51</v>
      </c>
      <c r="I37" s="143" t="s">
        <v>2</v>
      </c>
      <c r="J37" s="145" t="s">
        <v>16</v>
      </c>
      <c r="K37" s="145">
        <v>10.56</v>
      </c>
      <c r="L37" s="145">
        <f t="shared" si="0"/>
        <v>355.46</v>
      </c>
      <c r="M37" s="145">
        <v>26</v>
      </c>
    </row>
    <row r="38" spans="1:13" x14ac:dyDescent="0.25">
      <c r="A38" s="145">
        <v>5654</v>
      </c>
      <c r="B38" s="144">
        <v>40945</v>
      </c>
      <c r="C38" s="146">
        <v>6962</v>
      </c>
      <c r="D38" s="143">
        <v>1628</v>
      </c>
      <c r="E38" s="143">
        <v>1648</v>
      </c>
      <c r="F38" s="145" t="s">
        <v>0</v>
      </c>
      <c r="G38" s="143" t="s">
        <v>48</v>
      </c>
      <c r="H38" s="143" t="s">
        <v>51</v>
      </c>
      <c r="I38" s="143" t="s">
        <v>2</v>
      </c>
      <c r="J38" s="145" t="s">
        <v>16</v>
      </c>
      <c r="K38" s="145">
        <v>2.52</v>
      </c>
      <c r="L38" s="145">
        <f t="shared" si="0"/>
        <v>357.97999999999996</v>
      </c>
      <c r="M38" s="145">
        <v>26</v>
      </c>
    </row>
    <row r="39" spans="1:13" x14ac:dyDescent="0.25">
      <c r="A39" s="145">
        <v>5655</v>
      </c>
      <c r="B39" s="144">
        <v>40945</v>
      </c>
      <c r="C39" s="146">
        <v>6687</v>
      </c>
      <c r="D39" s="143">
        <v>1901</v>
      </c>
      <c r="E39" s="143">
        <v>1917</v>
      </c>
      <c r="F39" s="145" t="s">
        <v>0</v>
      </c>
      <c r="G39" s="143" t="s">
        <v>23</v>
      </c>
      <c r="H39" s="143" t="s">
        <v>66</v>
      </c>
      <c r="I39" s="143" t="s">
        <v>33</v>
      </c>
      <c r="J39" s="145" t="s">
        <v>16</v>
      </c>
      <c r="K39" s="145">
        <v>10.77</v>
      </c>
      <c r="L39" s="145">
        <f t="shared" si="0"/>
        <v>368.74999999999994</v>
      </c>
      <c r="M39" s="145">
        <v>26</v>
      </c>
    </row>
    <row r="40" spans="1:13" x14ac:dyDescent="0.25">
      <c r="A40" s="145">
        <v>5656</v>
      </c>
      <c r="B40" s="144">
        <v>40945</v>
      </c>
      <c r="C40" s="146">
        <v>6686</v>
      </c>
      <c r="D40" s="143">
        <v>1917</v>
      </c>
      <c r="E40" s="143">
        <v>1940</v>
      </c>
      <c r="F40" s="145" t="s">
        <v>0</v>
      </c>
      <c r="G40" s="143" t="s">
        <v>23</v>
      </c>
      <c r="H40" s="143" t="s">
        <v>66</v>
      </c>
      <c r="I40" s="143" t="s">
        <v>37</v>
      </c>
      <c r="J40" s="145" t="s">
        <v>16</v>
      </c>
      <c r="K40" s="145">
        <v>14.09</v>
      </c>
      <c r="L40" s="145">
        <f t="shared" si="0"/>
        <v>382.83999999999992</v>
      </c>
      <c r="M40" s="145">
        <v>26</v>
      </c>
    </row>
    <row r="41" spans="1:13" x14ac:dyDescent="0.25">
      <c r="A41" s="145">
        <v>5662</v>
      </c>
      <c r="B41" s="144">
        <v>40946</v>
      </c>
      <c r="C41" s="146">
        <v>6915</v>
      </c>
      <c r="D41" s="143">
        <v>910</v>
      </c>
      <c r="E41" s="143">
        <v>930</v>
      </c>
      <c r="F41" s="145" t="s">
        <v>0</v>
      </c>
      <c r="G41" s="143" t="s">
        <v>28</v>
      </c>
      <c r="H41" s="143" t="s">
        <v>392</v>
      </c>
      <c r="I41" s="143" t="s">
        <v>34</v>
      </c>
      <c r="J41" s="145" t="s">
        <v>16</v>
      </c>
      <c r="K41" s="145">
        <v>11.35</v>
      </c>
      <c r="L41" s="145">
        <f t="shared" si="0"/>
        <v>394.18999999999994</v>
      </c>
      <c r="M41" s="145">
        <v>26</v>
      </c>
    </row>
    <row r="42" spans="1:13" x14ac:dyDescent="0.25">
      <c r="A42" s="145">
        <v>5663</v>
      </c>
      <c r="B42" s="144">
        <v>40946</v>
      </c>
      <c r="C42" s="146">
        <v>6916</v>
      </c>
      <c r="D42" s="143">
        <v>930</v>
      </c>
      <c r="E42" s="143">
        <v>950</v>
      </c>
      <c r="F42" s="145" t="s">
        <v>0</v>
      </c>
      <c r="G42" s="143" t="s">
        <v>28</v>
      </c>
      <c r="H42" s="143" t="s">
        <v>392</v>
      </c>
      <c r="I42" s="143" t="s">
        <v>3</v>
      </c>
      <c r="J42" s="145" t="s">
        <v>16</v>
      </c>
      <c r="K42" s="145">
        <v>12.68</v>
      </c>
      <c r="L42" s="145">
        <f t="shared" si="0"/>
        <v>406.86999999999995</v>
      </c>
      <c r="M42" s="145">
        <v>26</v>
      </c>
    </row>
    <row r="43" spans="1:13" x14ac:dyDescent="0.25">
      <c r="A43" s="145">
        <v>5664</v>
      </c>
      <c r="B43" s="144">
        <v>40946</v>
      </c>
      <c r="C43" s="146">
        <v>6688</v>
      </c>
      <c r="D43" s="143">
        <v>945</v>
      </c>
      <c r="E43" s="143">
        <v>1015</v>
      </c>
      <c r="F43" s="145" t="s">
        <v>0</v>
      </c>
      <c r="G43" s="143" t="s">
        <v>23</v>
      </c>
      <c r="H43" s="143" t="s">
        <v>66</v>
      </c>
      <c r="I43" s="143" t="s">
        <v>31</v>
      </c>
      <c r="J43" s="145" t="s">
        <v>16</v>
      </c>
      <c r="K43" s="145">
        <v>7.69</v>
      </c>
      <c r="L43" s="145">
        <f t="shared" si="0"/>
        <v>414.55999999999995</v>
      </c>
      <c r="M43" s="145">
        <v>26</v>
      </c>
    </row>
    <row r="44" spans="1:13" x14ac:dyDescent="0.25">
      <c r="A44" s="145">
        <v>5665</v>
      </c>
      <c r="B44" s="144">
        <v>40946</v>
      </c>
      <c r="C44" s="146">
        <v>6689</v>
      </c>
      <c r="D44" s="143">
        <v>1607</v>
      </c>
      <c r="E44" s="143">
        <v>1627</v>
      </c>
      <c r="F44" s="145" t="s">
        <v>0</v>
      </c>
      <c r="G44" s="143" t="s">
        <v>23</v>
      </c>
      <c r="H44" s="143" t="s">
        <v>66</v>
      </c>
      <c r="I44" s="143" t="s">
        <v>31</v>
      </c>
      <c r="J44" s="145" t="s">
        <v>16</v>
      </c>
      <c r="K44" s="145">
        <v>7.94</v>
      </c>
      <c r="L44" s="145">
        <f t="shared" si="0"/>
        <v>422.49999999999994</v>
      </c>
      <c r="M44" s="145">
        <v>26</v>
      </c>
    </row>
    <row r="45" spans="1:13" x14ac:dyDescent="0.25">
      <c r="A45" s="145">
        <v>5666</v>
      </c>
      <c r="B45" s="144">
        <v>40946</v>
      </c>
      <c r="C45" s="146">
        <v>6691</v>
      </c>
      <c r="D45" s="143">
        <v>1519</v>
      </c>
      <c r="E45" s="143">
        <v>1540</v>
      </c>
      <c r="F45" s="145" t="s">
        <v>0</v>
      </c>
      <c r="G45" s="143" t="s">
        <v>23</v>
      </c>
      <c r="H45" s="143" t="s">
        <v>66</v>
      </c>
      <c r="I45" s="143" t="s">
        <v>35</v>
      </c>
      <c r="J45" s="145" t="s">
        <v>16</v>
      </c>
      <c r="K45" s="145">
        <v>11.33</v>
      </c>
      <c r="L45" s="145">
        <f t="shared" si="0"/>
        <v>433.82999999999993</v>
      </c>
      <c r="M45" s="145">
        <v>26</v>
      </c>
    </row>
    <row r="46" spans="1:13" x14ac:dyDescent="0.25">
      <c r="A46" s="145">
        <v>5667</v>
      </c>
      <c r="B46" s="144">
        <v>40946</v>
      </c>
      <c r="C46" s="146">
        <v>6917</v>
      </c>
      <c r="D46" s="143">
        <v>1530</v>
      </c>
      <c r="E46" s="143">
        <v>1550</v>
      </c>
      <c r="F46" s="145" t="s">
        <v>0</v>
      </c>
      <c r="G46" s="143" t="s">
        <v>28</v>
      </c>
      <c r="H46" s="143" t="s">
        <v>392</v>
      </c>
      <c r="I46" s="143" t="s">
        <v>39</v>
      </c>
      <c r="J46" s="145" t="s">
        <v>16</v>
      </c>
      <c r="K46" s="145">
        <v>10.06</v>
      </c>
      <c r="L46" s="145">
        <f t="shared" si="0"/>
        <v>443.88999999999993</v>
      </c>
      <c r="M46" s="145">
        <v>26</v>
      </c>
    </row>
    <row r="47" spans="1:13" x14ac:dyDescent="0.25">
      <c r="A47" s="145">
        <v>5668</v>
      </c>
      <c r="B47" s="144">
        <v>40946</v>
      </c>
      <c r="C47" s="146">
        <v>6963</v>
      </c>
      <c r="D47" s="143">
        <v>1533</v>
      </c>
      <c r="E47" s="143">
        <v>1550</v>
      </c>
      <c r="F47" s="145" t="s">
        <v>0</v>
      </c>
      <c r="G47" s="143" t="s">
        <v>48</v>
      </c>
      <c r="H47" s="143" t="s">
        <v>51</v>
      </c>
      <c r="I47" s="143" t="s">
        <v>32</v>
      </c>
      <c r="J47" s="145" t="s">
        <v>16</v>
      </c>
      <c r="K47" s="145">
        <v>7.66</v>
      </c>
      <c r="L47" s="145">
        <f t="shared" si="0"/>
        <v>451.54999999999995</v>
      </c>
      <c r="M47" s="145">
        <v>26</v>
      </c>
    </row>
    <row r="48" spans="1:13" x14ac:dyDescent="0.25">
      <c r="A48" s="145">
        <v>5669</v>
      </c>
      <c r="B48" s="144">
        <v>40946</v>
      </c>
      <c r="C48" s="146">
        <v>6918</v>
      </c>
      <c r="D48" s="143">
        <v>1603</v>
      </c>
      <c r="E48" s="143">
        <v>1625</v>
      </c>
      <c r="F48" s="145" t="s">
        <v>0</v>
      </c>
      <c r="G48" s="143" t="s">
        <v>28</v>
      </c>
      <c r="H48" s="143" t="s">
        <v>392</v>
      </c>
      <c r="I48" s="143" t="s">
        <v>3</v>
      </c>
      <c r="J48" s="145" t="s">
        <v>16</v>
      </c>
      <c r="K48" s="145">
        <v>12.06</v>
      </c>
      <c r="L48" s="145">
        <f t="shared" si="0"/>
        <v>463.60999999999996</v>
      </c>
      <c r="M48" s="145">
        <v>26</v>
      </c>
    </row>
    <row r="49" spans="1:13" x14ac:dyDescent="0.25">
      <c r="A49" s="145">
        <v>5672</v>
      </c>
      <c r="B49" s="144">
        <v>40947</v>
      </c>
      <c r="C49" s="146">
        <v>6692</v>
      </c>
      <c r="D49" s="143">
        <v>900</v>
      </c>
      <c r="E49" s="143">
        <v>930</v>
      </c>
      <c r="F49" s="145" t="s">
        <v>0</v>
      </c>
      <c r="G49" s="143" t="s">
        <v>23</v>
      </c>
      <c r="H49" s="143" t="s">
        <v>66</v>
      </c>
      <c r="I49" s="143" t="s">
        <v>31</v>
      </c>
      <c r="J49" s="145" t="s">
        <v>16</v>
      </c>
      <c r="K49" s="145">
        <v>10.59</v>
      </c>
      <c r="L49" s="145">
        <f t="shared" si="0"/>
        <v>474.19999999999993</v>
      </c>
      <c r="M49" s="145">
        <v>26</v>
      </c>
    </row>
    <row r="50" spans="1:13" x14ac:dyDescent="0.25">
      <c r="A50" s="145">
        <v>5673</v>
      </c>
      <c r="B50" s="144">
        <v>40947</v>
      </c>
      <c r="C50" s="146">
        <v>6690</v>
      </c>
      <c r="D50" s="143">
        <v>930</v>
      </c>
      <c r="E50" s="143">
        <v>950</v>
      </c>
      <c r="F50" s="145" t="s">
        <v>0</v>
      </c>
      <c r="G50" s="143" t="s">
        <v>23</v>
      </c>
      <c r="H50" s="143" t="s">
        <v>66</v>
      </c>
      <c r="I50" s="143" t="s">
        <v>31</v>
      </c>
      <c r="J50" s="145" t="s">
        <v>16</v>
      </c>
      <c r="K50" s="145">
        <v>7.3</v>
      </c>
      <c r="L50" s="145">
        <f t="shared" si="0"/>
        <v>481.49999999999994</v>
      </c>
      <c r="M50" s="145">
        <v>26</v>
      </c>
    </row>
    <row r="51" spans="1:13" x14ac:dyDescent="0.25">
      <c r="A51" s="145">
        <v>5674</v>
      </c>
      <c r="B51" s="144">
        <v>40947</v>
      </c>
      <c r="C51" s="146">
        <v>6694</v>
      </c>
      <c r="D51" s="143">
        <v>1119</v>
      </c>
      <c r="E51" s="143">
        <v>1135</v>
      </c>
      <c r="F51" s="145" t="s">
        <v>0</v>
      </c>
      <c r="G51" s="143" t="s">
        <v>48</v>
      </c>
      <c r="H51" s="143" t="s">
        <v>51</v>
      </c>
      <c r="I51" s="143" t="s">
        <v>2</v>
      </c>
      <c r="J51" s="145" t="s">
        <v>16</v>
      </c>
      <c r="K51" s="145">
        <v>9.7799999999999994</v>
      </c>
      <c r="L51" s="145">
        <f t="shared" si="0"/>
        <v>491.27999999999992</v>
      </c>
      <c r="M51" s="145">
        <v>26</v>
      </c>
    </row>
    <row r="52" spans="1:13" x14ac:dyDescent="0.25">
      <c r="A52" s="145">
        <v>5675</v>
      </c>
      <c r="B52" s="144">
        <v>40947</v>
      </c>
      <c r="C52" s="146">
        <v>1591</v>
      </c>
      <c r="D52" s="143">
        <v>1155</v>
      </c>
      <c r="E52" s="143">
        <v>1230</v>
      </c>
      <c r="F52" s="145" t="s">
        <v>176</v>
      </c>
      <c r="G52" s="143" t="s">
        <v>177</v>
      </c>
      <c r="H52" s="143" t="s">
        <v>178</v>
      </c>
      <c r="I52" s="143" t="s">
        <v>368</v>
      </c>
      <c r="J52" s="145" t="s">
        <v>16</v>
      </c>
      <c r="K52" s="145">
        <v>10.38</v>
      </c>
      <c r="L52" s="145">
        <f t="shared" si="0"/>
        <v>501.65999999999991</v>
      </c>
      <c r="M52" s="145">
        <v>26</v>
      </c>
    </row>
    <row r="53" spans="1:13" x14ac:dyDescent="0.25">
      <c r="A53" s="145">
        <v>5676</v>
      </c>
      <c r="B53" s="144">
        <v>40947</v>
      </c>
      <c r="C53" s="146">
        <v>1590</v>
      </c>
      <c r="D53" s="143">
        <v>1235</v>
      </c>
      <c r="E53" s="143">
        <v>1300</v>
      </c>
      <c r="F53" s="145" t="s">
        <v>176</v>
      </c>
      <c r="G53" s="143" t="s">
        <v>177</v>
      </c>
      <c r="H53" s="143" t="s">
        <v>178</v>
      </c>
      <c r="I53" s="143" t="s">
        <v>185</v>
      </c>
      <c r="J53" s="145" t="s">
        <v>16</v>
      </c>
      <c r="K53" s="145">
        <v>10.09</v>
      </c>
      <c r="L53" s="145">
        <f t="shared" si="0"/>
        <v>511.74999999999989</v>
      </c>
      <c r="M53" s="145">
        <v>26</v>
      </c>
    </row>
    <row r="54" spans="1:13" x14ac:dyDescent="0.25">
      <c r="A54" s="145">
        <v>5677</v>
      </c>
      <c r="B54" s="144">
        <v>40947</v>
      </c>
      <c r="C54" s="146">
        <v>6965</v>
      </c>
      <c r="D54" s="143">
        <v>1230</v>
      </c>
      <c r="E54" s="143">
        <v>1250</v>
      </c>
      <c r="F54" s="145" t="s">
        <v>0</v>
      </c>
      <c r="G54" s="143" t="s">
        <v>48</v>
      </c>
      <c r="H54" s="143" t="s">
        <v>51</v>
      </c>
      <c r="I54" s="143" t="s">
        <v>2</v>
      </c>
      <c r="J54" s="145" t="s">
        <v>16</v>
      </c>
      <c r="K54" s="145">
        <v>11.31</v>
      </c>
      <c r="L54" s="145">
        <f t="shared" si="0"/>
        <v>523.05999999999983</v>
      </c>
      <c r="M54" s="145">
        <v>26</v>
      </c>
    </row>
    <row r="55" spans="1:13" x14ac:dyDescent="0.25">
      <c r="A55" s="145">
        <v>5678</v>
      </c>
      <c r="B55" s="144">
        <v>40947</v>
      </c>
      <c r="C55" s="146">
        <v>6715</v>
      </c>
      <c r="D55" s="143">
        <v>1548</v>
      </c>
      <c r="E55" s="143">
        <v>1605</v>
      </c>
      <c r="F55" s="145" t="s">
        <v>0</v>
      </c>
      <c r="G55" s="143" t="s">
        <v>397</v>
      </c>
      <c r="H55" s="143" t="s">
        <v>52</v>
      </c>
      <c r="I55" s="143" t="s">
        <v>47</v>
      </c>
      <c r="J55" s="145" t="s">
        <v>16</v>
      </c>
      <c r="K55" s="145">
        <v>7.92</v>
      </c>
      <c r="L55" s="145">
        <f t="shared" si="0"/>
        <v>530.97999999999979</v>
      </c>
      <c r="M55" s="145">
        <v>26</v>
      </c>
    </row>
    <row r="56" spans="1:13" x14ac:dyDescent="0.25">
      <c r="A56" s="145">
        <v>5679</v>
      </c>
      <c r="B56" s="144">
        <v>40947</v>
      </c>
      <c r="C56" s="146">
        <v>6919</v>
      </c>
      <c r="D56" s="143">
        <v>1552</v>
      </c>
      <c r="E56" s="143">
        <v>1615</v>
      </c>
      <c r="F56" s="145" t="s">
        <v>0</v>
      </c>
      <c r="G56" s="143" t="s">
        <v>28</v>
      </c>
      <c r="H56" s="143" t="s">
        <v>392</v>
      </c>
      <c r="I56" s="143" t="s">
        <v>3</v>
      </c>
      <c r="J56" s="145" t="s">
        <v>16</v>
      </c>
      <c r="K56" s="145">
        <v>11.42</v>
      </c>
      <c r="L56" s="145">
        <f t="shared" si="0"/>
        <v>542.39999999999975</v>
      </c>
      <c r="M56" s="145">
        <v>26</v>
      </c>
    </row>
    <row r="57" spans="1:13" x14ac:dyDescent="0.25">
      <c r="A57" s="145">
        <v>5680</v>
      </c>
      <c r="B57" s="144">
        <v>40947</v>
      </c>
      <c r="C57" s="146">
        <v>6714</v>
      </c>
      <c r="D57" s="143">
        <v>1607</v>
      </c>
      <c r="E57" s="143">
        <v>1630</v>
      </c>
      <c r="F57" s="145" t="s">
        <v>0</v>
      </c>
      <c r="G57" s="143" t="s">
        <v>397</v>
      </c>
      <c r="H57" s="143" t="s">
        <v>52</v>
      </c>
      <c r="I57" s="143" t="s">
        <v>38</v>
      </c>
      <c r="J57" s="145" t="s">
        <v>16</v>
      </c>
      <c r="K57" s="145">
        <v>8.99</v>
      </c>
      <c r="L57" s="145">
        <f t="shared" si="0"/>
        <v>551.38999999999976</v>
      </c>
      <c r="M57" s="145">
        <v>26</v>
      </c>
    </row>
    <row r="58" spans="1:13" x14ac:dyDescent="0.25">
      <c r="A58" s="145">
        <v>5681</v>
      </c>
      <c r="B58" s="144">
        <v>40947</v>
      </c>
      <c r="C58" s="146">
        <v>1050</v>
      </c>
      <c r="D58" s="143">
        <v>1616</v>
      </c>
      <c r="E58" s="143">
        <v>1640</v>
      </c>
      <c r="F58" s="145" t="s">
        <v>176</v>
      </c>
      <c r="G58" s="143" t="s">
        <v>182</v>
      </c>
      <c r="H58" s="143" t="s">
        <v>183</v>
      </c>
      <c r="I58" s="143" t="s">
        <v>179</v>
      </c>
      <c r="J58" s="145" t="s">
        <v>16</v>
      </c>
      <c r="K58" s="145">
        <v>4.22</v>
      </c>
      <c r="L58" s="145">
        <f t="shared" si="0"/>
        <v>555.60999999999979</v>
      </c>
      <c r="M58" s="145">
        <v>26</v>
      </c>
    </row>
    <row r="59" spans="1:13" x14ac:dyDescent="0.25">
      <c r="A59" s="145">
        <v>5682</v>
      </c>
      <c r="B59" s="144">
        <v>39</v>
      </c>
      <c r="C59" s="146">
        <v>1047</v>
      </c>
      <c r="D59" s="143">
        <v>1643</v>
      </c>
      <c r="E59" s="143">
        <v>1710</v>
      </c>
      <c r="F59" s="145" t="s">
        <v>176</v>
      </c>
      <c r="G59" s="143" t="s">
        <v>182</v>
      </c>
      <c r="H59" s="143" t="s">
        <v>183</v>
      </c>
      <c r="I59" s="143" t="s">
        <v>185</v>
      </c>
      <c r="J59" s="145" t="s">
        <v>16</v>
      </c>
      <c r="K59" s="145">
        <v>10.01</v>
      </c>
      <c r="L59" s="145">
        <f t="shared" si="0"/>
        <v>565.61999999999978</v>
      </c>
      <c r="M59" s="145">
        <v>26</v>
      </c>
    </row>
    <row r="60" spans="1:13" x14ac:dyDescent="0.25">
      <c r="A60" s="145">
        <v>5688</v>
      </c>
      <c r="B60" s="144">
        <v>40</v>
      </c>
      <c r="C60" s="146">
        <v>6966</v>
      </c>
      <c r="D60" s="143">
        <v>1017</v>
      </c>
      <c r="E60" s="143">
        <v>1035</v>
      </c>
      <c r="F60" s="145" t="s">
        <v>0</v>
      </c>
      <c r="G60" s="143" t="s">
        <v>48</v>
      </c>
      <c r="H60" s="143" t="s">
        <v>51</v>
      </c>
      <c r="I60" s="143" t="s">
        <v>2</v>
      </c>
      <c r="J60" s="145" t="s">
        <v>16</v>
      </c>
      <c r="K60" s="145">
        <v>12.88</v>
      </c>
      <c r="L60" s="145">
        <f t="shared" si="0"/>
        <v>578.49999999999977</v>
      </c>
      <c r="M60" s="145">
        <v>26</v>
      </c>
    </row>
    <row r="61" spans="1:13" x14ac:dyDescent="0.25">
      <c r="A61" s="145">
        <v>5689</v>
      </c>
      <c r="B61" s="144">
        <v>40</v>
      </c>
      <c r="C61" s="146">
        <v>6967</v>
      </c>
      <c r="D61" s="143">
        <v>1116</v>
      </c>
      <c r="E61" s="143">
        <v>1135</v>
      </c>
      <c r="F61" s="145" t="s">
        <v>0</v>
      </c>
      <c r="G61" s="143" t="s">
        <v>48</v>
      </c>
      <c r="H61" s="143" t="s">
        <v>51</v>
      </c>
      <c r="I61" s="143" t="s">
        <v>2</v>
      </c>
      <c r="J61" s="145" t="s">
        <v>16</v>
      </c>
      <c r="K61" s="145">
        <v>12.45</v>
      </c>
      <c r="L61" s="145">
        <f t="shared" si="0"/>
        <v>590.94999999999982</v>
      </c>
      <c r="M61" s="145">
        <v>26</v>
      </c>
    </row>
    <row r="62" spans="1:13" x14ac:dyDescent="0.25">
      <c r="A62" s="145">
        <v>5690</v>
      </c>
      <c r="B62" s="144">
        <v>40</v>
      </c>
      <c r="C62" s="146">
        <v>6716</v>
      </c>
      <c r="D62" s="143">
        <v>1233</v>
      </c>
      <c r="E62" s="143">
        <v>1250</v>
      </c>
      <c r="F62" s="145" t="s">
        <v>0</v>
      </c>
      <c r="G62" s="143" t="s">
        <v>397</v>
      </c>
      <c r="H62" s="143" t="s">
        <v>52</v>
      </c>
      <c r="I62" s="143" t="s">
        <v>39</v>
      </c>
      <c r="J62" s="145" t="s">
        <v>16</v>
      </c>
      <c r="K62" s="145">
        <v>13.18</v>
      </c>
      <c r="L62" s="145">
        <f t="shared" si="0"/>
        <v>604.12999999999977</v>
      </c>
      <c r="M62" s="145">
        <v>26</v>
      </c>
    </row>
    <row r="63" spans="1:13" x14ac:dyDescent="0.25">
      <c r="A63" s="145">
        <v>5691</v>
      </c>
      <c r="B63" s="144">
        <v>40</v>
      </c>
      <c r="C63" s="146">
        <v>6968</v>
      </c>
      <c r="D63" s="143">
        <v>1341</v>
      </c>
      <c r="E63" s="143">
        <v>1400</v>
      </c>
      <c r="F63" s="145" t="s">
        <v>0</v>
      </c>
      <c r="G63" s="143" t="s">
        <v>48</v>
      </c>
      <c r="H63" s="143" t="s">
        <v>51</v>
      </c>
      <c r="I63" s="143" t="s">
        <v>115</v>
      </c>
      <c r="J63" s="145" t="s">
        <v>16</v>
      </c>
      <c r="K63" s="145">
        <v>6.4</v>
      </c>
      <c r="L63" s="145">
        <f t="shared" si="0"/>
        <v>610.52999999999975</v>
      </c>
      <c r="M63" s="145">
        <v>26</v>
      </c>
    </row>
    <row r="64" spans="1:13" x14ac:dyDescent="0.25">
      <c r="A64" s="145">
        <v>5692</v>
      </c>
      <c r="B64" s="144">
        <v>40</v>
      </c>
      <c r="C64" s="146">
        <v>6969</v>
      </c>
      <c r="D64" s="143">
        <v>1502</v>
      </c>
      <c r="E64" s="143">
        <v>1520</v>
      </c>
      <c r="F64" s="145" t="s">
        <v>0</v>
      </c>
      <c r="G64" s="143" t="s">
        <v>48</v>
      </c>
      <c r="H64" s="143" t="s">
        <v>51</v>
      </c>
      <c r="I64" s="143" t="s">
        <v>2</v>
      </c>
      <c r="J64" s="145" t="s">
        <v>16</v>
      </c>
      <c r="K64" s="145">
        <v>13.36</v>
      </c>
      <c r="L64" s="145">
        <f t="shared" si="0"/>
        <v>623.88999999999976</v>
      </c>
      <c r="M64" s="145">
        <v>26</v>
      </c>
    </row>
    <row r="65" spans="1:13" x14ac:dyDescent="0.25">
      <c r="A65" s="145">
        <v>5693</v>
      </c>
      <c r="B65" s="144">
        <v>40</v>
      </c>
      <c r="C65" s="146">
        <v>6717</v>
      </c>
      <c r="D65" s="143">
        <v>1626</v>
      </c>
      <c r="E65" s="143">
        <v>1650</v>
      </c>
      <c r="F65" s="145" t="s">
        <v>0</v>
      </c>
      <c r="G65" s="143" t="s">
        <v>397</v>
      </c>
      <c r="H65" s="143" t="s">
        <v>52</v>
      </c>
      <c r="I65" s="143" t="s">
        <v>31</v>
      </c>
      <c r="J65" s="145" t="s">
        <v>16</v>
      </c>
      <c r="K65" s="145">
        <v>8.02</v>
      </c>
      <c r="L65" s="145">
        <f t="shared" si="0"/>
        <v>631.90999999999974</v>
      </c>
      <c r="M65" s="145">
        <v>26</v>
      </c>
    </row>
    <row r="66" spans="1:13" x14ac:dyDescent="0.25">
      <c r="A66" s="145">
        <v>5694</v>
      </c>
      <c r="B66" s="144">
        <v>40</v>
      </c>
      <c r="C66" s="146">
        <v>6718</v>
      </c>
      <c r="D66" s="143">
        <v>1655</v>
      </c>
      <c r="E66" s="143">
        <v>1715</v>
      </c>
      <c r="F66" s="145" t="s">
        <v>0</v>
      </c>
      <c r="G66" s="143" t="s">
        <v>397</v>
      </c>
      <c r="H66" s="143" t="s">
        <v>52</v>
      </c>
      <c r="I66" s="143" t="s">
        <v>31</v>
      </c>
      <c r="J66" s="145" t="s">
        <v>16</v>
      </c>
      <c r="K66" s="145">
        <v>8.25</v>
      </c>
      <c r="L66" s="145">
        <f t="shared" si="0"/>
        <v>640.15999999999974</v>
      </c>
      <c r="M66" s="145">
        <v>26</v>
      </c>
    </row>
    <row r="67" spans="1:13" x14ac:dyDescent="0.25">
      <c r="A67" s="145">
        <v>5699</v>
      </c>
      <c r="B67" s="144">
        <v>41</v>
      </c>
      <c r="C67" s="146">
        <v>6920</v>
      </c>
      <c r="D67" s="143">
        <v>1144</v>
      </c>
      <c r="E67" s="143">
        <v>1205</v>
      </c>
      <c r="F67" s="145" t="s">
        <v>0</v>
      </c>
      <c r="G67" s="143" t="s">
        <v>28</v>
      </c>
      <c r="H67" s="143" t="s">
        <v>392</v>
      </c>
      <c r="I67" s="143" t="s">
        <v>3</v>
      </c>
      <c r="J67" s="145" t="s">
        <v>16</v>
      </c>
      <c r="K67" s="145">
        <v>12.14</v>
      </c>
      <c r="L67" s="145">
        <f t="shared" si="0"/>
        <v>652.29999999999973</v>
      </c>
      <c r="M67" s="145">
        <v>26</v>
      </c>
    </row>
    <row r="68" spans="1:13" x14ac:dyDescent="0.25">
      <c r="A68" s="145">
        <v>5700</v>
      </c>
      <c r="B68" s="144">
        <v>41</v>
      </c>
      <c r="C68" s="146">
        <v>6921</v>
      </c>
      <c r="D68" s="143">
        <v>1210</v>
      </c>
      <c r="E68" s="143">
        <v>1230</v>
      </c>
      <c r="F68" s="145" t="s">
        <v>0</v>
      </c>
      <c r="G68" s="143" t="s">
        <v>28</v>
      </c>
      <c r="H68" s="143" t="s">
        <v>392</v>
      </c>
      <c r="I68" s="143" t="s">
        <v>3</v>
      </c>
      <c r="J68" s="145" t="s">
        <v>16</v>
      </c>
      <c r="K68" s="145">
        <v>11.16</v>
      </c>
      <c r="L68" s="145">
        <f t="shared" ref="L68:L131" si="1">SUM(L67+K68)</f>
        <v>663.4599999999997</v>
      </c>
      <c r="M68" s="145">
        <v>26</v>
      </c>
    </row>
    <row r="69" spans="1:13" x14ac:dyDescent="0.25">
      <c r="A69" s="145">
        <v>5701</v>
      </c>
      <c r="B69" s="144">
        <v>41</v>
      </c>
      <c r="C69" s="146">
        <v>1592</v>
      </c>
      <c r="D69" s="143">
        <v>1340</v>
      </c>
      <c r="E69" s="143">
        <v>1400</v>
      </c>
      <c r="F69" s="145" t="s">
        <v>176</v>
      </c>
      <c r="G69" s="143" t="s">
        <v>182</v>
      </c>
      <c r="H69" s="143" t="s">
        <v>183</v>
      </c>
      <c r="I69" s="143" t="s">
        <v>179</v>
      </c>
      <c r="J69" s="145" t="s">
        <v>16</v>
      </c>
      <c r="K69" s="145">
        <v>10.09</v>
      </c>
      <c r="L69" s="145">
        <f t="shared" si="1"/>
        <v>673.54999999999973</v>
      </c>
      <c r="M69" s="145">
        <v>26</v>
      </c>
    </row>
    <row r="70" spans="1:13" x14ac:dyDescent="0.25">
      <c r="A70" s="145">
        <v>5702</v>
      </c>
      <c r="B70" s="144">
        <v>41</v>
      </c>
      <c r="C70" s="146">
        <v>6970</v>
      </c>
      <c r="D70" s="143">
        <v>1348</v>
      </c>
      <c r="E70" s="143">
        <v>1410</v>
      </c>
      <c r="F70" s="145" t="s">
        <v>0</v>
      </c>
      <c r="G70" s="143" t="s">
        <v>48</v>
      </c>
      <c r="H70" s="143" t="s">
        <v>51</v>
      </c>
      <c r="I70" s="143" t="s">
        <v>41</v>
      </c>
      <c r="J70" s="145" t="s">
        <v>16</v>
      </c>
      <c r="K70" s="145">
        <v>7.51</v>
      </c>
      <c r="L70" s="145">
        <f t="shared" si="1"/>
        <v>681.05999999999972</v>
      </c>
      <c r="M70" s="145">
        <v>26</v>
      </c>
    </row>
    <row r="71" spans="1:13" x14ac:dyDescent="0.25">
      <c r="A71" s="145">
        <v>5703</v>
      </c>
      <c r="B71" s="144">
        <v>41</v>
      </c>
      <c r="C71" s="146">
        <v>6923</v>
      </c>
      <c r="D71" s="143">
        <v>1400</v>
      </c>
      <c r="E71" s="143">
        <v>1430</v>
      </c>
      <c r="F71" s="145" t="s">
        <v>0</v>
      </c>
      <c r="G71" s="143" t="s">
        <v>28</v>
      </c>
      <c r="H71" s="143" t="s">
        <v>392</v>
      </c>
      <c r="I71" s="143" t="s">
        <v>2</v>
      </c>
      <c r="J71" s="145" t="s">
        <v>16</v>
      </c>
      <c r="K71" s="145">
        <v>10.48</v>
      </c>
      <c r="L71" s="145">
        <f t="shared" si="1"/>
        <v>691.53999999999974</v>
      </c>
      <c r="M71" s="145">
        <v>26</v>
      </c>
    </row>
    <row r="72" spans="1:13" x14ac:dyDescent="0.25">
      <c r="A72" s="145">
        <v>5704</v>
      </c>
      <c r="B72" s="144">
        <v>41</v>
      </c>
      <c r="C72" s="146">
        <v>6924</v>
      </c>
      <c r="D72" s="143">
        <v>1430</v>
      </c>
      <c r="E72" s="143">
        <v>1500</v>
      </c>
      <c r="F72" s="145" t="s">
        <v>0</v>
      </c>
      <c r="G72" s="143" t="s">
        <v>28</v>
      </c>
      <c r="H72" s="143" t="s">
        <v>392</v>
      </c>
      <c r="I72" s="143" t="s">
        <v>2</v>
      </c>
      <c r="J72" s="145" t="s">
        <v>16</v>
      </c>
      <c r="K72" s="145">
        <v>8.7100000000000009</v>
      </c>
      <c r="L72" s="145">
        <f t="shared" si="1"/>
        <v>700.24999999999977</v>
      </c>
      <c r="M72" s="145">
        <v>26</v>
      </c>
    </row>
    <row r="73" spans="1:13" x14ac:dyDescent="0.25">
      <c r="A73" s="145">
        <v>5705</v>
      </c>
      <c r="B73" s="144">
        <v>41</v>
      </c>
      <c r="C73" s="146">
        <v>7000</v>
      </c>
      <c r="D73" s="143">
        <v>1600</v>
      </c>
      <c r="E73" s="143">
        <v>1620</v>
      </c>
      <c r="F73" s="145" t="s">
        <v>0</v>
      </c>
      <c r="G73" s="143" t="s">
        <v>397</v>
      </c>
      <c r="H73" s="143" t="s">
        <v>52</v>
      </c>
      <c r="I73" s="143" t="s">
        <v>45</v>
      </c>
      <c r="J73" s="145" t="s">
        <v>16</v>
      </c>
      <c r="K73" s="145">
        <v>10.9</v>
      </c>
      <c r="L73" s="145">
        <f t="shared" si="1"/>
        <v>711.14999999999975</v>
      </c>
      <c r="M73" s="145">
        <v>26</v>
      </c>
    </row>
    <row r="74" spans="1:13" x14ac:dyDescent="0.25">
      <c r="A74" s="145">
        <v>5706</v>
      </c>
      <c r="B74" s="144">
        <v>41</v>
      </c>
      <c r="C74" s="146" t="s">
        <v>408</v>
      </c>
      <c r="D74" s="143">
        <v>1447</v>
      </c>
      <c r="E74" s="143">
        <v>1530</v>
      </c>
      <c r="F74" s="145" t="s">
        <v>176</v>
      </c>
      <c r="G74" s="143" t="s">
        <v>182</v>
      </c>
      <c r="H74" s="143" t="s">
        <v>183</v>
      </c>
      <c r="I74" s="143" t="s">
        <v>184</v>
      </c>
      <c r="J74" s="145" t="s">
        <v>16</v>
      </c>
      <c r="K74" s="145">
        <v>7.07</v>
      </c>
      <c r="L74" s="145">
        <f t="shared" si="1"/>
        <v>718.2199999999998</v>
      </c>
      <c r="M74" s="145">
        <v>26</v>
      </c>
    </row>
    <row r="75" spans="1:13" x14ac:dyDescent="0.25">
      <c r="A75" s="145">
        <v>5707</v>
      </c>
      <c r="B75" s="144">
        <v>41</v>
      </c>
      <c r="C75" s="146">
        <v>6971</v>
      </c>
      <c r="D75" s="143">
        <v>1622</v>
      </c>
      <c r="E75" s="143">
        <v>1640</v>
      </c>
      <c r="F75" s="145" t="s">
        <v>0</v>
      </c>
      <c r="G75" s="143" t="s">
        <v>48</v>
      </c>
      <c r="H75" s="143" t="s">
        <v>51</v>
      </c>
      <c r="I75" s="143" t="s">
        <v>2</v>
      </c>
      <c r="J75" s="145" t="s">
        <v>16</v>
      </c>
      <c r="K75" s="145">
        <v>12.31</v>
      </c>
      <c r="L75" s="145">
        <f t="shared" si="1"/>
        <v>730.52999999999975</v>
      </c>
      <c r="M75" s="145">
        <v>26</v>
      </c>
    </row>
    <row r="76" spans="1:13" x14ac:dyDescent="0.25">
      <c r="A76" s="145">
        <v>5708</v>
      </c>
      <c r="B76" s="144">
        <v>41</v>
      </c>
      <c r="C76" s="146">
        <v>6925</v>
      </c>
      <c r="D76" s="143">
        <v>1839</v>
      </c>
      <c r="E76" s="143">
        <v>1857</v>
      </c>
      <c r="F76" s="145" t="s">
        <v>0</v>
      </c>
      <c r="G76" s="143" t="s">
        <v>28</v>
      </c>
      <c r="H76" s="143" t="s">
        <v>392</v>
      </c>
      <c r="I76" s="143" t="s">
        <v>31</v>
      </c>
      <c r="J76" s="145" t="s">
        <v>16</v>
      </c>
      <c r="K76" s="145">
        <v>8.0299999999999994</v>
      </c>
      <c r="L76" s="145">
        <f t="shared" si="1"/>
        <v>738.55999999999972</v>
      </c>
      <c r="M76" s="145">
        <v>26</v>
      </c>
    </row>
    <row r="77" spans="1:13" x14ac:dyDescent="0.25">
      <c r="A77" s="145">
        <v>5709</v>
      </c>
      <c r="B77" s="144">
        <v>41</v>
      </c>
      <c r="C77" s="146">
        <v>6922</v>
      </c>
      <c r="D77" s="143">
        <v>1857</v>
      </c>
      <c r="E77" s="143">
        <v>1920</v>
      </c>
      <c r="F77" s="145" t="s">
        <v>0</v>
      </c>
      <c r="G77" s="143" t="s">
        <v>28</v>
      </c>
      <c r="H77" s="143" t="s">
        <v>392</v>
      </c>
      <c r="I77" s="143" t="s">
        <v>31</v>
      </c>
      <c r="J77" s="145" t="s">
        <v>16</v>
      </c>
      <c r="K77" s="145">
        <v>10.56</v>
      </c>
      <c r="L77" s="145">
        <f t="shared" si="1"/>
        <v>749.11999999999966</v>
      </c>
      <c r="M77" s="145">
        <v>26</v>
      </c>
    </row>
    <row r="78" spans="1:13" x14ac:dyDescent="0.25">
      <c r="A78" s="145">
        <v>5710</v>
      </c>
      <c r="B78" s="144">
        <v>41</v>
      </c>
      <c r="C78" s="146">
        <v>7001</v>
      </c>
      <c r="D78" s="143">
        <v>1943</v>
      </c>
      <c r="E78" s="143">
        <v>2000</v>
      </c>
      <c r="F78" s="145" t="s">
        <v>0</v>
      </c>
      <c r="G78" s="143" t="s">
        <v>23</v>
      </c>
      <c r="H78" s="143" t="s">
        <v>66</v>
      </c>
      <c r="I78" s="143" t="s">
        <v>37</v>
      </c>
      <c r="J78" s="145" t="s">
        <v>16</v>
      </c>
      <c r="K78" s="145">
        <v>11.02</v>
      </c>
      <c r="L78" s="145">
        <f t="shared" si="1"/>
        <v>760.13999999999965</v>
      </c>
      <c r="M78" s="145">
        <v>26</v>
      </c>
    </row>
    <row r="79" spans="1:13" x14ac:dyDescent="0.25">
      <c r="A79" s="145">
        <v>5711</v>
      </c>
      <c r="B79" s="144">
        <v>42</v>
      </c>
      <c r="C79" s="146">
        <v>7002</v>
      </c>
      <c r="D79" s="143">
        <v>1211</v>
      </c>
      <c r="E79" s="143">
        <v>1228</v>
      </c>
      <c r="F79" s="145" t="s">
        <v>0</v>
      </c>
      <c r="G79" s="143" t="s">
        <v>23</v>
      </c>
      <c r="H79" s="143" t="s">
        <v>66</v>
      </c>
      <c r="I79" s="143" t="s">
        <v>3</v>
      </c>
      <c r="J79" s="145" t="s">
        <v>16</v>
      </c>
      <c r="K79" s="145">
        <v>8.89</v>
      </c>
      <c r="L79" s="145">
        <f t="shared" si="1"/>
        <v>769.02999999999963</v>
      </c>
      <c r="M79" s="145">
        <v>26</v>
      </c>
    </row>
    <row r="80" spans="1:13" x14ac:dyDescent="0.25">
      <c r="A80" s="145">
        <v>5712</v>
      </c>
      <c r="B80" s="144">
        <v>42</v>
      </c>
      <c r="C80" s="146">
        <v>7003</v>
      </c>
      <c r="D80" s="143">
        <v>1228</v>
      </c>
      <c r="E80" s="143">
        <v>1250</v>
      </c>
      <c r="F80" s="145" t="s">
        <v>0</v>
      </c>
      <c r="G80" s="143" t="s">
        <v>23</v>
      </c>
      <c r="H80" s="143" t="s">
        <v>66</v>
      </c>
      <c r="I80" s="143" t="s">
        <v>3</v>
      </c>
      <c r="J80" s="145" t="s">
        <v>16</v>
      </c>
      <c r="K80" s="145">
        <v>10.79</v>
      </c>
      <c r="L80" s="145">
        <f t="shared" si="1"/>
        <v>779.8199999999996</v>
      </c>
      <c r="M80" s="145">
        <v>26</v>
      </c>
    </row>
    <row r="81" spans="1:13" x14ac:dyDescent="0.25">
      <c r="A81" s="145">
        <v>5713</v>
      </c>
      <c r="B81" s="144">
        <v>42</v>
      </c>
      <c r="C81" s="146" t="s">
        <v>409</v>
      </c>
      <c r="D81" s="143">
        <v>1244</v>
      </c>
      <c r="E81" s="143">
        <v>1309</v>
      </c>
      <c r="F81" s="145" t="s">
        <v>176</v>
      </c>
      <c r="G81" s="143" t="s">
        <v>182</v>
      </c>
      <c r="H81" s="143" t="s">
        <v>183</v>
      </c>
      <c r="I81" s="143" t="s">
        <v>368</v>
      </c>
      <c r="J81" s="145" t="s">
        <v>16</v>
      </c>
      <c r="K81" s="145">
        <v>5.74</v>
      </c>
      <c r="L81" s="145">
        <f t="shared" si="1"/>
        <v>785.5599999999996</v>
      </c>
      <c r="M81" s="145">
        <v>26</v>
      </c>
    </row>
    <row r="82" spans="1:13" x14ac:dyDescent="0.25">
      <c r="A82" s="145">
        <v>5714</v>
      </c>
      <c r="B82" s="144">
        <v>42</v>
      </c>
      <c r="C82" s="146" t="s">
        <v>410</v>
      </c>
      <c r="D82" s="143">
        <v>1309</v>
      </c>
      <c r="E82" s="143">
        <v>1340</v>
      </c>
      <c r="F82" s="145" t="s">
        <v>176</v>
      </c>
      <c r="G82" s="143" t="s">
        <v>182</v>
      </c>
      <c r="H82" s="143" t="s">
        <v>183</v>
      </c>
      <c r="I82" s="143" t="s">
        <v>184</v>
      </c>
      <c r="J82" s="145" t="s">
        <v>16</v>
      </c>
      <c r="K82" s="145">
        <v>9.81</v>
      </c>
      <c r="L82" s="145">
        <f t="shared" si="1"/>
        <v>795.36999999999955</v>
      </c>
      <c r="M82" s="145">
        <v>26</v>
      </c>
    </row>
    <row r="83" spans="1:13" x14ac:dyDescent="0.25">
      <c r="A83" s="145">
        <v>5723</v>
      </c>
      <c r="B83" s="144">
        <v>40952</v>
      </c>
      <c r="C83" s="146">
        <v>6930</v>
      </c>
      <c r="D83" s="143">
        <v>1236</v>
      </c>
      <c r="E83" s="143">
        <v>1255</v>
      </c>
      <c r="F83" s="145" t="s">
        <v>0</v>
      </c>
      <c r="G83" s="143" t="s">
        <v>28</v>
      </c>
      <c r="H83" s="143" t="s">
        <v>392</v>
      </c>
      <c r="I83" s="143" t="s">
        <v>3</v>
      </c>
      <c r="J83" s="145" t="s">
        <v>16</v>
      </c>
      <c r="K83" s="145">
        <v>12.49</v>
      </c>
      <c r="L83" s="145">
        <f t="shared" si="1"/>
        <v>807.85999999999956</v>
      </c>
      <c r="M83" s="145">
        <v>26</v>
      </c>
    </row>
    <row r="84" spans="1:13" x14ac:dyDescent="0.25">
      <c r="A84" s="145">
        <v>5724</v>
      </c>
      <c r="B84" s="144">
        <v>40952</v>
      </c>
      <c r="C84" s="146">
        <v>6931</v>
      </c>
      <c r="D84" s="143">
        <v>1255</v>
      </c>
      <c r="E84" s="143">
        <v>1320</v>
      </c>
      <c r="F84" s="145" t="s">
        <v>0</v>
      </c>
      <c r="G84" s="143" t="s">
        <v>28</v>
      </c>
      <c r="H84" s="143" t="s">
        <v>392</v>
      </c>
      <c r="I84" s="143" t="s">
        <v>3</v>
      </c>
      <c r="J84" s="145" t="s">
        <v>16</v>
      </c>
      <c r="K84" s="145">
        <v>11.25</v>
      </c>
      <c r="L84" s="145">
        <f t="shared" si="1"/>
        <v>819.10999999999956</v>
      </c>
      <c r="M84" s="145">
        <v>26</v>
      </c>
    </row>
    <row r="85" spans="1:13" x14ac:dyDescent="0.25">
      <c r="A85" s="145">
        <v>5725</v>
      </c>
      <c r="B85" s="144">
        <v>40952</v>
      </c>
      <c r="C85" s="146">
        <v>6972</v>
      </c>
      <c r="D85" s="143">
        <v>1301</v>
      </c>
      <c r="E85" s="143">
        <v>1315</v>
      </c>
      <c r="F85" s="145" t="s">
        <v>0</v>
      </c>
      <c r="G85" s="143" t="s">
        <v>48</v>
      </c>
      <c r="H85" s="143" t="s">
        <v>51</v>
      </c>
      <c r="I85" s="143" t="s">
        <v>2</v>
      </c>
      <c r="J85" s="145" t="s">
        <v>16</v>
      </c>
      <c r="K85" s="145">
        <v>14.19</v>
      </c>
      <c r="L85" s="145">
        <f t="shared" si="1"/>
        <v>833.29999999999961</v>
      </c>
      <c r="M85" s="145">
        <v>26</v>
      </c>
    </row>
    <row r="86" spans="1:13" x14ac:dyDescent="0.25">
      <c r="A86" s="145">
        <v>5726</v>
      </c>
      <c r="B86" s="144">
        <v>40952</v>
      </c>
      <c r="C86" s="146">
        <v>6973</v>
      </c>
      <c r="D86" s="143">
        <v>1404</v>
      </c>
      <c r="E86" s="143">
        <v>1415</v>
      </c>
      <c r="F86" s="145" t="s">
        <v>0</v>
      </c>
      <c r="G86" s="143" t="s">
        <v>48</v>
      </c>
      <c r="H86" s="143" t="s">
        <v>51</v>
      </c>
      <c r="I86" s="143" t="s">
        <v>2</v>
      </c>
      <c r="J86" s="145" t="s">
        <v>16</v>
      </c>
      <c r="K86" s="145">
        <v>10.69</v>
      </c>
      <c r="L86" s="145">
        <f t="shared" si="1"/>
        <v>843.98999999999967</v>
      </c>
      <c r="M86" s="145">
        <v>26</v>
      </c>
    </row>
    <row r="87" spans="1:13" x14ac:dyDescent="0.25">
      <c r="A87" s="145">
        <v>5727</v>
      </c>
      <c r="B87" s="144">
        <v>40952</v>
      </c>
      <c r="C87" s="146">
        <v>6974</v>
      </c>
      <c r="D87" s="143">
        <v>1515</v>
      </c>
      <c r="E87" s="143">
        <v>1530</v>
      </c>
      <c r="F87" s="145" t="s">
        <v>0</v>
      </c>
      <c r="G87" s="143" t="s">
        <v>48</v>
      </c>
      <c r="H87" s="143" t="s">
        <v>51</v>
      </c>
      <c r="I87" s="143" t="s">
        <v>2</v>
      </c>
      <c r="J87" s="145" t="s">
        <v>16</v>
      </c>
      <c r="K87" s="145">
        <v>11.28</v>
      </c>
      <c r="L87" s="145">
        <f t="shared" si="1"/>
        <v>855.26999999999964</v>
      </c>
      <c r="M87" s="145">
        <v>26</v>
      </c>
    </row>
    <row r="88" spans="1:13" x14ac:dyDescent="0.25">
      <c r="A88" s="145">
        <v>5728</v>
      </c>
      <c r="B88" s="144">
        <v>40952</v>
      </c>
      <c r="C88" s="146">
        <v>7007</v>
      </c>
      <c r="D88" s="143">
        <v>1613</v>
      </c>
      <c r="E88" s="143">
        <v>1630</v>
      </c>
      <c r="F88" s="145" t="s">
        <v>0</v>
      </c>
      <c r="G88" s="143" t="s">
        <v>23</v>
      </c>
      <c r="H88" s="143" t="s">
        <v>66</v>
      </c>
      <c r="I88" s="143" t="s">
        <v>35</v>
      </c>
      <c r="J88" s="145" t="s">
        <v>16</v>
      </c>
      <c r="K88" s="145">
        <v>12.5</v>
      </c>
      <c r="L88" s="145">
        <f t="shared" si="1"/>
        <v>867.76999999999964</v>
      </c>
      <c r="M88" s="145">
        <v>26</v>
      </c>
    </row>
    <row r="89" spans="1:13" x14ac:dyDescent="0.25">
      <c r="A89" s="145">
        <v>5729</v>
      </c>
      <c r="B89" s="144">
        <v>40952</v>
      </c>
      <c r="C89" s="146">
        <v>7006</v>
      </c>
      <c r="D89" s="143">
        <v>1634</v>
      </c>
      <c r="E89" s="143">
        <v>1654</v>
      </c>
      <c r="F89" s="145" t="s">
        <v>0</v>
      </c>
      <c r="G89" s="143" t="s">
        <v>23</v>
      </c>
      <c r="H89" s="143" t="s">
        <v>66</v>
      </c>
      <c r="I89" s="143" t="s">
        <v>32</v>
      </c>
      <c r="J89" s="145" t="s">
        <v>16</v>
      </c>
      <c r="K89" s="145">
        <v>9.09</v>
      </c>
      <c r="L89" s="145">
        <f t="shared" si="1"/>
        <v>876.85999999999967</v>
      </c>
      <c r="M89" s="145">
        <v>26</v>
      </c>
    </row>
    <row r="90" spans="1:13" x14ac:dyDescent="0.25">
      <c r="A90" s="145">
        <v>5730</v>
      </c>
      <c r="B90" s="144">
        <v>40952</v>
      </c>
      <c r="C90" s="146">
        <v>6933</v>
      </c>
      <c r="D90" s="143">
        <v>1727</v>
      </c>
      <c r="E90" s="143">
        <v>1745</v>
      </c>
      <c r="F90" s="145" t="s">
        <v>0</v>
      </c>
      <c r="G90" s="143" t="s">
        <v>28</v>
      </c>
      <c r="H90" s="143" t="s">
        <v>392</v>
      </c>
      <c r="I90" s="143" t="s">
        <v>3</v>
      </c>
      <c r="J90" s="145" t="s">
        <v>16</v>
      </c>
      <c r="K90" s="145">
        <v>11.37</v>
      </c>
      <c r="L90" s="145">
        <f t="shared" si="1"/>
        <v>888.22999999999968</v>
      </c>
      <c r="M90" s="145">
        <v>26</v>
      </c>
    </row>
    <row r="91" spans="1:13" x14ac:dyDescent="0.25">
      <c r="A91" s="145">
        <v>5731</v>
      </c>
      <c r="B91" s="144">
        <v>40952</v>
      </c>
      <c r="C91" s="146">
        <v>6932</v>
      </c>
      <c r="D91" s="143">
        <v>1745</v>
      </c>
      <c r="E91" s="143">
        <v>1805</v>
      </c>
      <c r="F91" s="145" t="s">
        <v>0</v>
      </c>
      <c r="G91" s="143" t="s">
        <v>28</v>
      </c>
      <c r="H91" s="143" t="s">
        <v>392</v>
      </c>
      <c r="I91" s="143" t="s">
        <v>3</v>
      </c>
      <c r="J91" s="145" t="s">
        <v>16</v>
      </c>
      <c r="K91" s="145">
        <v>11.84</v>
      </c>
      <c r="L91" s="145">
        <f t="shared" si="1"/>
        <v>900.06999999999971</v>
      </c>
      <c r="M91" s="145">
        <v>26</v>
      </c>
    </row>
    <row r="92" spans="1:13" x14ac:dyDescent="0.25">
      <c r="A92" s="145">
        <v>5737</v>
      </c>
      <c r="B92" s="144">
        <v>40953</v>
      </c>
      <c r="C92" s="146">
        <v>7008</v>
      </c>
      <c r="D92" s="143">
        <v>1021</v>
      </c>
      <c r="E92" s="143">
        <v>1044</v>
      </c>
      <c r="F92" s="145" t="s">
        <v>0</v>
      </c>
      <c r="G92" s="143" t="s">
        <v>23</v>
      </c>
      <c r="H92" s="143" t="s">
        <v>66</v>
      </c>
      <c r="I92" s="143" t="s">
        <v>31</v>
      </c>
      <c r="J92" s="145" t="s">
        <v>16</v>
      </c>
      <c r="K92" s="145">
        <v>9.81</v>
      </c>
      <c r="L92" s="145">
        <f t="shared" si="1"/>
        <v>909.87999999999965</v>
      </c>
      <c r="M92" s="145">
        <v>26</v>
      </c>
    </row>
    <row r="93" spans="1:13" x14ac:dyDescent="0.25">
      <c r="A93" s="145">
        <v>5738</v>
      </c>
      <c r="B93" s="144">
        <v>40953</v>
      </c>
      <c r="C93" s="146">
        <v>7009</v>
      </c>
      <c r="D93" s="143">
        <v>1044</v>
      </c>
      <c r="E93" s="143">
        <v>1100</v>
      </c>
      <c r="F93" s="145" t="s">
        <v>0</v>
      </c>
      <c r="G93" s="143" t="s">
        <v>23</v>
      </c>
      <c r="H93" s="143" t="s">
        <v>66</v>
      </c>
      <c r="I93" s="143" t="s">
        <v>31</v>
      </c>
      <c r="J93" s="145" t="s">
        <v>16</v>
      </c>
      <c r="K93" s="145">
        <v>7.87</v>
      </c>
      <c r="L93" s="145">
        <f t="shared" si="1"/>
        <v>917.74999999999966</v>
      </c>
      <c r="M93" s="145">
        <v>26</v>
      </c>
    </row>
    <row r="94" spans="1:13" x14ac:dyDescent="0.25">
      <c r="A94" s="145">
        <v>5739</v>
      </c>
      <c r="B94" s="144">
        <v>40953</v>
      </c>
      <c r="C94" s="146">
        <v>6719</v>
      </c>
      <c r="D94" s="143">
        <v>1319</v>
      </c>
      <c r="E94" s="143">
        <v>1339</v>
      </c>
      <c r="F94" s="145" t="s">
        <v>0</v>
      </c>
      <c r="G94" s="143" t="s">
        <v>397</v>
      </c>
      <c r="H94" s="143" t="s">
        <v>52</v>
      </c>
      <c r="I94" s="143" t="s">
        <v>39</v>
      </c>
      <c r="J94" s="145" t="s">
        <v>16</v>
      </c>
      <c r="K94" s="145">
        <v>11.8</v>
      </c>
      <c r="L94" s="145">
        <f t="shared" si="1"/>
        <v>929.54999999999961</v>
      </c>
      <c r="M94" s="145">
        <v>26</v>
      </c>
    </row>
    <row r="95" spans="1:13" x14ac:dyDescent="0.25">
      <c r="A95" s="145">
        <v>5740</v>
      </c>
      <c r="B95" s="144">
        <v>40953</v>
      </c>
      <c r="C95" s="146">
        <v>6975</v>
      </c>
      <c r="D95" s="143">
        <v>1458</v>
      </c>
      <c r="E95" s="143">
        <v>1515</v>
      </c>
      <c r="F95" s="145" t="s">
        <v>0</v>
      </c>
      <c r="G95" s="143" t="s">
        <v>48</v>
      </c>
      <c r="H95" s="143" t="s">
        <v>51</v>
      </c>
      <c r="I95" s="143" t="s">
        <v>2</v>
      </c>
      <c r="J95" s="145" t="s">
        <v>16</v>
      </c>
      <c r="K95" s="145">
        <v>12.19</v>
      </c>
      <c r="L95" s="145">
        <f t="shared" si="1"/>
        <v>941.73999999999967</v>
      </c>
      <c r="M95" s="145">
        <v>26</v>
      </c>
    </row>
    <row r="96" spans="1:13" x14ac:dyDescent="0.25">
      <c r="A96" s="145">
        <v>5741</v>
      </c>
      <c r="B96" s="144">
        <v>40953</v>
      </c>
      <c r="C96" s="146">
        <v>6935</v>
      </c>
      <c r="D96" s="143">
        <v>1530</v>
      </c>
      <c r="E96" s="143">
        <v>1550</v>
      </c>
      <c r="F96" s="145" t="s">
        <v>0</v>
      </c>
      <c r="G96" s="143" t="s">
        <v>28</v>
      </c>
      <c r="H96" s="143" t="s">
        <v>392</v>
      </c>
      <c r="I96" s="143" t="s">
        <v>3</v>
      </c>
      <c r="J96" s="145" t="s">
        <v>16</v>
      </c>
      <c r="K96" s="145">
        <v>11.86</v>
      </c>
      <c r="L96" s="145">
        <f t="shared" si="1"/>
        <v>953.59999999999968</v>
      </c>
      <c r="M96" s="145">
        <v>26</v>
      </c>
    </row>
    <row r="97" spans="1:13" x14ac:dyDescent="0.25">
      <c r="A97" s="145">
        <v>5742</v>
      </c>
      <c r="B97" s="144">
        <v>40953</v>
      </c>
      <c r="C97" s="146">
        <v>6936</v>
      </c>
      <c r="D97" s="143">
        <v>1653</v>
      </c>
      <c r="E97" s="143">
        <v>1715</v>
      </c>
      <c r="F97" s="145" t="s">
        <v>0</v>
      </c>
      <c r="G97" s="143" t="s">
        <v>28</v>
      </c>
      <c r="H97" s="143" t="s">
        <v>392</v>
      </c>
      <c r="I97" s="143" t="s">
        <v>3</v>
      </c>
      <c r="J97" s="145" t="s">
        <v>16</v>
      </c>
      <c r="K97" s="145">
        <v>12.91</v>
      </c>
      <c r="L97" s="145">
        <f t="shared" si="1"/>
        <v>966.50999999999965</v>
      </c>
      <c r="M97" s="145">
        <v>26</v>
      </c>
    </row>
    <row r="98" spans="1:13" x14ac:dyDescent="0.25">
      <c r="A98" s="145">
        <v>5743</v>
      </c>
      <c r="B98" s="144">
        <v>40953</v>
      </c>
      <c r="C98" s="146">
        <v>6976</v>
      </c>
      <c r="D98" s="143">
        <v>1618</v>
      </c>
      <c r="E98" s="143">
        <v>1640</v>
      </c>
      <c r="F98" s="145" t="s">
        <v>0</v>
      </c>
      <c r="G98" s="143" t="s">
        <v>48</v>
      </c>
      <c r="H98" s="143" t="s">
        <v>51</v>
      </c>
      <c r="I98" s="143" t="s">
        <v>2</v>
      </c>
      <c r="J98" s="145" t="s">
        <v>16</v>
      </c>
      <c r="K98" s="145">
        <v>11.71</v>
      </c>
      <c r="L98" s="145">
        <f t="shared" si="1"/>
        <v>978.21999999999969</v>
      </c>
      <c r="M98" s="145">
        <v>26</v>
      </c>
    </row>
    <row r="99" spans="1:13" x14ac:dyDescent="0.25">
      <c r="A99" s="145">
        <v>5748</v>
      </c>
      <c r="B99" s="144">
        <v>40954</v>
      </c>
      <c r="C99" s="146">
        <v>6938</v>
      </c>
      <c r="D99" s="143">
        <v>1233</v>
      </c>
      <c r="E99" s="143">
        <v>1253</v>
      </c>
      <c r="F99" s="145" t="s">
        <v>0</v>
      </c>
      <c r="G99" s="143" t="s">
        <v>28</v>
      </c>
      <c r="H99" s="143" t="s">
        <v>392</v>
      </c>
      <c r="I99" s="143" t="s">
        <v>31</v>
      </c>
      <c r="J99" s="145" t="s">
        <v>16</v>
      </c>
      <c r="K99" s="145">
        <v>7.43</v>
      </c>
      <c r="L99" s="145">
        <f t="shared" si="1"/>
        <v>985.64999999999964</v>
      </c>
      <c r="M99" s="145">
        <v>26</v>
      </c>
    </row>
    <row r="100" spans="1:13" x14ac:dyDescent="0.25">
      <c r="A100" s="145">
        <v>5749</v>
      </c>
      <c r="B100" s="144">
        <v>40954</v>
      </c>
      <c r="C100" s="146">
        <v>6937</v>
      </c>
      <c r="D100" s="143">
        <v>1257</v>
      </c>
      <c r="E100" s="143">
        <v>1316</v>
      </c>
      <c r="F100" s="145" t="s">
        <v>0</v>
      </c>
      <c r="G100" s="143" t="s">
        <v>28</v>
      </c>
      <c r="H100" s="143" t="s">
        <v>392</v>
      </c>
      <c r="I100" s="143" t="s">
        <v>31</v>
      </c>
      <c r="J100" s="145" t="s">
        <v>16</v>
      </c>
      <c r="K100" s="145">
        <v>8.5299999999999994</v>
      </c>
      <c r="L100" s="145">
        <f t="shared" si="1"/>
        <v>994.17999999999961</v>
      </c>
      <c r="M100" s="145">
        <v>26</v>
      </c>
    </row>
    <row r="101" spans="1:13" x14ac:dyDescent="0.25">
      <c r="A101" s="145">
        <v>5750</v>
      </c>
      <c r="B101" s="144">
        <v>40954</v>
      </c>
      <c r="C101" s="146">
        <v>6979</v>
      </c>
      <c r="D101" s="143">
        <v>1326</v>
      </c>
      <c r="E101" s="143">
        <v>1345</v>
      </c>
      <c r="F101" s="145" t="s">
        <v>0</v>
      </c>
      <c r="G101" s="143" t="s">
        <v>48</v>
      </c>
      <c r="H101" s="143" t="s">
        <v>51</v>
      </c>
      <c r="I101" s="143" t="s">
        <v>2</v>
      </c>
      <c r="J101" s="145" t="s">
        <v>16</v>
      </c>
      <c r="K101" s="145">
        <v>10.89</v>
      </c>
      <c r="L101" s="145">
        <f t="shared" si="1"/>
        <v>1005.0699999999996</v>
      </c>
      <c r="M101" s="145">
        <v>26</v>
      </c>
    </row>
    <row r="102" spans="1:13" x14ac:dyDescent="0.25">
      <c r="A102" s="145">
        <v>5751</v>
      </c>
      <c r="B102" s="144">
        <v>40954</v>
      </c>
      <c r="C102" s="146">
        <v>6934</v>
      </c>
      <c r="D102" s="143">
        <v>1406</v>
      </c>
      <c r="E102" s="143">
        <v>1423</v>
      </c>
      <c r="F102" s="145" t="s">
        <v>0</v>
      </c>
      <c r="G102" s="143" t="s">
        <v>28</v>
      </c>
      <c r="H102" s="143" t="s">
        <v>392</v>
      </c>
      <c r="I102" s="143" t="s">
        <v>3</v>
      </c>
      <c r="J102" s="145" t="s">
        <v>16</v>
      </c>
      <c r="K102" s="145">
        <v>11.66</v>
      </c>
      <c r="L102" s="145">
        <f t="shared" si="1"/>
        <v>1016.7299999999996</v>
      </c>
      <c r="M102" s="145">
        <v>26</v>
      </c>
    </row>
    <row r="103" spans="1:13" x14ac:dyDescent="0.25">
      <c r="A103" s="145">
        <v>5752</v>
      </c>
      <c r="B103" s="144">
        <v>40954</v>
      </c>
      <c r="C103" s="146">
        <v>6935</v>
      </c>
      <c r="D103" s="143">
        <v>1423</v>
      </c>
      <c r="E103" s="143">
        <v>1445</v>
      </c>
      <c r="F103" s="145" t="s">
        <v>0</v>
      </c>
      <c r="G103" s="143" t="s">
        <v>28</v>
      </c>
      <c r="H103" s="143" t="s">
        <v>392</v>
      </c>
      <c r="I103" s="143" t="s">
        <v>42</v>
      </c>
      <c r="J103" s="145" t="s">
        <v>16</v>
      </c>
      <c r="K103" s="145">
        <v>7.32</v>
      </c>
      <c r="L103" s="145">
        <f t="shared" si="1"/>
        <v>1024.0499999999995</v>
      </c>
      <c r="M103" s="145">
        <v>26</v>
      </c>
    </row>
    <row r="104" spans="1:13" x14ac:dyDescent="0.25">
      <c r="A104" s="145">
        <v>5753</v>
      </c>
      <c r="B104" s="144">
        <v>40954</v>
      </c>
      <c r="C104" s="146">
        <v>6980</v>
      </c>
      <c r="D104" s="143">
        <v>1517</v>
      </c>
      <c r="E104" s="143">
        <v>1530</v>
      </c>
      <c r="F104" s="145" t="s">
        <v>0</v>
      </c>
      <c r="G104" s="143" t="s">
        <v>48</v>
      </c>
      <c r="H104" s="143" t="s">
        <v>51</v>
      </c>
      <c r="I104" s="143" t="s">
        <v>2</v>
      </c>
      <c r="J104" s="145" t="s">
        <v>16</v>
      </c>
      <c r="K104" s="145">
        <v>12.93</v>
      </c>
      <c r="L104" s="145">
        <f t="shared" si="1"/>
        <v>1036.9799999999996</v>
      </c>
      <c r="M104" s="145">
        <v>26</v>
      </c>
    </row>
    <row r="105" spans="1:13" x14ac:dyDescent="0.25">
      <c r="A105" s="145">
        <v>5754</v>
      </c>
      <c r="B105" s="144">
        <v>40954</v>
      </c>
      <c r="C105" s="146">
        <v>1600</v>
      </c>
      <c r="D105" s="143">
        <v>1539</v>
      </c>
      <c r="E105" s="143">
        <v>1600</v>
      </c>
      <c r="F105" s="145" t="s">
        <v>176</v>
      </c>
      <c r="G105" s="143" t="s">
        <v>182</v>
      </c>
      <c r="H105" s="143" t="s">
        <v>183</v>
      </c>
      <c r="I105" s="143" t="s">
        <v>215</v>
      </c>
      <c r="J105" s="145" t="s">
        <v>16</v>
      </c>
      <c r="K105" s="145">
        <v>6.26</v>
      </c>
      <c r="L105" s="145">
        <f t="shared" si="1"/>
        <v>1043.2399999999996</v>
      </c>
      <c r="M105" s="145">
        <v>26</v>
      </c>
    </row>
    <row r="106" spans="1:13" x14ac:dyDescent="0.25">
      <c r="A106" s="145">
        <v>5755</v>
      </c>
      <c r="B106" s="144">
        <v>40954</v>
      </c>
      <c r="C106" s="146">
        <v>7012</v>
      </c>
      <c r="D106" s="143">
        <v>1607</v>
      </c>
      <c r="E106" s="143">
        <v>1627</v>
      </c>
      <c r="F106" s="145" t="s">
        <v>0</v>
      </c>
      <c r="G106" s="143" t="s">
        <v>23</v>
      </c>
      <c r="H106" s="143" t="s">
        <v>66</v>
      </c>
      <c r="I106" s="143" t="s">
        <v>31</v>
      </c>
      <c r="J106" s="145" t="s">
        <v>16</v>
      </c>
      <c r="K106" s="145">
        <v>10.02</v>
      </c>
      <c r="L106" s="145">
        <f t="shared" si="1"/>
        <v>1053.2599999999995</v>
      </c>
      <c r="M106" s="145">
        <v>26</v>
      </c>
    </row>
    <row r="107" spans="1:13" x14ac:dyDescent="0.25">
      <c r="A107" s="145">
        <v>5756</v>
      </c>
      <c r="B107" s="144">
        <v>40954</v>
      </c>
      <c r="C107" s="146">
        <v>1599</v>
      </c>
      <c r="D107" s="143">
        <v>1635</v>
      </c>
      <c r="E107" s="143">
        <v>1700</v>
      </c>
      <c r="F107" s="145" t="s">
        <v>176</v>
      </c>
      <c r="G107" s="143" t="s">
        <v>182</v>
      </c>
      <c r="H107" s="143" t="s">
        <v>183</v>
      </c>
      <c r="I107" s="143" t="s">
        <v>215</v>
      </c>
      <c r="J107" s="145" t="s">
        <v>16</v>
      </c>
      <c r="K107" s="145">
        <v>8.99</v>
      </c>
      <c r="L107" s="145">
        <f t="shared" si="1"/>
        <v>1062.2499999999995</v>
      </c>
      <c r="M107" s="145">
        <v>26</v>
      </c>
    </row>
    <row r="108" spans="1:13" x14ac:dyDescent="0.25">
      <c r="A108" s="145">
        <v>5757</v>
      </c>
      <c r="B108" s="144">
        <v>40954</v>
      </c>
      <c r="C108" s="146">
        <v>6981</v>
      </c>
      <c r="D108" s="143">
        <v>1639</v>
      </c>
      <c r="E108" s="143">
        <v>1655</v>
      </c>
      <c r="F108" s="145" t="s">
        <v>0</v>
      </c>
      <c r="G108" s="143" t="s">
        <v>48</v>
      </c>
      <c r="H108" s="143" t="s">
        <v>51</v>
      </c>
      <c r="I108" s="143" t="s">
        <v>2</v>
      </c>
      <c r="J108" s="145" t="s">
        <v>16</v>
      </c>
      <c r="K108" s="145">
        <v>11.35</v>
      </c>
      <c r="L108" s="145">
        <f t="shared" si="1"/>
        <v>1073.5999999999995</v>
      </c>
      <c r="M108" s="145">
        <v>26</v>
      </c>
    </row>
    <row r="109" spans="1:13" x14ac:dyDescent="0.25">
      <c r="A109" s="145">
        <v>5758</v>
      </c>
      <c r="B109" s="144">
        <v>40954</v>
      </c>
      <c r="C109" s="146">
        <v>6982</v>
      </c>
      <c r="D109" s="143">
        <v>1743</v>
      </c>
      <c r="E109" s="143">
        <v>1800</v>
      </c>
      <c r="F109" s="145" t="s">
        <v>0</v>
      </c>
      <c r="G109" s="143" t="s">
        <v>48</v>
      </c>
      <c r="H109" s="143" t="s">
        <v>51</v>
      </c>
      <c r="I109" s="143" t="s">
        <v>2</v>
      </c>
      <c r="J109" s="145" t="s">
        <v>16</v>
      </c>
      <c r="K109" s="145">
        <v>9.1199999999999992</v>
      </c>
      <c r="L109" s="145">
        <f t="shared" si="1"/>
        <v>1082.7199999999993</v>
      </c>
      <c r="M109" s="145">
        <v>26</v>
      </c>
    </row>
    <row r="110" spans="1:13" x14ac:dyDescent="0.25">
      <c r="A110" s="145">
        <v>5766</v>
      </c>
      <c r="B110" s="144">
        <v>40955</v>
      </c>
      <c r="C110" s="146">
        <v>7014</v>
      </c>
      <c r="D110" s="143">
        <v>1417</v>
      </c>
      <c r="E110" s="143">
        <v>1435</v>
      </c>
      <c r="F110" s="145" t="s">
        <v>0</v>
      </c>
      <c r="G110" s="143" t="s">
        <v>23</v>
      </c>
      <c r="H110" s="143" t="s">
        <v>66</v>
      </c>
      <c r="I110" s="143" t="s">
        <v>31</v>
      </c>
      <c r="J110" s="145" t="s">
        <v>16</v>
      </c>
      <c r="K110" s="145">
        <v>7.44</v>
      </c>
      <c r="L110" s="145">
        <f t="shared" si="1"/>
        <v>1090.1599999999994</v>
      </c>
      <c r="M110" s="145">
        <v>26</v>
      </c>
    </row>
    <row r="111" spans="1:13" x14ac:dyDescent="0.25">
      <c r="A111" s="145">
        <v>5767</v>
      </c>
      <c r="B111" s="144">
        <v>40955</v>
      </c>
      <c r="C111" s="146">
        <v>7015</v>
      </c>
      <c r="D111" s="143">
        <v>1436</v>
      </c>
      <c r="E111" s="143">
        <v>1500</v>
      </c>
      <c r="F111" s="145" t="s">
        <v>0</v>
      </c>
      <c r="G111" s="143" t="s">
        <v>23</v>
      </c>
      <c r="H111" s="143" t="s">
        <v>66</v>
      </c>
      <c r="I111" s="143" t="s">
        <v>31</v>
      </c>
      <c r="J111" s="145" t="s">
        <v>16</v>
      </c>
      <c r="K111" s="145">
        <v>7.5</v>
      </c>
      <c r="L111" s="145">
        <f t="shared" si="1"/>
        <v>1097.6599999999994</v>
      </c>
      <c r="M111" s="145">
        <v>26</v>
      </c>
    </row>
    <row r="112" spans="1:13" x14ac:dyDescent="0.25">
      <c r="A112" s="145">
        <v>5768</v>
      </c>
      <c r="B112" s="144">
        <v>40955</v>
      </c>
      <c r="C112" s="146">
        <v>6983</v>
      </c>
      <c r="D112" s="143">
        <v>1127</v>
      </c>
      <c r="E112" s="143">
        <v>1145</v>
      </c>
      <c r="F112" s="145" t="s">
        <v>0</v>
      </c>
      <c r="G112" s="143" t="s">
        <v>48</v>
      </c>
      <c r="H112" s="143" t="s">
        <v>51</v>
      </c>
      <c r="I112" s="143" t="s">
        <v>2</v>
      </c>
      <c r="J112" s="145" t="s">
        <v>16</v>
      </c>
      <c r="K112" s="145">
        <v>5.97</v>
      </c>
      <c r="L112" s="145">
        <f t="shared" si="1"/>
        <v>1103.6299999999994</v>
      </c>
      <c r="M112" s="145">
        <v>26</v>
      </c>
    </row>
    <row r="113" spans="1:13" x14ac:dyDescent="0.25">
      <c r="A113" s="145">
        <v>5769</v>
      </c>
      <c r="B113" s="144">
        <v>40955</v>
      </c>
      <c r="C113" s="146">
        <v>6942</v>
      </c>
      <c r="D113" s="143">
        <v>1738</v>
      </c>
      <c r="E113" s="143">
        <v>1750</v>
      </c>
      <c r="F113" s="145" t="s">
        <v>0</v>
      </c>
      <c r="G113" s="143" t="s">
        <v>28</v>
      </c>
      <c r="H113" s="143" t="s">
        <v>392</v>
      </c>
      <c r="I113" s="143" t="s">
        <v>3</v>
      </c>
      <c r="J113" s="145" t="s">
        <v>16</v>
      </c>
      <c r="K113" s="145">
        <v>12.38</v>
      </c>
      <c r="L113" s="145">
        <f t="shared" si="1"/>
        <v>1116.0099999999995</v>
      </c>
      <c r="M113" s="145">
        <v>26</v>
      </c>
    </row>
    <row r="114" spans="1:13" x14ac:dyDescent="0.25">
      <c r="A114" s="145">
        <v>5770</v>
      </c>
      <c r="B114" s="144">
        <v>40955</v>
      </c>
      <c r="C114" s="146">
        <v>6943</v>
      </c>
      <c r="D114" s="143">
        <v>1750</v>
      </c>
      <c r="E114" s="143">
        <v>1810</v>
      </c>
      <c r="F114" s="145" t="s">
        <v>0</v>
      </c>
      <c r="G114" s="143" t="s">
        <v>28</v>
      </c>
      <c r="H114" s="143" t="s">
        <v>392</v>
      </c>
      <c r="I114" s="143" t="s">
        <v>3</v>
      </c>
      <c r="J114" s="145" t="s">
        <v>16</v>
      </c>
      <c r="K114" s="145">
        <v>13.32</v>
      </c>
      <c r="L114" s="145">
        <f t="shared" si="1"/>
        <v>1129.3299999999995</v>
      </c>
      <c r="M114" s="145">
        <v>26</v>
      </c>
    </row>
    <row r="115" spans="1:13" x14ac:dyDescent="0.25">
      <c r="A115" s="145">
        <v>5772</v>
      </c>
      <c r="B115" s="144">
        <v>40956</v>
      </c>
      <c r="C115" s="146">
        <v>6984</v>
      </c>
      <c r="D115" s="143">
        <v>1107</v>
      </c>
      <c r="E115" s="143">
        <v>1127</v>
      </c>
      <c r="F115" s="145" t="s">
        <v>0</v>
      </c>
      <c r="G115" s="143" t="s">
        <v>48</v>
      </c>
      <c r="H115" s="143" t="s">
        <v>51</v>
      </c>
      <c r="I115" s="143" t="s">
        <v>2</v>
      </c>
      <c r="J115" s="145" t="s">
        <v>16</v>
      </c>
      <c r="K115" s="145">
        <v>10.029999999999999</v>
      </c>
      <c r="L115" s="145">
        <f t="shared" si="1"/>
        <v>1139.3599999999994</v>
      </c>
      <c r="M115" s="145">
        <v>26</v>
      </c>
    </row>
    <row r="116" spans="1:13" x14ac:dyDescent="0.25">
      <c r="A116" s="145">
        <v>5773</v>
      </c>
      <c r="B116" s="144">
        <v>40956</v>
      </c>
      <c r="C116" s="146">
        <v>6985</v>
      </c>
      <c r="D116" s="143">
        <v>1227</v>
      </c>
      <c r="E116" s="143">
        <v>1245</v>
      </c>
      <c r="F116" s="145" t="s">
        <v>0</v>
      </c>
      <c r="G116" s="143" t="s">
        <v>48</v>
      </c>
      <c r="H116" s="143" t="s">
        <v>51</v>
      </c>
      <c r="I116" s="143" t="s">
        <v>2</v>
      </c>
      <c r="J116" s="145" t="s">
        <v>16</v>
      </c>
      <c r="K116" s="145">
        <v>11.1</v>
      </c>
      <c r="L116" s="145">
        <f t="shared" si="1"/>
        <v>1150.4599999999994</v>
      </c>
      <c r="M116" s="145">
        <v>26</v>
      </c>
    </row>
    <row r="117" spans="1:13" x14ac:dyDescent="0.25">
      <c r="A117" s="145">
        <v>5774</v>
      </c>
      <c r="B117" s="144">
        <v>40956</v>
      </c>
      <c r="C117" s="146">
        <v>6945</v>
      </c>
      <c r="D117" s="143">
        <v>1702</v>
      </c>
      <c r="E117" s="143">
        <v>1725</v>
      </c>
      <c r="F117" s="145" t="s">
        <v>0</v>
      </c>
      <c r="G117" s="143" t="s">
        <v>28</v>
      </c>
      <c r="H117" s="143" t="s">
        <v>392</v>
      </c>
      <c r="I117" s="143" t="s">
        <v>3</v>
      </c>
      <c r="J117" s="145" t="s">
        <v>16</v>
      </c>
      <c r="K117" s="145">
        <v>11.91</v>
      </c>
      <c r="L117" s="145">
        <f t="shared" si="1"/>
        <v>1162.3699999999994</v>
      </c>
      <c r="M117" s="145">
        <v>26</v>
      </c>
    </row>
    <row r="118" spans="1:13" x14ac:dyDescent="0.25">
      <c r="A118" s="145">
        <v>5775</v>
      </c>
      <c r="B118" s="144">
        <v>40956</v>
      </c>
      <c r="C118" s="146">
        <v>6946</v>
      </c>
      <c r="D118" s="143">
        <v>1728</v>
      </c>
      <c r="E118" s="143">
        <v>1750</v>
      </c>
      <c r="F118" s="145" t="s">
        <v>0</v>
      </c>
      <c r="G118" s="143" t="s">
        <v>28</v>
      </c>
      <c r="H118" s="143" t="s">
        <v>392</v>
      </c>
      <c r="I118" s="143" t="s">
        <v>3</v>
      </c>
      <c r="J118" s="145" t="s">
        <v>16</v>
      </c>
      <c r="K118" s="145">
        <v>13.76</v>
      </c>
      <c r="L118" s="145">
        <f t="shared" si="1"/>
        <v>1176.1299999999994</v>
      </c>
      <c r="M118" s="145">
        <v>26</v>
      </c>
    </row>
    <row r="119" spans="1:13" x14ac:dyDescent="0.25">
      <c r="A119" s="145">
        <v>5776</v>
      </c>
      <c r="B119" s="144">
        <v>40956</v>
      </c>
      <c r="C119" s="146">
        <v>7023</v>
      </c>
      <c r="D119" s="143">
        <v>1740</v>
      </c>
      <c r="E119" s="143">
        <v>1800</v>
      </c>
      <c r="F119" s="145" t="s">
        <v>0</v>
      </c>
      <c r="G119" s="143" t="s">
        <v>23</v>
      </c>
      <c r="H119" s="143" t="s">
        <v>66</v>
      </c>
      <c r="I119" s="143" t="s">
        <v>39</v>
      </c>
      <c r="J119" s="145" t="s">
        <v>16</v>
      </c>
      <c r="K119" s="145">
        <v>10.65</v>
      </c>
      <c r="L119" s="145">
        <f t="shared" si="1"/>
        <v>1186.7799999999995</v>
      </c>
      <c r="M119" s="145">
        <v>26</v>
      </c>
    </row>
    <row r="120" spans="1:13" x14ac:dyDescent="0.25">
      <c r="A120" s="145">
        <v>5780</v>
      </c>
      <c r="B120" s="144">
        <v>40957</v>
      </c>
      <c r="C120" s="146" t="s">
        <v>411</v>
      </c>
      <c r="D120" s="143">
        <v>943</v>
      </c>
      <c r="E120" s="143">
        <v>1030</v>
      </c>
      <c r="F120" s="145" t="s">
        <v>176</v>
      </c>
      <c r="G120" s="143" t="s">
        <v>182</v>
      </c>
      <c r="H120" s="143" t="s">
        <v>183</v>
      </c>
      <c r="I120" s="143" t="s">
        <v>368</v>
      </c>
      <c r="J120" s="145" t="s">
        <v>16</v>
      </c>
      <c r="K120" s="145">
        <v>7.99</v>
      </c>
      <c r="L120" s="145">
        <f t="shared" si="1"/>
        <v>1194.7699999999995</v>
      </c>
      <c r="M120" s="145">
        <v>26</v>
      </c>
    </row>
    <row r="121" spans="1:13" x14ac:dyDescent="0.25">
      <c r="A121" s="145">
        <v>5781</v>
      </c>
      <c r="B121" s="144">
        <v>40957</v>
      </c>
      <c r="C121" s="146">
        <v>1601</v>
      </c>
      <c r="D121" s="143">
        <v>1035</v>
      </c>
      <c r="E121" s="143">
        <v>1055</v>
      </c>
      <c r="F121" s="145" t="s">
        <v>176</v>
      </c>
      <c r="G121" s="143" t="s">
        <v>182</v>
      </c>
      <c r="H121" s="143" t="s">
        <v>183</v>
      </c>
      <c r="I121" s="143" t="s">
        <v>184</v>
      </c>
      <c r="J121" s="145" t="s">
        <v>16</v>
      </c>
      <c r="K121" s="145">
        <v>12.63</v>
      </c>
      <c r="L121" s="145">
        <f t="shared" si="1"/>
        <v>1207.3999999999996</v>
      </c>
      <c r="M121" s="145">
        <v>26</v>
      </c>
    </row>
    <row r="122" spans="1:13" x14ac:dyDescent="0.25">
      <c r="A122" s="145">
        <v>5782</v>
      </c>
      <c r="B122" s="144">
        <v>40957</v>
      </c>
      <c r="C122" s="146">
        <v>7016</v>
      </c>
      <c r="D122" s="143">
        <v>1029</v>
      </c>
      <c r="E122" s="143">
        <v>1045</v>
      </c>
      <c r="F122" s="145" t="s">
        <v>0</v>
      </c>
      <c r="G122" s="143" t="s">
        <v>23</v>
      </c>
      <c r="H122" s="143" t="s">
        <v>66</v>
      </c>
      <c r="I122" s="143" t="s">
        <v>31</v>
      </c>
      <c r="J122" s="145" t="s">
        <v>16</v>
      </c>
      <c r="K122" s="145">
        <v>7.97</v>
      </c>
      <c r="L122" s="145">
        <f t="shared" si="1"/>
        <v>1215.3699999999997</v>
      </c>
      <c r="M122" s="145">
        <v>26</v>
      </c>
    </row>
    <row r="123" spans="1:13" x14ac:dyDescent="0.25">
      <c r="A123" s="145">
        <v>5783</v>
      </c>
      <c r="B123" s="144">
        <v>40957</v>
      </c>
      <c r="C123" s="146">
        <v>7017</v>
      </c>
      <c r="D123" s="143">
        <v>1046</v>
      </c>
      <c r="E123" s="143">
        <v>1100</v>
      </c>
      <c r="F123" s="145" t="s">
        <v>0</v>
      </c>
      <c r="G123" s="143" t="s">
        <v>23</v>
      </c>
      <c r="H123" s="143" t="s">
        <v>66</v>
      </c>
      <c r="I123" s="143" t="s">
        <v>31</v>
      </c>
      <c r="J123" s="145" t="s">
        <v>16</v>
      </c>
      <c r="K123" s="145">
        <v>8.68</v>
      </c>
      <c r="L123" s="145">
        <f t="shared" si="1"/>
        <v>1224.0499999999997</v>
      </c>
      <c r="M123" s="145">
        <v>26</v>
      </c>
    </row>
    <row r="124" spans="1:13" x14ac:dyDescent="0.25">
      <c r="A124" s="145">
        <v>5809</v>
      </c>
      <c r="B124" s="144">
        <v>40960</v>
      </c>
      <c r="C124" s="146">
        <v>7026</v>
      </c>
      <c r="D124" s="143">
        <v>1050</v>
      </c>
      <c r="E124" s="143">
        <v>1110</v>
      </c>
      <c r="F124" s="145" t="s">
        <v>0</v>
      </c>
      <c r="G124" s="143" t="s">
        <v>23</v>
      </c>
      <c r="H124" s="143" t="s">
        <v>66</v>
      </c>
      <c r="I124" s="143" t="s">
        <v>31</v>
      </c>
      <c r="J124" s="145" t="s">
        <v>16</v>
      </c>
      <c r="K124" s="145">
        <v>10.47</v>
      </c>
      <c r="L124" s="145">
        <f t="shared" si="1"/>
        <v>1234.5199999999998</v>
      </c>
      <c r="M124" s="145">
        <v>26</v>
      </c>
    </row>
    <row r="125" spans="1:13" x14ac:dyDescent="0.25">
      <c r="A125" s="145">
        <v>5810</v>
      </c>
      <c r="B125" s="144">
        <v>40960</v>
      </c>
      <c r="C125" s="146">
        <v>6990</v>
      </c>
      <c r="D125" s="143">
        <v>1250</v>
      </c>
      <c r="E125" s="143">
        <v>1310</v>
      </c>
      <c r="F125" s="145" t="s">
        <v>0</v>
      </c>
      <c r="G125" s="143" t="s">
        <v>48</v>
      </c>
      <c r="H125" s="143" t="s">
        <v>51</v>
      </c>
      <c r="I125" s="143" t="s">
        <v>2</v>
      </c>
      <c r="J125" s="145" t="s">
        <v>16</v>
      </c>
      <c r="K125" s="145">
        <v>10.56</v>
      </c>
      <c r="L125" s="145">
        <f t="shared" si="1"/>
        <v>1245.0799999999997</v>
      </c>
      <c r="M125" s="145">
        <v>26</v>
      </c>
    </row>
    <row r="126" spans="1:13" x14ac:dyDescent="0.25">
      <c r="A126" s="145">
        <v>5811</v>
      </c>
      <c r="B126" s="144">
        <v>40960</v>
      </c>
      <c r="C126" s="146">
        <v>6991</v>
      </c>
      <c r="D126" s="143">
        <v>1401</v>
      </c>
      <c r="E126" s="143">
        <v>1415</v>
      </c>
      <c r="F126" s="145" t="s">
        <v>0</v>
      </c>
      <c r="G126" s="143" t="s">
        <v>48</v>
      </c>
      <c r="H126" s="143" t="s">
        <v>51</v>
      </c>
      <c r="I126" s="143" t="s">
        <v>2</v>
      </c>
      <c r="J126" s="145" t="s">
        <v>16</v>
      </c>
      <c r="K126" s="145">
        <v>11.36</v>
      </c>
      <c r="L126" s="145">
        <f t="shared" si="1"/>
        <v>1256.4399999999996</v>
      </c>
      <c r="M126" s="145">
        <v>26</v>
      </c>
    </row>
    <row r="127" spans="1:13" x14ac:dyDescent="0.25">
      <c r="A127" s="145">
        <v>5812</v>
      </c>
      <c r="B127" s="144">
        <v>40960</v>
      </c>
      <c r="C127" s="146">
        <v>7206</v>
      </c>
      <c r="D127" s="143">
        <v>1651</v>
      </c>
      <c r="E127" s="143">
        <v>1710</v>
      </c>
      <c r="F127" s="145" t="s">
        <v>0</v>
      </c>
      <c r="G127" s="143" t="s">
        <v>28</v>
      </c>
      <c r="H127" s="143" t="s">
        <v>392</v>
      </c>
      <c r="I127" s="143" t="s">
        <v>402</v>
      </c>
      <c r="J127" s="145" t="s">
        <v>16</v>
      </c>
      <c r="K127" s="145">
        <v>8.23</v>
      </c>
      <c r="L127" s="145">
        <f t="shared" si="1"/>
        <v>1264.6699999999996</v>
      </c>
      <c r="M127" s="145">
        <v>26</v>
      </c>
    </row>
    <row r="128" spans="1:13" x14ac:dyDescent="0.25">
      <c r="A128" s="145">
        <v>5813</v>
      </c>
      <c r="B128" s="144">
        <v>40960</v>
      </c>
      <c r="C128" s="146">
        <v>7028</v>
      </c>
      <c r="D128" s="143">
        <v>1819</v>
      </c>
      <c r="E128" s="143">
        <v>1830</v>
      </c>
      <c r="F128" s="145" t="s">
        <v>0</v>
      </c>
      <c r="G128" s="143" t="s">
        <v>23</v>
      </c>
      <c r="H128" s="143" t="s">
        <v>66</v>
      </c>
      <c r="I128" s="143" t="s">
        <v>38</v>
      </c>
      <c r="J128" s="145" t="s">
        <v>16</v>
      </c>
      <c r="K128" s="145">
        <v>7.57</v>
      </c>
      <c r="L128" s="145">
        <f t="shared" si="1"/>
        <v>1272.2399999999996</v>
      </c>
      <c r="M128" s="145">
        <v>26</v>
      </c>
    </row>
    <row r="129" spans="1:13" x14ac:dyDescent="0.25">
      <c r="A129" s="145">
        <v>5814</v>
      </c>
      <c r="B129" s="144">
        <v>40960</v>
      </c>
      <c r="C129" s="146">
        <v>7027</v>
      </c>
      <c r="D129" s="143">
        <v>1833</v>
      </c>
      <c r="E129" s="143">
        <v>1900</v>
      </c>
      <c r="F129" s="145" t="s">
        <v>0</v>
      </c>
      <c r="G129" s="143" t="s">
        <v>23</v>
      </c>
      <c r="H129" s="143" t="s">
        <v>66</v>
      </c>
      <c r="I129" s="143" t="s">
        <v>37</v>
      </c>
      <c r="J129" s="145" t="s">
        <v>16</v>
      </c>
      <c r="K129" s="145">
        <v>10.97</v>
      </c>
      <c r="L129" s="145">
        <f t="shared" si="1"/>
        <v>1283.2099999999996</v>
      </c>
      <c r="M129" s="145">
        <v>26</v>
      </c>
    </row>
    <row r="130" spans="1:13" x14ac:dyDescent="0.25">
      <c r="A130" s="145">
        <v>5815</v>
      </c>
      <c r="B130" s="144">
        <v>40961</v>
      </c>
      <c r="C130" s="146">
        <v>7208</v>
      </c>
      <c r="D130" s="143">
        <v>934</v>
      </c>
      <c r="E130" s="143">
        <v>1000</v>
      </c>
      <c r="F130" s="145" t="s">
        <v>0</v>
      </c>
      <c r="G130" s="143" t="s">
        <v>28</v>
      </c>
      <c r="H130" s="143" t="s">
        <v>392</v>
      </c>
      <c r="I130" s="143" t="s">
        <v>2</v>
      </c>
      <c r="J130" s="145" t="s">
        <v>16</v>
      </c>
      <c r="K130" s="145">
        <v>8.42</v>
      </c>
      <c r="L130" s="145">
        <f t="shared" si="1"/>
        <v>1291.6299999999997</v>
      </c>
      <c r="M130" s="145">
        <v>26</v>
      </c>
    </row>
    <row r="131" spans="1:13" x14ac:dyDescent="0.25">
      <c r="A131" s="145">
        <v>5816</v>
      </c>
      <c r="B131" s="144">
        <v>40961</v>
      </c>
      <c r="C131" s="146">
        <v>7029</v>
      </c>
      <c r="D131" s="143">
        <v>936</v>
      </c>
      <c r="E131" s="143">
        <v>1000</v>
      </c>
      <c r="F131" s="145" t="s">
        <v>0</v>
      </c>
      <c r="G131" s="143" t="s">
        <v>23</v>
      </c>
      <c r="H131" s="143" t="s">
        <v>66</v>
      </c>
      <c r="I131" s="143" t="s">
        <v>31</v>
      </c>
      <c r="J131" s="145" t="s">
        <v>16</v>
      </c>
      <c r="K131" s="145">
        <v>6.37</v>
      </c>
      <c r="L131" s="145">
        <f t="shared" si="1"/>
        <v>1297.9999999999995</v>
      </c>
      <c r="M131" s="145">
        <v>26</v>
      </c>
    </row>
    <row r="132" spans="1:13" x14ac:dyDescent="0.25">
      <c r="A132" s="145">
        <v>5817</v>
      </c>
      <c r="B132" s="144">
        <v>40961</v>
      </c>
      <c r="C132" s="146">
        <v>7207</v>
      </c>
      <c r="D132" s="143">
        <v>1004</v>
      </c>
      <c r="E132" s="143">
        <v>1030</v>
      </c>
      <c r="F132" s="145" t="s">
        <v>0</v>
      </c>
      <c r="G132" s="143" t="s">
        <v>28</v>
      </c>
      <c r="H132" s="143" t="s">
        <v>392</v>
      </c>
      <c r="I132" s="143" t="s">
        <v>47</v>
      </c>
      <c r="J132" s="145" t="s">
        <v>16</v>
      </c>
      <c r="K132" s="145">
        <v>10.27</v>
      </c>
      <c r="L132" s="145">
        <f t="shared" ref="L132:L190" si="2">SUM(L131+K132)</f>
        <v>1308.2699999999995</v>
      </c>
      <c r="M132" s="145">
        <v>26</v>
      </c>
    </row>
    <row r="133" spans="1:13" x14ac:dyDescent="0.25">
      <c r="A133" s="145">
        <v>5818</v>
      </c>
      <c r="B133" s="144">
        <v>40961</v>
      </c>
      <c r="C133" s="146">
        <v>7030</v>
      </c>
      <c r="D133" s="143">
        <v>1011</v>
      </c>
      <c r="E133" s="143">
        <v>1030</v>
      </c>
      <c r="F133" s="145" t="s">
        <v>0</v>
      </c>
      <c r="G133" s="143" t="s">
        <v>23</v>
      </c>
      <c r="H133" s="143" t="s">
        <v>66</v>
      </c>
      <c r="I133" s="143" t="s">
        <v>31</v>
      </c>
      <c r="J133" s="145" t="s">
        <v>16</v>
      </c>
      <c r="K133" s="145">
        <v>11.78</v>
      </c>
      <c r="L133" s="145">
        <f t="shared" si="2"/>
        <v>1320.0499999999995</v>
      </c>
      <c r="M133" s="145">
        <v>26</v>
      </c>
    </row>
    <row r="134" spans="1:13" x14ac:dyDescent="0.25">
      <c r="A134" s="145">
        <v>5819</v>
      </c>
      <c r="B134" s="144">
        <v>40961</v>
      </c>
      <c r="C134" s="146">
        <v>7209</v>
      </c>
      <c r="D134" s="143">
        <v>1123</v>
      </c>
      <c r="E134" s="143">
        <v>1140</v>
      </c>
      <c r="F134" s="145" t="s">
        <v>0</v>
      </c>
      <c r="G134" s="143" t="s">
        <v>28</v>
      </c>
      <c r="H134" s="143" t="s">
        <v>392</v>
      </c>
      <c r="I134" s="143" t="s">
        <v>2</v>
      </c>
      <c r="J134" s="145" t="s">
        <v>16</v>
      </c>
      <c r="K134" s="145">
        <v>11.17</v>
      </c>
      <c r="L134" s="145">
        <f t="shared" si="2"/>
        <v>1331.2199999999996</v>
      </c>
      <c r="M134" s="145">
        <v>26</v>
      </c>
    </row>
    <row r="135" spans="1:13" x14ac:dyDescent="0.25">
      <c r="A135" s="145">
        <v>5820</v>
      </c>
      <c r="B135" s="144">
        <v>40961</v>
      </c>
      <c r="C135" s="146">
        <v>7210</v>
      </c>
      <c r="D135" s="143">
        <v>1233</v>
      </c>
      <c r="E135" s="143">
        <v>1250</v>
      </c>
      <c r="F135" s="145" t="s">
        <v>0</v>
      </c>
      <c r="G135" s="143" t="s">
        <v>28</v>
      </c>
      <c r="H135" s="143" t="s">
        <v>392</v>
      </c>
      <c r="I135" s="143" t="s">
        <v>2</v>
      </c>
      <c r="J135" s="145" t="s">
        <v>16</v>
      </c>
      <c r="K135" s="145">
        <v>11.16</v>
      </c>
      <c r="L135" s="145">
        <f t="shared" si="2"/>
        <v>1342.3799999999997</v>
      </c>
      <c r="M135" s="145">
        <v>26</v>
      </c>
    </row>
    <row r="136" spans="1:13" x14ac:dyDescent="0.25">
      <c r="A136" s="145">
        <v>5821</v>
      </c>
      <c r="B136" s="144">
        <v>40961</v>
      </c>
      <c r="C136" s="146">
        <v>7035</v>
      </c>
      <c r="D136" s="143">
        <v>1315</v>
      </c>
      <c r="E136" s="143">
        <v>1330</v>
      </c>
      <c r="F136" s="145" t="s">
        <v>0</v>
      </c>
      <c r="G136" s="143" t="s">
        <v>28</v>
      </c>
      <c r="H136" s="143" t="s">
        <v>66</v>
      </c>
      <c r="I136" s="143" t="s">
        <v>115</v>
      </c>
      <c r="J136" s="145" t="s">
        <v>16</v>
      </c>
      <c r="K136" s="145">
        <v>9.7100000000000009</v>
      </c>
      <c r="L136" s="145">
        <f t="shared" si="2"/>
        <v>1352.0899999999997</v>
      </c>
      <c r="M136" s="145">
        <v>26</v>
      </c>
    </row>
    <row r="137" spans="1:13" x14ac:dyDescent="0.25">
      <c r="A137" s="145">
        <v>5822</v>
      </c>
      <c r="B137" s="144">
        <v>40961</v>
      </c>
      <c r="C137" s="146">
        <v>7211</v>
      </c>
      <c r="D137" s="143">
        <v>1330</v>
      </c>
      <c r="E137" s="143">
        <v>1350</v>
      </c>
      <c r="F137" s="145" t="s">
        <v>0</v>
      </c>
      <c r="G137" s="143" t="s">
        <v>28</v>
      </c>
      <c r="H137" s="143" t="s">
        <v>392</v>
      </c>
      <c r="I137" s="143" t="s">
        <v>2</v>
      </c>
      <c r="J137" s="145" t="s">
        <v>16</v>
      </c>
      <c r="K137" s="145">
        <v>12.24</v>
      </c>
      <c r="L137" s="145">
        <f t="shared" si="2"/>
        <v>1364.3299999999997</v>
      </c>
      <c r="M137" s="145">
        <v>26</v>
      </c>
    </row>
    <row r="138" spans="1:13" x14ac:dyDescent="0.25">
      <c r="A138" s="145">
        <v>5823</v>
      </c>
      <c r="B138" s="144">
        <v>40961</v>
      </c>
      <c r="C138" s="146">
        <v>7031</v>
      </c>
      <c r="D138" s="143">
        <v>1707</v>
      </c>
      <c r="E138" s="143">
        <v>1720</v>
      </c>
      <c r="F138" s="145" t="s">
        <v>0</v>
      </c>
      <c r="G138" s="143" t="s">
        <v>23</v>
      </c>
      <c r="H138" s="143" t="s">
        <v>66</v>
      </c>
      <c r="I138" s="143" t="s">
        <v>31</v>
      </c>
      <c r="J138" s="145" t="s">
        <v>16</v>
      </c>
      <c r="K138" s="145">
        <v>8.65</v>
      </c>
      <c r="L138" s="145">
        <f t="shared" si="2"/>
        <v>1372.9799999999998</v>
      </c>
      <c r="M138" s="145">
        <v>26</v>
      </c>
    </row>
    <row r="139" spans="1:13" x14ac:dyDescent="0.25">
      <c r="A139" s="145">
        <v>5824</v>
      </c>
      <c r="B139" s="144">
        <v>40961</v>
      </c>
      <c r="C139" s="146">
        <v>7032</v>
      </c>
      <c r="D139" s="143">
        <v>1722</v>
      </c>
      <c r="E139" s="143">
        <v>1750</v>
      </c>
      <c r="F139" s="145" t="s">
        <v>0</v>
      </c>
      <c r="G139" s="143" t="s">
        <v>23</v>
      </c>
      <c r="H139" s="143" t="s">
        <v>66</v>
      </c>
      <c r="I139" s="143" t="s">
        <v>31</v>
      </c>
      <c r="J139" s="145" t="s">
        <v>16</v>
      </c>
      <c r="K139" s="145">
        <v>10.93</v>
      </c>
      <c r="L139" s="145">
        <f t="shared" si="2"/>
        <v>1383.9099999999999</v>
      </c>
      <c r="M139" s="145">
        <v>26</v>
      </c>
    </row>
    <row r="140" spans="1:13" x14ac:dyDescent="0.25">
      <c r="A140" s="145">
        <v>5830</v>
      </c>
      <c r="B140" s="144">
        <v>40962</v>
      </c>
      <c r="C140" s="146">
        <v>6992</v>
      </c>
      <c r="D140" s="143">
        <v>947</v>
      </c>
      <c r="E140" s="143">
        <v>1000</v>
      </c>
      <c r="F140" s="145" t="s">
        <v>0</v>
      </c>
      <c r="G140" s="143" t="s">
        <v>48</v>
      </c>
      <c r="H140" s="143" t="s">
        <v>51</v>
      </c>
      <c r="I140" s="143" t="s">
        <v>2</v>
      </c>
      <c r="J140" s="145" t="s">
        <v>16</v>
      </c>
      <c r="K140" s="145">
        <v>11.06</v>
      </c>
      <c r="L140" s="145">
        <f t="shared" si="2"/>
        <v>1394.9699999999998</v>
      </c>
      <c r="M140" s="145">
        <v>26</v>
      </c>
    </row>
    <row r="141" spans="1:13" x14ac:dyDescent="0.25">
      <c r="A141" s="145">
        <v>5831</v>
      </c>
      <c r="B141" s="144">
        <v>40962</v>
      </c>
      <c r="C141" s="146">
        <v>6993</v>
      </c>
      <c r="D141" s="143">
        <v>1140</v>
      </c>
      <c r="E141" s="143">
        <v>1200</v>
      </c>
      <c r="F141" s="145" t="s">
        <v>0</v>
      </c>
      <c r="G141" s="143" t="s">
        <v>48</v>
      </c>
      <c r="H141" s="143" t="s">
        <v>51</v>
      </c>
      <c r="I141" s="143" t="s">
        <v>2</v>
      </c>
      <c r="J141" s="145" t="s">
        <v>16</v>
      </c>
      <c r="K141" s="145">
        <v>11.74</v>
      </c>
      <c r="L141" s="145">
        <f t="shared" si="2"/>
        <v>1406.7099999999998</v>
      </c>
      <c r="M141" s="145">
        <v>26</v>
      </c>
    </row>
    <row r="142" spans="1:13" x14ac:dyDescent="0.25">
      <c r="A142" s="145">
        <v>5832</v>
      </c>
      <c r="B142" s="144">
        <v>40962</v>
      </c>
      <c r="C142" s="146">
        <v>6994</v>
      </c>
      <c r="D142" s="143">
        <v>1244</v>
      </c>
      <c r="E142" s="143">
        <v>1300</v>
      </c>
      <c r="F142" s="145" t="s">
        <v>0</v>
      </c>
      <c r="G142" s="143" t="s">
        <v>48</v>
      </c>
      <c r="H142" s="143" t="s">
        <v>51</v>
      </c>
      <c r="I142" s="143" t="s">
        <v>2</v>
      </c>
      <c r="J142" s="145" t="s">
        <v>16</v>
      </c>
      <c r="K142" s="145">
        <v>12.13</v>
      </c>
      <c r="L142" s="145">
        <f t="shared" si="2"/>
        <v>1418.84</v>
      </c>
      <c r="M142" s="145">
        <v>26</v>
      </c>
    </row>
    <row r="143" spans="1:13" x14ac:dyDescent="0.25">
      <c r="A143" s="145">
        <v>5833</v>
      </c>
      <c r="B143" s="144">
        <v>40962</v>
      </c>
      <c r="C143" s="146">
        <v>7033</v>
      </c>
      <c r="D143" s="143">
        <v>1251</v>
      </c>
      <c r="E143" s="143">
        <v>1310</v>
      </c>
      <c r="F143" s="145" t="s">
        <v>0</v>
      </c>
      <c r="G143" s="143" t="s">
        <v>23</v>
      </c>
      <c r="H143" s="143" t="s">
        <v>66</v>
      </c>
      <c r="I143" s="143" t="s">
        <v>39</v>
      </c>
      <c r="J143" s="145" t="s">
        <v>16</v>
      </c>
      <c r="K143" s="145">
        <v>8.73</v>
      </c>
      <c r="L143" s="145">
        <f t="shared" si="2"/>
        <v>1427.57</v>
      </c>
      <c r="M143" s="145">
        <v>26</v>
      </c>
    </row>
    <row r="144" spans="1:13" x14ac:dyDescent="0.25">
      <c r="A144" s="145">
        <v>5834</v>
      </c>
      <c r="B144" s="144">
        <v>40962</v>
      </c>
      <c r="C144" s="146">
        <v>7213</v>
      </c>
      <c r="D144" s="143">
        <v>1255</v>
      </c>
      <c r="E144" s="143">
        <v>1315</v>
      </c>
      <c r="F144" s="145" t="s">
        <v>0</v>
      </c>
      <c r="G144" s="143" t="s">
        <v>28</v>
      </c>
      <c r="H144" s="143" t="s">
        <v>392</v>
      </c>
      <c r="I144" s="143" t="s">
        <v>3</v>
      </c>
      <c r="J144" s="145" t="s">
        <v>16</v>
      </c>
      <c r="K144" s="145">
        <v>11.37</v>
      </c>
      <c r="L144" s="145">
        <f t="shared" si="2"/>
        <v>1438.9399999999998</v>
      </c>
      <c r="M144" s="145">
        <v>26</v>
      </c>
    </row>
    <row r="145" spans="1:13" x14ac:dyDescent="0.25">
      <c r="A145" s="145">
        <v>5835</v>
      </c>
      <c r="B145" s="144">
        <v>40962</v>
      </c>
      <c r="C145" s="146">
        <v>7212</v>
      </c>
      <c r="D145" s="143">
        <v>1333</v>
      </c>
      <c r="E145" s="143">
        <v>1400</v>
      </c>
      <c r="F145" s="145" t="s">
        <v>0</v>
      </c>
      <c r="G145" s="143" t="s">
        <v>28</v>
      </c>
      <c r="H145" s="143" t="s">
        <v>392</v>
      </c>
      <c r="I145" s="143" t="s">
        <v>3</v>
      </c>
      <c r="J145" s="145" t="s">
        <v>16</v>
      </c>
      <c r="K145" s="145">
        <v>14.07</v>
      </c>
      <c r="L145" s="145">
        <f t="shared" si="2"/>
        <v>1453.0099999999998</v>
      </c>
      <c r="M145" s="145">
        <v>26</v>
      </c>
    </row>
    <row r="146" spans="1:13" x14ac:dyDescent="0.25">
      <c r="A146" s="145">
        <v>5836</v>
      </c>
      <c r="B146" s="144">
        <v>40962</v>
      </c>
      <c r="C146" s="146">
        <v>1543</v>
      </c>
      <c r="D146" s="143">
        <v>1317</v>
      </c>
      <c r="E146" s="143">
        <v>1337</v>
      </c>
      <c r="F146" s="145" t="s">
        <v>176</v>
      </c>
      <c r="G146" s="143" t="s">
        <v>182</v>
      </c>
      <c r="H146" s="143" t="s">
        <v>183</v>
      </c>
      <c r="I146" s="143" t="s">
        <v>179</v>
      </c>
      <c r="J146" s="145" t="s">
        <v>16</v>
      </c>
      <c r="K146" s="145">
        <v>11</v>
      </c>
      <c r="L146" s="145">
        <f t="shared" si="2"/>
        <v>1464.0099999999998</v>
      </c>
      <c r="M146" s="145">
        <v>26</v>
      </c>
    </row>
    <row r="147" spans="1:13" x14ac:dyDescent="0.25">
      <c r="A147" s="145">
        <v>5837</v>
      </c>
      <c r="B147" s="144">
        <v>40962</v>
      </c>
      <c r="C147" s="146">
        <v>1548</v>
      </c>
      <c r="D147" s="143">
        <v>1341</v>
      </c>
      <c r="E147" s="143">
        <v>1410</v>
      </c>
      <c r="F147" s="145" t="s">
        <v>176</v>
      </c>
      <c r="G147" s="143" t="s">
        <v>182</v>
      </c>
      <c r="H147" s="143" t="s">
        <v>183</v>
      </c>
      <c r="I147" s="143" t="s">
        <v>185</v>
      </c>
      <c r="J147" s="145" t="s">
        <v>16</v>
      </c>
      <c r="K147" s="145">
        <v>10.88</v>
      </c>
      <c r="L147" s="145">
        <f t="shared" si="2"/>
        <v>1474.8899999999999</v>
      </c>
      <c r="M147" s="145">
        <v>26</v>
      </c>
    </row>
    <row r="148" spans="1:13" x14ac:dyDescent="0.25">
      <c r="A148" s="145">
        <v>5838</v>
      </c>
      <c r="B148" s="144">
        <v>40962</v>
      </c>
      <c r="C148" s="146">
        <v>7051</v>
      </c>
      <c r="D148" s="143">
        <v>1401</v>
      </c>
      <c r="E148" s="143">
        <v>1426</v>
      </c>
      <c r="F148" s="145" t="s">
        <v>0</v>
      </c>
      <c r="G148" s="143" t="s">
        <v>23</v>
      </c>
      <c r="H148" s="143" t="s">
        <v>66</v>
      </c>
      <c r="I148" s="143" t="s">
        <v>2</v>
      </c>
      <c r="J148" s="145" t="s">
        <v>16</v>
      </c>
      <c r="K148" s="145">
        <v>13.39</v>
      </c>
      <c r="L148" s="145">
        <f t="shared" si="2"/>
        <v>1488.28</v>
      </c>
      <c r="M148" s="145">
        <v>26</v>
      </c>
    </row>
    <row r="149" spans="1:13" x14ac:dyDescent="0.25">
      <c r="A149" s="145">
        <v>5839</v>
      </c>
      <c r="B149" s="144">
        <v>40962</v>
      </c>
      <c r="C149" s="146">
        <v>7214</v>
      </c>
      <c r="D149" s="143">
        <v>1632</v>
      </c>
      <c r="E149" s="143">
        <v>1650</v>
      </c>
      <c r="F149" s="145" t="s">
        <v>0</v>
      </c>
      <c r="G149" s="143" t="s">
        <v>28</v>
      </c>
      <c r="H149" s="143" t="s">
        <v>392</v>
      </c>
      <c r="I149" s="143" t="s">
        <v>31</v>
      </c>
      <c r="J149" s="145" t="s">
        <v>16</v>
      </c>
      <c r="K149" s="145">
        <v>10.66</v>
      </c>
      <c r="L149" s="145">
        <f t="shared" si="2"/>
        <v>1498.94</v>
      </c>
      <c r="M149" s="145">
        <v>26</v>
      </c>
    </row>
    <row r="150" spans="1:13" x14ac:dyDescent="0.25">
      <c r="A150" s="145">
        <v>5840</v>
      </c>
      <c r="B150" s="144">
        <v>40962</v>
      </c>
      <c r="C150" s="146">
        <v>7215</v>
      </c>
      <c r="D150" s="143">
        <v>1650</v>
      </c>
      <c r="E150" s="143">
        <v>1715</v>
      </c>
      <c r="F150" s="145" t="s">
        <v>0</v>
      </c>
      <c r="G150" s="143" t="s">
        <v>28</v>
      </c>
      <c r="H150" s="143" t="s">
        <v>392</v>
      </c>
      <c r="I150" s="143" t="s">
        <v>31</v>
      </c>
      <c r="J150" s="145" t="s">
        <v>16</v>
      </c>
      <c r="K150" s="145">
        <v>5</v>
      </c>
      <c r="L150" s="145">
        <f t="shared" si="2"/>
        <v>1503.94</v>
      </c>
      <c r="M150" s="145">
        <v>26</v>
      </c>
    </row>
    <row r="151" spans="1:13" x14ac:dyDescent="0.25">
      <c r="A151" s="145">
        <v>5841</v>
      </c>
      <c r="B151" s="144">
        <v>40962</v>
      </c>
      <c r="C151" s="146">
        <v>6721</v>
      </c>
      <c r="D151" s="143">
        <v>1655</v>
      </c>
      <c r="E151" s="143">
        <v>1715</v>
      </c>
      <c r="F151" s="145" t="s">
        <v>0</v>
      </c>
      <c r="G151" s="143" t="s">
        <v>397</v>
      </c>
      <c r="H151" s="143" t="s">
        <v>52</v>
      </c>
      <c r="I151" s="143" t="s">
        <v>34</v>
      </c>
      <c r="J151" s="145" t="s">
        <v>16</v>
      </c>
      <c r="K151" s="145">
        <v>10.42</v>
      </c>
      <c r="L151" s="145">
        <f t="shared" si="2"/>
        <v>1514.3600000000001</v>
      </c>
      <c r="M151" s="145">
        <v>26</v>
      </c>
    </row>
    <row r="152" spans="1:13" x14ac:dyDescent="0.25">
      <c r="A152" s="145">
        <v>5845</v>
      </c>
      <c r="B152" s="144">
        <v>40963</v>
      </c>
      <c r="C152" s="146">
        <v>6722</v>
      </c>
      <c r="D152" s="143">
        <v>1225</v>
      </c>
      <c r="E152" s="143">
        <v>1245</v>
      </c>
      <c r="F152" s="145" t="s">
        <v>0</v>
      </c>
      <c r="G152" s="143" t="s">
        <v>397</v>
      </c>
      <c r="H152" s="143" t="s">
        <v>52</v>
      </c>
      <c r="I152" s="143" t="s">
        <v>3</v>
      </c>
      <c r="J152" s="145" t="s">
        <v>16</v>
      </c>
      <c r="K152" s="145">
        <v>12.49</v>
      </c>
      <c r="L152" s="145">
        <f t="shared" si="2"/>
        <v>1526.8500000000001</v>
      </c>
      <c r="M152" s="145">
        <v>27</v>
      </c>
    </row>
    <row r="153" spans="1:13" x14ac:dyDescent="0.25">
      <c r="A153" s="145">
        <v>5846</v>
      </c>
      <c r="B153" s="144">
        <v>40963</v>
      </c>
      <c r="C153" s="146">
        <v>6995</v>
      </c>
      <c r="D153" s="143">
        <v>1232</v>
      </c>
      <c r="E153" s="143">
        <v>1250</v>
      </c>
      <c r="F153" s="145" t="s">
        <v>0</v>
      </c>
      <c r="G153" s="143" t="s">
        <v>48</v>
      </c>
      <c r="H153" s="143" t="s">
        <v>51</v>
      </c>
      <c r="I153" s="143" t="s">
        <v>2</v>
      </c>
      <c r="J153" s="145" t="s">
        <v>16</v>
      </c>
      <c r="K153" s="145">
        <v>12.55</v>
      </c>
      <c r="L153" s="145">
        <f t="shared" si="2"/>
        <v>1539.4</v>
      </c>
      <c r="M153" s="145">
        <v>27</v>
      </c>
    </row>
    <row r="154" spans="1:13" x14ac:dyDescent="0.25">
      <c r="A154" s="145">
        <v>5847</v>
      </c>
      <c r="B154" s="144">
        <v>40963</v>
      </c>
      <c r="C154" s="146">
        <v>6996</v>
      </c>
      <c r="D154" s="143">
        <v>1446</v>
      </c>
      <c r="E154" s="143">
        <v>1500</v>
      </c>
      <c r="F154" s="145" t="s">
        <v>0</v>
      </c>
      <c r="G154" s="143" t="s">
        <v>48</v>
      </c>
      <c r="H154" s="143" t="s">
        <v>51</v>
      </c>
      <c r="I154" s="143" t="s">
        <v>2</v>
      </c>
      <c r="J154" s="145" t="s">
        <v>16</v>
      </c>
      <c r="K154" s="145">
        <v>12.48</v>
      </c>
      <c r="L154" s="145">
        <f t="shared" si="2"/>
        <v>1551.88</v>
      </c>
      <c r="M154" s="145">
        <v>27</v>
      </c>
    </row>
    <row r="155" spans="1:13" x14ac:dyDescent="0.25">
      <c r="A155" s="145">
        <v>5848</v>
      </c>
      <c r="B155" s="144">
        <v>40963</v>
      </c>
      <c r="C155" s="146">
        <v>7034</v>
      </c>
      <c r="D155" s="143">
        <v>1459</v>
      </c>
      <c r="E155" s="143">
        <v>1520</v>
      </c>
      <c r="F155" s="145" t="s">
        <v>0</v>
      </c>
      <c r="G155" s="143" t="s">
        <v>23</v>
      </c>
      <c r="H155" s="143" t="s">
        <v>66</v>
      </c>
      <c r="I155" s="143" t="s">
        <v>37</v>
      </c>
      <c r="J155" s="145" t="s">
        <v>16</v>
      </c>
      <c r="K155" s="145">
        <v>10.85</v>
      </c>
      <c r="L155" s="145">
        <f t="shared" si="2"/>
        <v>1562.73</v>
      </c>
      <c r="M155" s="145">
        <v>27</v>
      </c>
    </row>
    <row r="156" spans="1:13" x14ac:dyDescent="0.25">
      <c r="A156" s="145">
        <v>5849</v>
      </c>
      <c r="B156" s="144">
        <v>40963</v>
      </c>
      <c r="C156" s="146">
        <v>6997</v>
      </c>
      <c r="D156" s="143">
        <v>1545</v>
      </c>
      <c r="E156" s="143">
        <v>1600</v>
      </c>
      <c r="F156" s="145" t="s">
        <v>0</v>
      </c>
      <c r="G156" s="143" t="s">
        <v>48</v>
      </c>
      <c r="H156" s="143" t="s">
        <v>51</v>
      </c>
      <c r="I156" s="143" t="s">
        <v>2</v>
      </c>
      <c r="J156" s="145" t="s">
        <v>16</v>
      </c>
      <c r="K156" s="145">
        <v>12.06</v>
      </c>
      <c r="L156" s="145">
        <f t="shared" si="2"/>
        <v>1574.79</v>
      </c>
      <c r="M156" s="145">
        <v>27</v>
      </c>
    </row>
    <row r="157" spans="1:13" x14ac:dyDescent="0.25">
      <c r="A157" s="145">
        <v>5850</v>
      </c>
      <c r="B157" s="144">
        <v>40963</v>
      </c>
      <c r="C157" s="146">
        <v>6723</v>
      </c>
      <c r="D157" s="143">
        <v>1559</v>
      </c>
      <c r="E157" s="143">
        <v>1620</v>
      </c>
      <c r="F157" s="145" t="s">
        <v>0</v>
      </c>
      <c r="G157" s="143" t="s">
        <v>397</v>
      </c>
      <c r="H157" s="143" t="s">
        <v>52</v>
      </c>
      <c r="I157" s="143" t="s">
        <v>3</v>
      </c>
      <c r="J157" s="145" t="s">
        <v>16</v>
      </c>
      <c r="K157" s="145">
        <v>12.58</v>
      </c>
      <c r="L157" s="145">
        <f t="shared" si="2"/>
        <v>1587.37</v>
      </c>
      <c r="M157" s="145">
        <v>27</v>
      </c>
    </row>
    <row r="158" spans="1:13" x14ac:dyDescent="0.25">
      <c r="A158" s="145">
        <v>5851</v>
      </c>
      <c r="B158" s="144">
        <v>40963</v>
      </c>
      <c r="C158" s="146">
        <v>7036</v>
      </c>
      <c r="D158" s="143">
        <v>1822</v>
      </c>
      <c r="E158" s="143">
        <v>1838</v>
      </c>
      <c r="F158" s="145" t="s">
        <v>0</v>
      </c>
      <c r="G158" s="143" t="s">
        <v>23</v>
      </c>
      <c r="H158" s="143" t="s">
        <v>66</v>
      </c>
      <c r="I158" s="143" t="s">
        <v>31</v>
      </c>
      <c r="J158" s="145" t="s">
        <v>16</v>
      </c>
      <c r="K158" s="145">
        <v>10.94</v>
      </c>
      <c r="L158" s="145">
        <f t="shared" si="2"/>
        <v>1598.31</v>
      </c>
      <c r="M158" s="145">
        <v>27</v>
      </c>
    </row>
    <row r="159" spans="1:13" x14ac:dyDescent="0.25">
      <c r="A159" s="145">
        <v>5852</v>
      </c>
      <c r="B159" s="144">
        <v>40963</v>
      </c>
      <c r="C159" s="146">
        <v>7037</v>
      </c>
      <c r="D159" s="143">
        <v>1838</v>
      </c>
      <c r="E159" s="143">
        <v>1900</v>
      </c>
      <c r="F159" s="145" t="s">
        <v>0</v>
      </c>
      <c r="G159" s="143" t="s">
        <v>23</v>
      </c>
      <c r="H159" s="143" t="s">
        <v>66</v>
      </c>
      <c r="I159" s="143" t="s">
        <v>31</v>
      </c>
      <c r="J159" s="145" t="s">
        <v>16</v>
      </c>
      <c r="K159" s="145">
        <v>9.0500000000000007</v>
      </c>
      <c r="L159" s="145">
        <f t="shared" si="2"/>
        <v>1607.36</v>
      </c>
      <c r="M159" s="145">
        <v>27</v>
      </c>
    </row>
    <row r="160" spans="1:13" x14ac:dyDescent="0.25">
      <c r="A160" s="145">
        <v>5857</v>
      </c>
      <c r="B160" s="144">
        <v>40964</v>
      </c>
      <c r="C160" s="146">
        <v>7216</v>
      </c>
      <c r="D160" s="143">
        <v>1050</v>
      </c>
      <c r="E160" s="143">
        <v>1109</v>
      </c>
      <c r="F160" s="145" t="s">
        <v>0</v>
      </c>
      <c r="G160" s="143" t="s">
        <v>28</v>
      </c>
      <c r="H160" s="143" t="s">
        <v>392</v>
      </c>
      <c r="I160" s="143" t="s">
        <v>3</v>
      </c>
      <c r="J160" s="145" t="s">
        <v>16</v>
      </c>
      <c r="K160" s="145">
        <v>11.84</v>
      </c>
      <c r="L160" s="145">
        <f t="shared" si="2"/>
        <v>1619.1999999999998</v>
      </c>
      <c r="M160" s="145">
        <v>27</v>
      </c>
    </row>
    <row r="161" spans="1:13" x14ac:dyDescent="0.25">
      <c r="A161" s="145">
        <v>5858</v>
      </c>
      <c r="B161" s="144">
        <v>40964</v>
      </c>
      <c r="C161" s="146">
        <v>7217</v>
      </c>
      <c r="D161" s="143">
        <v>1109</v>
      </c>
      <c r="E161" s="143">
        <v>1130</v>
      </c>
      <c r="F161" s="145" t="s">
        <v>0</v>
      </c>
      <c r="G161" s="143" t="s">
        <v>28</v>
      </c>
      <c r="H161" s="143" t="s">
        <v>392</v>
      </c>
      <c r="I161" s="143" t="s">
        <v>3</v>
      </c>
      <c r="J161" s="145" t="s">
        <v>16</v>
      </c>
      <c r="K161" s="145">
        <v>11.05</v>
      </c>
      <c r="L161" s="145">
        <f t="shared" si="2"/>
        <v>1630.2499999999998</v>
      </c>
      <c r="M161" s="145">
        <v>27</v>
      </c>
    </row>
    <row r="162" spans="1:13" x14ac:dyDescent="0.25">
      <c r="A162" s="145">
        <v>5859</v>
      </c>
      <c r="B162" s="144">
        <v>40964</v>
      </c>
      <c r="C162" s="146">
        <v>7039</v>
      </c>
      <c r="D162" s="143">
        <v>1215</v>
      </c>
      <c r="E162" s="143">
        <v>1225</v>
      </c>
      <c r="F162" s="145" t="s">
        <v>0</v>
      </c>
      <c r="G162" s="143" t="s">
        <v>23</v>
      </c>
      <c r="H162" s="143" t="s">
        <v>66</v>
      </c>
      <c r="I162" s="143" t="s">
        <v>31</v>
      </c>
      <c r="J162" s="145" t="s">
        <v>16</v>
      </c>
      <c r="K162" s="145">
        <v>7.87</v>
      </c>
      <c r="L162" s="145">
        <f t="shared" si="2"/>
        <v>1638.1199999999997</v>
      </c>
      <c r="M162" s="145">
        <v>27</v>
      </c>
    </row>
    <row r="163" spans="1:13" x14ac:dyDescent="0.25">
      <c r="A163" s="145">
        <v>5860</v>
      </c>
      <c r="B163" s="144">
        <v>40964</v>
      </c>
      <c r="C163" s="146">
        <v>7038</v>
      </c>
      <c r="D163" s="143">
        <v>1227</v>
      </c>
      <c r="E163" s="143">
        <v>1245</v>
      </c>
      <c r="F163" s="145" t="s">
        <v>0</v>
      </c>
      <c r="G163" s="143" t="s">
        <v>23</v>
      </c>
      <c r="H163" s="143" t="s">
        <v>66</v>
      </c>
      <c r="I163" s="143" t="s">
        <v>31</v>
      </c>
      <c r="J163" s="145" t="s">
        <v>16</v>
      </c>
      <c r="K163" s="145">
        <v>9.02</v>
      </c>
      <c r="L163" s="145">
        <f t="shared" si="2"/>
        <v>1647.1399999999996</v>
      </c>
      <c r="M163" s="145">
        <v>27</v>
      </c>
    </row>
    <row r="164" spans="1:13" x14ac:dyDescent="0.25">
      <c r="A164" s="145">
        <v>5866</v>
      </c>
      <c r="B164" s="144">
        <v>40966</v>
      </c>
      <c r="C164" s="146">
        <v>6999</v>
      </c>
      <c r="D164" s="143">
        <v>937</v>
      </c>
      <c r="E164" s="143">
        <v>1000</v>
      </c>
      <c r="F164" s="145" t="s">
        <v>0</v>
      </c>
      <c r="G164" s="143" t="s">
        <v>48</v>
      </c>
      <c r="H164" s="143" t="s">
        <v>51</v>
      </c>
      <c r="I164" s="143" t="s">
        <v>2</v>
      </c>
      <c r="J164" s="145" t="s">
        <v>16</v>
      </c>
      <c r="K164" s="145">
        <v>11.63</v>
      </c>
      <c r="L164" s="145">
        <f t="shared" si="2"/>
        <v>1658.7699999999998</v>
      </c>
      <c r="M164" s="145">
        <v>27</v>
      </c>
    </row>
    <row r="165" spans="1:13" x14ac:dyDescent="0.25">
      <c r="A165" s="145">
        <v>5867</v>
      </c>
      <c r="B165" s="144">
        <v>40966</v>
      </c>
      <c r="C165" s="146">
        <v>7151</v>
      </c>
      <c r="D165" s="143">
        <v>1056</v>
      </c>
      <c r="E165" s="143">
        <v>1116</v>
      </c>
      <c r="F165" s="145" t="s">
        <v>0</v>
      </c>
      <c r="G165" s="143" t="s">
        <v>48</v>
      </c>
      <c r="H165" s="143" t="s">
        <v>51</v>
      </c>
      <c r="I165" s="143" t="s">
        <v>2</v>
      </c>
      <c r="J165" s="145" t="s">
        <v>16</v>
      </c>
      <c r="K165" s="145">
        <v>11.18</v>
      </c>
      <c r="L165" s="145">
        <f t="shared" si="2"/>
        <v>1669.9499999999998</v>
      </c>
      <c r="M165" s="145">
        <v>27</v>
      </c>
    </row>
    <row r="166" spans="1:13" x14ac:dyDescent="0.25">
      <c r="A166" s="145">
        <v>5868</v>
      </c>
      <c r="B166" s="144">
        <v>40966</v>
      </c>
      <c r="C166" s="146">
        <v>7152</v>
      </c>
      <c r="D166" s="143">
        <v>1151</v>
      </c>
      <c r="E166" s="143">
        <v>1211</v>
      </c>
      <c r="F166" s="145" t="s">
        <v>0</v>
      </c>
      <c r="G166" s="143" t="s">
        <v>48</v>
      </c>
      <c r="H166" s="143" t="s">
        <v>51</v>
      </c>
      <c r="I166" s="143" t="s">
        <v>2</v>
      </c>
      <c r="J166" s="145" t="s">
        <v>16</v>
      </c>
      <c r="K166" s="145">
        <v>11.68</v>
      </c>
      <c r="L166" s="145">
        <f t="shared" si="2"/>
        <v>1681.6299999999999</v>
      </c>
      <c r="M166" s="145">
        <v>27</v>
      </c>
    </row>
    <row r="167" spans="1:13" x14ac:dyDescent="0.25">
      <c r="A167" s="145">
        <v>5869</v>
      </c>
      <c r="B167" s="144">
        <v>40966</v>
      </c>
      <c r="C167" s="146">
        <v>7153</v>
      </c>
      <c r="D167" s="143">
        <v>1315</v>
      </c>
      <c r="E167" s="143">
        <v>1335</v>
      </c>
      <c r="F167" s="145" t="s">
        <v>0</v>
      </c>
      <c r="G167" s="143" t="s">
        <v>48</v>
      </c>
      <c r="H167" s="143" t="s">
        <v>51</v>
      </c>
      <c r="I167" s="143" t="s">
        <v>2</v>
      </c>
      <c r="J167" s="145" t="s">
        <v>16</v>
      </c>
      <c r="K167" s="145">
        <v>11.6</v>
      </c>
      <c r="L167" s="145">
        <f t="shared" si="2"/>
        <v>1693.2299999999998</v>
      </c>
      <c r="M167" s="145">
        <v>27</v>
      </c>
    </row>
    <row r="168" spans="1:13" x14ac:dyDescent="0.25">
      <c r="A168" s="145">
        <v>5870</v>
      </c>
      <c r="B168" s="144">
        <v>40966</v>
      </c>
      <c r="C168" s="146">
        <v>7218</v>
      </c>
      <c r="D168" s="143">
        <v>1356</v>
      </c>
      <c r="E168" s="143">
        <v>1410</v>
      </c>
      <c r="F168" s="145" t="s">
        <v>0</v>
      </c>
      <c r="G168" s="143" t="s">
        <v>28</v>
      </c>
      <c r="H168" s="143" t="s">
        <v>392</v>
      </c>
      <c r="I168" s="143" t="s">
        <v>3</v>
      </c>
      <c r="J168" s="145" t="s">
        <v>16</v>
      </c>
      <c r="K168" s="145">
        <v>12.29</v>
      </c>
      <c r="L168" s="145">
        <f t="shared" si="2"/>
        <v>1705.5199999999998</v>
      </c>
      <c r="M168" s="145">
        <v>27</v>
      </c>
    </row>
    <row r="169" spans="1:13" x14ac:dyDescent="0.25">
      <c r="A169" s="145">
        <v>5871</v>
      </c>
      <c r="B169" s="144">
        <v>40966</v>
      </c>
      <c r="C169" s="146">
        <v>7220</v>
      </c>
      <c r="D169" s="143">
        <v>1415</v>
      </c>
      <c r="E169" s="143">
        <v>1435</v>
      </c>
      <c r="F169" s="145" t="s">
        <v>0</v>
      </c>
      <c r="G169" s="143" t="s">
        <v>28</v>
      </c>
      <c r="H169" s="143" t="s">
        <v>392</v>
      </c>
      <c r="I169" s="143" t="s">
        <v>3</v>
      </c>
      <c r="J169" s="145" t="s">
        <v>16</v>
      </c>
      <c r="K169" s="145">
        <v>11.1</v>
      </c>
      <c r="L169" s="145">
        <f t="shared" si="2"/>
        <v>1716.6199999999997</v>
      </c>
      <c r="M169" s="145">
        <v>27</v>
      </c>
    </row>
    <row r="170" spans="1:13" x14ac:dyDescent="0.25">
      <c r="A170" s="145">
        <v>5872</v>
      </c>
      <c r="B170" s="144">
        <v>40966</v>
      </c>
      <c r="C170" s="146">
        <v>7042</v>
      </c>
      <c r="D170" s="143">
        <v>1434</v>
      </c>
      <c r="E170" s="143">
        <v>1454</v>
      </c>
      <c r="F170" s="145" t="s">
        <v>0</v>
      </c>
      <c r="G170" s="143" t="s">
        <v>23</v>
      </c>
      <c r="H170" s="143" t="s">
        <v>66</v>
      </c>
      <c r="I170" s="143" t="s">
        <v>39</v>
      </c>
      <c r="J170" s="145" t="s">
        <v>16</v>
      </c>
      <c r="K170" s="145">
        <v>8.81</v>
      </c>
      <c r="L170" s="145">
        <f t="shared" si="2"/>
        <v>1725.4299999999996</v>
      </c>
      <c r="M170" s="145">
        <v>27</v>
      </c>
    </row>
    <row r="171" spans="1:13" x14ac:dyDescent="0.25">
      <c r="A171" s="145">
        <v>5873</v>
      </c>
      <c r="B171" s="144">
        <v>40966</v>
      </c>
      <c r="C171" s="146">
        <v>6724</v>
      </c>
      <c r="D171" s="143">
        <v>1505</v>
      </c>
      <c r="E171" s="143">
        <v>1525</v>
      </c>
      <c r="F171" s="145" t="s">
        <v>0</v>
      </c>
      <c r="G171" s="143" t="s">
        <v>397</v>
      </c>
      <c r="H171" s="143" t="s">
        <v>52</v>
      </c>
      <c r="I171" s="143" t="s">
        <v>386</v>
      </c>
      <c r="J171" s="145" t="s">
        <v>16</v>
      </c>
      <c r="K171" s="145">
        <v>6.61</v>
      </c>
      <c r="L171" s="145">
        <f t="shared" si="2"/>
        <v>1732.0399999999995</v>
      </c>
      <c r="M171" s="145">
        <v>27</v>
      </c>
    </row>
    <row r="172" spans="1:13" x14ac:dyDescent="0.25">
      <c r="A172" s="145">
        <v>5874</v>
      </c>
      <c r="B172" s="144">
        <v>40966</v>
      </c>
      <c r="C172" s="146">
        <v>7043</v>
      </c>
      <c r="D172" s="143">
        <v>1737</v>
      </c>
      <c r="E172" s="143">
        <v>1743</v>
      </c>
      <c r="F172" s="145" t="s">
        <v>0</v>
      </c>
      <c r="G172" s="143" t="s">
        <v>23</v>
      </c>
      <c r="H172" s="143" t="s">
        <v>66</v>
      </c>
      <c r="I172" s="143" t="s">
        <v>31</v>
      </c>
      <c r="J172" s="145" t="s">
        <v>16</v>
      </c>
      <c r="K172" s="145">
        <v>10.01</v>
      </c>
      <c r="L172" s="145">
        <f t="shared" si="2"/>
        <v>1742.0499999999995</v>
      </c>
      <c r="M172" s="145">
        <v>27</v>
      </c>
    </row>
    <row r="173" spans="1:13" x14ac:dyDescent="0.25">
      <c r="A173" s="145">
        <v>5875</v>
      </c>
      <c r="B173" s="144">
        <v>40966</v>
      </c>
      <c r="C173" s="146">
        <v>7044</v>
      </c>
      <c r="D173" s="143">
        <v>1743</v>
      </c>
      <c r="E173" s="143">
        <v>1810</v>
      </c>
      <c r="F173" s="145" t="s">
        <v>0</v>
      </c>
      <c r="G173" s="143" t="s">
        <v>23</v>
      </c>
      <c r="H173" s="143" t="s">
        <v>66</v>
      </c>
      <c r="I173" s="143" t="s">
        <v>31</v>
      </c>
      <c r="J173" s="145" t="s">
        <v>16</v>
      </c>
      <c r="K173" s="145">
        <v>8.77</v>
      </c>
      <c r="L173" s="145">
        <f t="shared" si="2"/>
        <v>1750.8199999999995</v>
      </c>
      <c r="M173" s="145">
        <v>27</v>
      </c>
    </row>
    <row r="174" spans="1:13" x14ac:dyDescent="0.25">
      <c r="A174" s="145">
        <v>5881</v>
      </c>
      <c r="B174" s="144">
        <v>40967</v>
      </c>
      <c r="C174" s="146">
        <v>7154</v>
      </c>
      <c r="D174" s="143">
        <v>1306</v>
      </c>
      <c r="E174" s="143">
        <v>1320</v>
      </c>
      <c r="F174" s="145" t="s">
        <v>0</v>
      </c>
      <c r="G174" s="143" t="s">
        <v>48</v>
      </c>
      <c r="H174" s="143" t="s">
        <v>51</v>
      </c>
      <c r="I174" s="143" t="s">
        <v>2</v>
      </c>
      <c r="J174" s="145" t="s">
        <v>16</v>
      </c>
      <c r="K174" s="145">
        <v>12.08</v>
      </c>
      <c r="L174" s="145">
        <f t="shared" si="2"/>
        <v>1762.8999999999994</v>
      </c>
      <c r="M174" s="145">
        <v>27</v>
      </c>
    </row>
    <row r="175" spans="1:13" x14ac:dyDescent="0.25">
      <c r="A175" s="145">
        <v>5882</v>
      </c>
      <c r="B175" s="144">
        <v>40967</v>
      </c>
      <c r="C175" s="146">
        <v>7155</v>
      </c>
      <c r="D175" s="143">
        <v>1414</v>
      </c>
      <c r="E175" s="143">
        <v>1430</v>
      </c>
      <c r="F175" s="145" t="s">
        <v>0</v>
      </c>
      <c r="G175" s="143" t="s">
        <v>48</v>
      </c>
      <c r="H175" s="143" t="s">
        <v>51</v>
      </c>
      <c r="I175" s="143" t="s">
        <v>2</v>
      </c>
      <c r="J175" s="145" t="s">
        <v>16</v>
      </c>
      <c r="K175" s="145">
        <v>12.46</v>
      </c>
      <c r="L175" s="145">
        <f t="shared" si="2"/>
        <v>1775.3599999999994</v>
      </c>
      <c r="M175" s="145">
        <v>27</v>
      </c>
    </row>
    <row r="176" spans="1:13" x14ac:dyDescent="0.25">
      <c r="A176" s="145">
        <v>5883</v>
      </c>
      <c r="B176" s="144">
        <v>40967</v>
      </c>
      <c r="C176" s="146">
        <v>7047</v>
      </c>
      <c r="D176" s="143">
        <v>1425</v>
      </c>
      <c r="E176" s="143">
        <v>1435</v>
      </c>
      <c r="F176" s="145" t="s">
        <v>0</v>
      </c>
      <c r="G176" s="143" t="s">
        <v>23</v>
      </c>
      <c r="H176" s="143" t="s">
        <v>66</v>
      </c>
      <c r="I176" s="143" t="s">
        <v>32</v>
      </c>
      <c r="J176" s="145" t="s">
        <v>16</v>
      </c>
      <c r="K176" s="145">
        <v>13.01</v>
      </c>
      <c r="L176" s="145">
        <f t="shared" si="2"/>
        <v>1788.3699999999994</v>
      </c>
      <c r="M176" s="145">
        <v>27</v>
      </c>
    </row>
    <row r="177" spans="1:15" x14ac:dyDescent="0.25">
      <c r="A177" s="145">
        <v>5884</v>
      </c>
      <c r="B177" s="144">
        <v>40967</v>
      </c>
      <c r="C177" s="146">
        <v>7046</v>
      </c>
      <c r="D177" s="143">
        <v>1439</v>
      </c>
      <c r="E177" s="143">
        <v>1450</v>
      </c>
      <c r="F177" s="145" t="s">
        <v>0</v>
      </c>
      <c r="G177" s="143" t="s">
        <v>23</v>
      </c>
      <c r="H177" s="143" t="s">
        <v>66</v>
      </c>
      <c r="I177" s="143" t="s">
        <v>2</v>
      </c>
      <c r="J177" s="145" t="s">
        <v>16</v>
      </c>
      <c r="K177" s="145">
        <v>11.09</v>
      </c>
      <c r="L177" s="145">
        <f t="shared" si="2"/>
        <v>1799.4599999999994</v>
      </c>
      <c r="M177" s="145">
        <v>27</v>
      </c>
    </row>
    <row r="178" spans="1:15" x14ac:dyDescent="0.25">
      <c r="A178" s="145">
        <v>5885</v>
      </c>
      <c r="B178" s="144">
        <v>40967</v>
      </c>
      <c r="C178" s="146">
        <v>7045</v>
      </c>
      <c r="D178" s="143">
        <v>1453</v>
      </c>
      <c r="E178" s="143">
        <v>1515</v>
      </c>
      <c r="F178" s="145" t="s">
        <v>0</v>
      </c>
      <c r="G178" s="143" t="s">
        <v>23</v>
      </c>
      <c r="H178" s="143" t="s">
        <v>66</v>
      </c>
      <c r="I178" s="143" t="s">
        <v>2</v>
      </c>
      <c r="J178" s="145" t="s">
        <v>16</v>
      </c>
      <c r="K178" s="145">
        <v>11.38</v>
      </c>
      <c r="L178" s="145">
        <f t="shared" si="2"/>
        <v>1810.8399999999995</v>
      </c>
      <c r="M178" s="145">
        <v>27</v>
      </c>
    </row>
    <row r="179" spans="1:15" x14ac:dyDescent="0.25">
      <c r="A179" s="145">
        <v>5887</v>
      </c>
      <c r="B179" s="144">
        <v>40967</v>
      </c>
      <c r="C179" s="146">
        <v>7048</v>
      </c>
      <c r="D179" s="143">
        <v>1811</v>
      </c>
      <c r="E179" s="143">
        <v>1822</v>
      </c>
      <c r="F179" s="145" t="s">
        <v>0</v>
      </c>
      <c r="G179" s="143" t="s">
        <v>23</v>
      </c>
      <c r="H179" s="143" t="s">
        <v>66</v>
      </c>
      <c r="I179" s="143" t="s">
        <v>31</v>
      </c>
      <c r="J179" s="145" t="s">
        <v>16</v>
      </c>
      <c r="K179" s="145">
        <v>7.11</v>
      </c>
      <c r="L179" s="145">
        <f t="shared" si="2"/>
        <v>1817.9499999999994</v>
      </c>
      <c r="M179" s="145">
        <v>27</v>
      </c>
    </row>
    <row r="180" spans="1:15" x14ac:dyDescent="0.25">
      <c r="A180" s="145">
        <v>5888</v>
      </c>
      <c r="B180" s="144">
        <v>40967</v>
      </c>
      <c r="C180" s="146">
        <v>7301</v>
      </c>
      <c r="D180" s="143">
        <v>1822</v>
      </c>
      <c r="E180" s="143">
        <v>1845</v>
      </c>
      <c r="F180" s="145" t="s">
        <v>0</v>
      </c>
      <c r="G180" s="143" t="s">
        <v>397</v>
      </c>
      <c r="H180" s="143" t="s">
        <v>52</v>
      </c>
      <c r="I180" s="143" t="s">
        <v>45</v>
      </c>
      <c r="J180" s="145" t="s">
        <v>16</v>
      </c>
      <c r="K180" s="145">
        <v>10.15</v>
      </c>
      <c r="L180" s="145">
        <f t="shared" si="2"/>
        <v>1828.0999999999995</v>
      </c>
      <c r="M180" s="145">
        <v>27</v>
      </c>
    </row>
    <row r="181" spans="1:15" x14ac:dyDescent="0.25">
      <c r="A181" s="145">
        <v>5889</v>
      </c>
      <c r="B181" s="144">
        <v>40967</v>
      </c>
      <c r="C181" s="146">
        <v>7049</v>
      </c>
      <c r="D181" s="143">
        <v>1823</v>
      </c>
      <c r="E181" s="143">
        <v>1850</v>
      </c>
      <c r="F181" s="145" t="s">
        <v>0</v>
      </c>
      <c r="G181" s="143" t="s">
        <v>23</v>
      </c>
      <c r="H181" s="143" t="s">
        <v>66</v>
      </c>
      <c r="I181" s="143" t="s">
        <v>31</v>
      </c>
      <c r="J181" s="145" t="s">
        <v>16</v>
      </c>
      <c r="K181" s="145">
        <v>12</v>
      </c>
      <c r="L181" s="145">
        <f t="shared" si="2"/>
        <v>1840.0999999999995</v>
      </c>
      <c r="M181" s="145">
        <v>27</v>
      </c>
    </row>
    <row r="182" spans="1:15" x14ac:dyDescent="0.25">
      <c r="A182" s="145">
        <v>5894</v>
      </c>
      <c r="B182" s="144">
        <v>40968</v>
      </c>
      <c r="C182" s="146">
        <v>1479</v>
      </c>
      <c r="D182" s="143">
        <v>930</v>
      </c>
      <c r="E182" s="143">
        <v>950</v>
      </c>
      <c r="F182" s="143" t="s">
        <v>176</v>
      </c>
      <c r="G182" s="143" t="s">
        <v>182</v>
      </c>
      <c r="H182" s="143" t="s">
        <v>183</v>
      </c>
      <c r="I182" s="143" t="s">
        <v>368</v>
      </c>
      <c r="J182" s="145" t="s">
        <v>16</v>
      </c>
      <c r="K182" s="145">
        <v>9.43</v>
      </c>
      <c r="L182" s="145">
        <f t="shared" si="2"/>
        <v>1849.5299999999995</v>
      </c>
      <c r="M182" s="145">
        <v>27</v>
      </c>
    </row>
    <row r="183" spans="1:15" x14ac:dyDescent="0.25">
      <c r="A183" s="145">
        <v>5896</v>
      </c>
      <c r="B183" s="144">
        <v>40968</v>
      </c>
      <c r="C183" s="146">
        <v>7157</v>
      </c>
      <c r="D183" s="143">
        <v>1247</v>
      </c>
      <c r="E183" s="143">
        <v>1300</v>
      </c>
      <c r="F183" s="145" t="s">
        <v>0</v>
      </c>
      <c r="G183" s="143" t="s">
        <v>48</v>
      </c>
      <c r="H183" s="143" t="s">
        <v>51</v>
      </c>
      <c r="I183" s="143" t="s">
        <v>2</v>
      </c>
      <c r="J183" s="145" t="s">
        <v>16</v>
      </c>
      <c r="K183" s="145">
        <v>11.48</v>
      </c>
      <c r="L183" s="145">
        <f t="shared" si="2"/>
        <v>1861.0099999999995</v>
      </c>
      <c r="M183" s="145">
        <v>27</v>
      </c>
    </row>
    <row r="184" spans="1:15" x14ac:dyDescent="0.25">
      <c r="A184" s="145">
        <v>5897</v>
      </c>
      <c r="B184" s="144">
        <v>40968</v>
      </c>
      <c r="C184" s="146">
        <v>7223</v>
      </c>
      <c r="D184" s="143">
        <v>1441</v>
      </c>
      <c r="E184" s="143">
        <v>1500</v>
      </c>
      <c r="F184" s="145" t="s">
        <v>0</v>
      </c>
      <c r="G184" s="143" t="s">
        <v>28</v>
      </c>
      <c r="H184" s="143" t="s">
        <v>392</v>
      </c>
      <c r="I184" s="143" t="s">
        <v>3</v>
      </c>
      <c r="J184" s="145" t="s">
        <v>16</v>
      </c>
      <c r="K184" s="145">
        <v>12.45</v>
      </c>
      <c r="L184" s="145">
        <f t="shared" si="2"/>
        <v>1873.4599999999996</v>
      </c>
      <c r="M184" s="145">
        <v>27</v>
      </c>
    </row>
    <row r="185" spans="1:15" x14ac:dyDescent="0.25">
      <c r="A185" s="145">
        <v>5898</v>
      </c>
      <c r="B185" s="144">
        <v>40968</v>
      </c>
      <c r="C185" s="146">
        <v>7224</v>
      </c>
      <c r="D185" s="143">
        <v>1501</v>
      </c>
      <c r="E185" s="143">
        <v>1520</v>
      </c>
      <c r="F185" s="145" t="s">
        <v>0</v>
      </c>
      <c r="G185" s="143" t="s">
        <v>28</v>
      </c>
      <c r="H185" s="143" t="s">
        <v>392</v>
      </c>
      <c r="I185" s="143" t="s">
        <v>3</v>
      </c>
      <c r="J185" s="145" t="s">
        <v>16</v>
      </c>
      <c r="K185" s="145">
        <v>11.72</v>
      </c>
      <c r="L185" s="145">
        <f t="shared" si="2"/>
        <v>1885.1799999999996</v>
      </c>
      <c r="M185" s="145">
        <v>27</v>
      </c>
    </row>
    <row r="186" spans="1:15" x14ac:dyDescent="0.25">
      <c r="A186" s="145">
        <v>5899</v>
      </c>
      <c r="B186" s="144">
        <v>40968</v>
      </c>
      <c r="C186" s="146">
        <v>7158</v>
      </c>
      <c r="D186" s="143">
        <v>1532</v>
      </c>
      <c r="E186" s="143">
        <v>1550</v>
      </c>
      <c r="F186" s="145" t="s">
        <v>0</v>
      </c>
      <c r="G186" s="143" t="s">
        <v>48</v>
      </c>
      <c r="H186" s="143" t="s">
        <v>51</v>
      </c>
      <c r="I186" s="143" t="s">
        <v>2</v>
      </c>
      <c r="J186" s="145" t="s">
        <v>16</v>
      </c>
      <c r="K186" s="145">
        <v>11.74</v>
      </c>
      <c r="L186" s="145">
        <f t="shared" si="2"/>
        <v>1896.9199999999996</v>
      </c>
      <c r="M186" s="145">
        <v>27</v>
      </c>
    </row>
    <row r="187" spans="1:15" x14ac:dyDescent="0.25">
      <c r="A187" s="145">
        <v>5900</v>
      </c>
      <c r="B187" s="144">
        <v>40968</v>
      </c>
      <c r="C187" s="146">
        <v>7159</v>
      </c>
      <c r="D187" s="143">
        <v>1639</v>
      </c>
      <c r="E187" s="143">
        <v>1700</v>
      </c>
      <c r="F187" s="145" t="s">
        <v>0</v>
      </c>
      <c r="G187" s="143" t="s">
        <v>48</v>
      </c>
      <c r="H187" s="143" t="s">
        <v>51</v>
      </c>
      <c r="I187" s="143" t="s">
        <v>2</v>
      </c>
      <c r="J187" s="145" t="s">
        <v>16</v>
      </c>
      <c r="K187" s="145">
        <v>11.47</v>
      </c>
      <c r="L187" s="145">
        <f t="shared" si="2"/>
        <v>1908.3899999999996</v>
      </c>
      <c r="M187" s="145">
        <v>27</v>
      </c>
    </row>
    <row r="188" spans="1:15" x14ac:dyDescent="0.25">
      <c r="A188" s="145">
        <v>5901</v>
      </c>
      <c r="B188" s="144">
        <v>40968</v>
      </c>
      <c r="C188" s="146">
        <v>7052</v>
      </c>
      <c r="D188" s="143">
        <v>1641</v>
      </c>
      <c r="E188" s="143">
        <v>1655</v>
      </c>
      <c r="F188" s="145" t="s">
        <v>0</v>
      </c>
      <c r="G188" s="143" t="s">
        <v>23</v>
      </c>
      <c r="H188" s="143" t="s">
        <v>66</v>
      </c>
      <c r="I188" s="143" t="s">
        <v>33</v>
      </c>
      <c r="J188" s="145" t="s">
        <v>16</v>
      </c>
      <c r="K188" s="145">
        <v>7.87</v>
      </c>
      <c r="L188" s="145">
        <f t="shared" si="2"/>
        <v>1916.2599999999995</v>
      </c>
      <c r="M188" s="145">
        <v>27</v>
      </c>
    </row>
    <row r="189" spans="1:15" x14ac:dyDescent="0.25">
      <c r="A189" s="145">
        <v>5902</v>
      </c>
      <c r="B189" s="144">
        <v>40968</v>
      </c>
      <c r="C189" s="146">
        <v>7050</v>
      </c>
      <c r="D189" s="143">
        <v>1656</v>
      </c>
      <c r="E189" s="143">
        <v>1715</v>
      </c>
      <c r="F189" s="145" t="s">
        <v>0</v>
      </c>
      <c r="G189" s="143" t="s">
        <v>23</v>
      </c>
      <c r="H189" s="143" t="s">
        <v>66</v>
      </c>
      <c r="I189" s="143" t="s">
        <v>35</v>
      </c>
      <c r="J189" s="145" t="s">
        <v>16</v>
      </c>
      <c r="K189" s="145">
        <v>4.29</v>
      </c>
      <c r="L189" s="145">
        <f t="shared" si="2"/>
        <v>1920.5499999999995</v>
      </c>
      <c r="M189" s="145">
        <v>27</v>
      </c>
    </row>
    <row r="190" spans="1:15" x14ac:dyDescent="0.25">
      <c r="A190" s="145">
        <v>5903</v>
      </c>
      <c r="B190" s="144">
        <v>40968</v>
      </c>
      <c r="C190" s="146">
        <v>7225</v>
      </c>
      <c r="D190" s="143">
        <v>1701</v>
      </c>
      <c r="E190" s="143">
        <v>1720</v>
      </c>
      <c r="F190" s="145" t="s">
        <v>0</v>
      </c>
      <c r="G190" s="143" t="s">
        <v>28</v>
      </c>
      <c r="H190" s="143" t="s">
        <v>392</v>
      </c>
      <c r="I190" s="143" t="s">
        <v>115</v>
      </c>
      <c r="J190" s="145" t="s">
        <v>16</v>
      </c>
      <c r="K190" s="145">
        <v>8.94</v>
      </c>
      <c r="L190" s="145">
        <f t="shared" si="2"/>
        <v>1929.4899999999996</v>
      </c>
      <c r="M190" s="145">
        <v>27</v>
      </c>
    </row>
    <row r="191" spans="1:15" x14ac:dyDescent="0.25">
      <c r="A191" s="148"/>
      <c r="B191" s="149"/>
      <c r="C191" s="117"/>
      <c r="D191" s="137"/>
      <c r="E191" s="137"/>
      <c r="F191" s="138"/>
      <c r="G191" s="137"/>
      <c r="H191" s="137"/>
      <c r="I191" s="137"/>
      <c r="J191" s="138"/>
      <c r="K191" s="138"/>
      <c r="L191" s="138"/>
      <c r="M191" s="138"/>
    </row>
    <row r="192" spans="1:15" x14ac:dyDescent="0.25">
      <c r="A192" s="112"/>
      <c r="B192" s="147"/>
      <c r="C192" s="110"/>
      <c r="D192" s="113"/>
      <c r="E192" s="113"/>
      <c r="F192" s="112"/>
      <c r="G192" s="113"/>
      <c r="H192" s="113"/>
      <c r="I192" s="113"/>
      <c r="J192" s="112"/>
      <c r="K192" s="112"/>
      <c r="L192" s="112"/>
      <c r="M192" s="112"/>
      <c r="N192" s="28"/>
      <c r="O192" s="28"/>
    </row>
    <row r="193" spans="1:15" ht="23.25" x14ac:dyDescent="0.35">
      <c r="A193" s="140" t="s">
        <v>412</v>
      </c>
      <c r="B193" s="150"/>
      <c r="C193" s="151"/>
      <c r="D193" s="150"/>
      <c r="E193" s="38"/>
      <c r="F193" s="38"/>
      <c r="G193" s="38"/>
      <c r="H193" s="113"/>
      <c r="I193" s="113"/>
      <c r="J193" s="112"/>
      <c r="K193" s="112"/>
      <c r="L193" s="112"/>
      <c r="M193" s="112"/>
      <c r="N193" s="28"/>
      <c r="O193" s="28"/>
    </row>
    <row r="194" spans="1:15" x14ac:dyDescent="0.25">
      <c r="A194" s="112"/>
      <c r="B194" s="147"/>
      <c r="C194" s="110"/>
      <c r="D194" s="113"/>
      <c r="E194" s="113"/>
      <c r="F194" s="112"/>
      <c r="G194" s="113"/>
      <c r="H194" s="113"/>
      <c r="I194" s="113"/>
      <c r="J194" s="112"/>
      <c r="K194" s="112"/>
      <c r="L194" s="112"/>
      <c r="M194" s="112"/>
      <c r="N194" s="28"/>
      <c r="O194" s="28"/>
    </row>
    <row r="195" spans="1:15" x14ac:dyDescent="0.25">
      <c r="A195" s="112"/>
      <c r="B195" s="147"/>
      <c r="C195" s="110"/>
      <c r="D195" s="113"/>
      <c r="E195" s="113"/>
      <c r="F195" s="112"/>
      <c r="G195" s="113"/>
      <c r="H195" s="113"/>
      <c r="I195" s="113"/>
      <c r="J195" s="112"/>
      <c r="K195" s="112"/>
      <c r="L195" s="112"/>
      <c r="M195" s="112"/>
      <c r="N195" s="28"/>
      <c r="O195" s="28"/>
    </row>
    <row r="196" spans="1:15" x14ac:dyDescent="0.25">
      <c r="A196" s="112"/>
      <c r="B196" s="147"/>
      <c r="C196" s="110"/>
      <c r="D196" s="113"/>
      <c r="E196" s="113"/>
      <c r="F196" s="112"/>
      <c r="G196" s="113"/>
      <c r="H196" s="113"/>
      <c r="I196" s="113"/>
      <c r="J196" s="112"/>
      <c r="K196" s="112"/>
      <c r="L196" s="112"/>
      <c r="M196" s="112"/>
      <c r="N196" s="28"/>
      <c r="O196" s="28"/>
    </row>
    <row r="197" spans="1:15" x14ac:dyDescent="0.25">
      <c r="A197" s="112"/>
      <c r="B197" s="147"/>
      <c r="C197" s="110"/>
      <c r="D197" s="113"/>
      <c r="E197" s="113"/>
      <c r="F197" s="112"/>
      <c r="G197" s="113"/>
      <c r="H197" s="113"/>
      <c r="I197" s="113"/>
      <c r="J197" s="112"/>
      <c r="K197" s="112"/>
      <c r="L197" s="112"/>
      <c r="M197" s="112"/>
      <c r="N197" s="28"/>
      <c r="O197" s="28"/>
    </row>
    <row r="198" spans="1:15" x14ac:dyDescent="0.25">
      <c r="A198" s="112"/>
      <c r="B198" s="147"/>
      <c r="C198" s="110"/>
      <c r="D198" s="113"/>
      <c r="E198" s="113"/>
      <c r="F198" s="112"/>
      <c r="G198" s="113"/>
      <c r="H198" s="113"/>
      <c r="I198" s="113"/>
      <c r="J198" s="112"/>
      <c r="K198" s="112"/>
      <c r="L198" s="112"/>
      <c r="M198" s="112"/>
      <c r="N198" s="28"/>
      <c r="O198" s="28"/>
    </row>
    <row r="199" spans="1:15" x14ac:dyDescent="0.25">
      <c r="A199" s="112"/>
      <c r="B199" s="147"/>
      <c r="C199" s="110"/>
      <c r="D199" s="113"/>
      <c r="E199" s="113"/>
      <c r="F199" s="112"/>
      <c r="G199" s="113"/>
      <c r="H199" s="113"/>
      <c r="I199" s="113"/>
      <c r="J199" s="112"/>
      <c r="K199" s="112"/>
      <c r="L199" s="112"/>
      <c r="M199" s="112"/>
      <c r="N199" s="28"/>
      <c r="O199" s="28"/>
    </row>
    <row r="200" spans="1:15" x14ac:dyDescent="0.25">
      <c r="A200" s="112"/>
      <c r="B200" s="147"/>
      <c r="C200" s="110"/>
      <c r="D200" s="113"/>
      <c r="E200" s="113"/>
      <c r="F200" s="112"/>
      <c r="G200" s="113"/>
      <c r="H200" s="113"/>
      <c r="I200" s="113"/>
      <c r="J200" s="112"/>
      <c r="K200" s="112"/>
      <c r="L200" s="112"/>
      <c r="M200" s="112"/>
      <c r="N200" s="28"/>
      <c r="O200" s="28"/>
    </row>
    <row r="201" spans="1:15" x14ac:dyDescent="0.25">
      <c r="A201" s="112"/>
      <c r="B201" s="147"/>
      <c r="C201" s="110"/>
      <c r="D201" s="113"/>
      <c r="E201" s="113"/>
      <c r="F201" s="112"/>
      <c r="G201" s="113"/>
      <c r="H201" s="113"/>
      <c r="I201" s="113"/>
      <c r="J201" s="112"/>
      <c r="K201" s="112"/>
      <c r="L201" s="112"/>
      <c r="M201" s="112"/>
      <c r="N201" s="28"/>
      <c r="O201" s="28"/>
    </row>
    <row r="202" spans="1:15" x14ac:dyDescent="0.25">
      <c r="A202" s="112"/>
      <c r="B202" s="147"/>
      <c r="C202" s="110"/>
      <c r="D202" s="113"/>
      <c r="E202" s="113"/>
      <c r="F202" s="112"/>
      <c r="G202" s="113"/>
      <c r="H202" s="113"/>
      <c r="I202" s="113"/>
      <c r="J202" s="112"/>
      <c r="K202" s="112"/>
      <c r="L202" s="112"/>
      <c r="M202" s="112"/>
      <c r="N202" s="28"/>
      <c r="O202" s="28"/>
    </row>
    <row r="203" spans="1:15" x14ac:dyDescent="0.25">
      <c r="A203" s="112"/>
      <c r="B203" s="147"/>
      <c r="C203" s="110"/>
      <c r="D203" s="113"/>
      <c r="E203" s="113"/>
      <c r="F203" s="112"/>
      <c r="G203" s="113"/>
      <c r="H203" s="113"/>
      <c r="I203" s="113"/>
      <c r="J203" s="112"/>
      <c r="K203" s="112"/>
      <c r="L203" s="112"/>
      <c r="M203" s="112"/>
      <c r="N203" s="28"/>
      <c r="O203" s="28"/>
    </row>
    <row r="204" spans="1:15" x14ac:dyDescent="0.25">
      <c r="A204" s="112"/>
      <c r="B204" s="147"/>
      <c r="C204" s="110"/>
      <c r="D204" s="113"/>
      <c r="E204" s="113"/>
      <c r="F204" s="112"/>
      <c r="G204" s="113"/>
      <c r="H204" s="113"/>
      <c r="I204" s="113"/>
      <c r="J204" s="112"/>
      <c r="K204" s="112"/>
      <c r="L204" s="112"/>
      <c r="M204" s="112"/>
      <c r="N204" s="28"/>
      <c r="O204" s="28"/>
    </row>
    <row r="205" spans="1:15" x14ac:dyDescent="0.25">
      <c r="A205" s="112"/>
      <c r="B205" s="147"/>
      <c r="C205" s="110"/>
      <c r="D205" s="113"/>
      <c r="E205" s="113"/>
      <c r="F205" s="112"/>
      <c r="G205" s="113"/>
      <c r="H205" s="113"/>
      <c r="I205" s="113"/>
      <c r="J205" s="112"/>
      <c r="K205" s="112"/>
      <c r="L205" s="112"/>
      <c r="M205" s="112"/>
      <c r="N205" s="28"/>
      <c r="O205" s="28"/>
    </row>
    <row r="206" spans="1:15" x14ac:dyDescent="0.25">
      <c r="A206" s="112"/>
      <c r="B206" s="147"/>
      <c r="C206" s="110"/>
      <c r="D206" s="113"/>
      <c r="E206" s="113"/>
      <c r="F206" s="112"/>
      <c r="G206" s="113"/>
      <c r="H206" s="113"/>
      <c r="I206" s="113"/>
      <c r="J206" s="112"/>
      <c r="K206" s="112"/>
      <c r="L206" s="112"/>
      <c r="M206" s="112"/>
      <c r="N206" s="28"/>
      <c r="O206" s="28"/>
    </row>
    <row r="207" spans="1:15" x14ac:dyDescent="0.25">
      <c r="A207" s="112"/>
      <c r="B207" s="147"/>
      <c r="C207" s="110"/>
      <c r="D207" s="113"/>
      <c r="E207" s="113"/>
      <c r="F207" s="112"/>
      <c r="G207" s="113"/>
      <c r="H207" s="113"/>
      <c r="I207" s="113"/>
      <c r="J207" s="112"/>
      <c r="K207" s="112"/>
      <c r="L207" s="112"/>
      <c r="M207" s="112"/>
      <c r="N207" s="28"/>
      <c r="O207" s="28"/>
    </row>
    <row r="208" spans="1:15" x14ac:dyDescent="0.25">
      <c r="A208" s="112"/>
      <c r="B208" s="147"/>
      <c r="C208" s="110"/>
      <c r="D208" s="113"/>
      <c r="E208" s="113"/>
      <c r="F208" s="112"/>
      <c r="G208" s="113"/>
      <c r="H208" s="113"/>
      <c r="I208" s="113"/>
      <c r="J208" s="112"/>
      <c r="K208" s="112"/>
      <c r="L208" s="112"/>
      <c r="M208" s="112"/>
      <c r="N208" s="28"/>
      <c r="O208" s="28"/>
    </row>
    <row r="209" spans="1:15" x14ac:dyDescent="0.25">
      <c r="A209" s="112"/>
      <c r="B209" s="147"/>
      <c r="C209" s="110"/>
      <c r="D209" s="113"/>
      <c r="E209" s="113"/>
      <c r="F209" s="112"/>
      <c r="G209" s="113"/>
      <c r="H209" s="113"/>
      <c r="I209" s="113"/>
      <c r="J209" s="112"/>
      <c r="K209" s="112"/>
      <c r="L209" s="112"/>
      <c r="M209" s="112"/>
      <c r="N209" s="28"/>
      <c r="O209" s="28"/>
    </row>
    <row r="210" spans="1:15" x14ac:dyDescent="0.25">
      <c r="A210" s="112"/>
      <c r="B210" s="147"/>
      <c r="C210" s="110"/>
      <c r="D210" s="113"/>
      <c r="E210" s="113"/>
      <c r="F210" s="112"/>
      <c r="G210" s="113"/>
      <c r="H210" s="113"/>
      <c r="I210" s="113"/>
      <c r="J210" s="112"/>
      <c r="K210" s="112"/>
      <c r="L210" s="112"/>
      <c r="M210" s="112"/>
      <c r="N210" s="28"/>
      <c r="O210" s="28"/>
    </row>
    <row r="211" spans="1:15" x14ac:dyDescent="0.25">
      <c r="A211" s="112"/>
      <c r="B211" s="147"/>
      <c r="C211" s="110"/>
      <c r="D211" s="113"/>
      <c r="E211" s="113"/>
      <c r="F211" s="112"/>
      <c r="G211" s="113"/>
      <c r="H211" s="113"/>
      <c r="I211" s="113"/>
      <c r="J211" s="112"/>
      <c r="K211" s="112"/>
      <c r="L211" s="112"/>
      <c r="M211" s="112"/>
      <c r="N211" s="28"/>
      <c r="O211" s="28"/>
    </row>
    <row r="212" spans="1:15" x14ac:dyDescent="0.25">
      <c r="A212" s="112"/>
      <c r="B212" s="147"/>
      <c r="C212" s="110"/>
      <c r="D212" s="113"/>
      <c r="E212" s="113"/>
      <c r="F212" s="112"/>
      <c r="G212" s="113"/>
      <c r="H212" s="113"/>
      <c r="I212" s="113"/>
      <c r="J212" s="112"/>
      <c r="K212" s="112"/>
      <c r="L212" s="112"/>
      <c r="M212" s="112"/>
      <c r="N212" s="28"/>
      <c r="O212" s="28"/>
    </row>
    <row r="213" spans="1:15" x14ac:dyDescent="0.25">
      <c r="A213" s="112"/>
      <c r="B213" s="147"/>
      <c r="C213" s="110"/>
      <c r="D213" s="113"/>
      <c r="E213" s="113"/>
      <c r="F213" s="112"/>
      <c r="G213" s="113"/>
      <c r="H213" s="113"/>
      <c r="I213" s="113"/>
      <c r="J213" s="112"/>
      <c r="K213" s="112"/>
      <c r="L213" s="112"/>
      <c r="M213" s="112"/>
      <c r="N213" s="28"/>
      <c r="O213" s="28"/>
    </row>
    <row r="214" spans="1:15" x14ac:dyDescent="0.25">
      <c r="A214" s="112"/>
      <c r="B214" s="147"/>
      <c r="C214" s="110"/>
      <c r="D214" s="113"/>
      <c r="E214" s="113"/>
      <c r="F214" s="112"/>
      <c r="G214" s="113"/>
      <c r="H214" s="113"/>
      <c r="I214" s="113"/>
      <c r="J214" s="112"/>
      <c r="K214" s="112"/>
      <c r="L214" s="112"/>
      <c r="M214" s="112"/>
      <c r="N214" s="28"/>
      <c r="O214" s="28"/>
    </row>
    <row r="215" spans="1:15" x14ac:dyDescent="0.25">
      <c r="A215" s="112"/>
      <c r="B215" s="147"/>
      <c r="C215" s="110"/>
      <c r="D215" s="113"/>
      <c r="E215" s="113"/>
      <c r="F215" s="112"/>
      <c r="G215" s="113"/>
      <c r="H215" s="113"/>
      <c r="I215" s="113"/>
      <c r="J215" s="112"/>
      <c r="K215" s="112"/>
      <c r="L215" s="112"/>
      <c r="M215" s="112"/>
      <c r="N215" s="28"/>
      <c r="O215" s="28"/>
    </row>
    <row r="216" spans="1:15" x14ac:dyDescent="0.25">
      <c r="A216" s="112"/>
      <c r="B216" s="147"/>
      <c r="C216" s="110"/>
      <c r="D216" s="113"/>
      <c r="E216" s="113"/>
      <c r="F216" s="112"/>
      <c r="G216" s="113"/>
      <c r="H216" s="113"/>
      <c r="I216" s="113"/>
      <c r="J216" s="112"/>
      <c r="K216" s="112"/>
      <c r="L216" s="112"/>
      <c r="M216" s="112"/>
      <c r="N216" s="28"/>
      <c r="O216" s="28"/>
    </row>
    <row r="217" spans="1:15" x14ac:dyDescent="0.25">
      <c r="A217" s="112"/>
      <c r="B217" s="147"/>
      <c r="C217" s="110"/>
      <c r="D217" s="113"/>
      <c r="E217" s="113"/>
      <c r="F217" s="112"/>
      <c r="G217" s="113"/>
      <c r="H217" s="113"/>
      <c r="I217" s="113"/>
      <c r="J217" s="112"/>
      <c r="K217" s="112"/>
      <c r="L217" s="112"/>
      <c r="M217" s="112"/>
      <c r="N217" s="28"/>
      <c r="O217" s="28"/>
    </row>
    <row r="218" spans="1:15" x14ac:dyDescent="0.25">
      <c r="A218" s="112"/>
      <c r="B218" s="147"/>
      <c r="C218" s="110"/>
      <c r="D218" s="113"/>
      <c r="E218" s="113"/>
      <c r="F218" s="112"/>
      <c r="G218" s="113"/>
      <c r="H218" s="113"/>
      <c r="I218" s="113"/>
      <c r="J218" s="112"/>
      <c r="K218" s="112"/>
      <c r="L218" s="112"/>
      <c r="M218" s="112"/>
      <c r="N218" s="28"/>
      <c r="O218" s="28"/>
    </row>
    <row r="219" spans="1:15" x14ac:dyDescent="0.25">
      <c r="A219" s="112"/>
      <c r="B219" s="147"/>
      <c r="C219" s="110"/>
      <c r="D219" s="113"/>
      <c r="E219" s="113"/>
      <c r="F219" s="112"/>
      <c r="G219" s="113"/>
      <c r="H219" s="113"/>
      <c r="I219" s="113"/>
      <c r="J219" s="112"/>
      <c r="K219" s="112"/>
      <c r="L219" s="112"/>
      <c r="M219" s="112"/>
      <c r="N219" s="28"/>
      <c r="O219" s="28"/>
    </row>
    <row r="220" spans="1:15" x14ac:dyDescent="0.25">
      <c r="A220" s="112"/>
      <c r="B220" s="147"/>
      <c r="C220" s="110"/>
      <c r="D220" s="113"/>
      <c r="E220" s="113"/>
      <c r="F220" s="112"/>
      <c r="G220" s="113"/>
      <c r="H220" s="113"/>
      <c r="I220" s="113"/>
      <c r="J220" s="112"/>
      <c r="K220" s="112"/>
      <c r="L220" s="112"/>
      <c r="M220" s="112"/>
      <c r="N220" s="28"/>
      <c r="O220" s="28"/>
    </row>
    <row r="221" spans="1:15" x14ac:dyDescent="0.25">
      <c r="A221" s="112"/>
      <c r="B221" s="147"/>
      <c r="C221" s="110"/>
      <c r="D221" s="113"/>
      <c r="E221" s="113"/>
      <c r="F221" s="112"/>
      <c r="G221" s="113"/>
      <c r="H221" s="113"/>
      <c r="I221" s="113"/>
      <c r="J221" s="112"/>
      <c r="K221" s="112"/>
      <c r="L221" s="112"/>
      <c r="M221" s="112"/>
      <c r="N221" s="28"/>
      <c r="O221" s="28"/>
    </row>
    <row r="222" spans="1:15" x14ac:dyDescent="0.25">
      <c r="A222" s="112"/>
      <c r="B222" s="147"/>
      <c r="C222" s="110"/>
      <c r="D222" s="113"/>
      <c r="E222" s="113"/>
      <c r="F222" s="112"/>
      <c r="G222" s="113"/>
      <c r="H222" s="113"/>
      <c r="I222" s="113"/>
      <c r="J222" s="112"/>
      <c r="K222" s="112"/>
      <c r="L222" s="112"/>
      <c r="M222" s="112"/>
      <c r="N222" s="28"/>
      <c r="O222" s="28"/>
    </row>
    <row r="223" spans="1:15" x14ac:dyDescent="0.25">
      <c r="A223" s="112"/>
      <c r="B223" s="147"/>
      <c r="C223" s="110"/>
      <c r="D223" s="113"/>
      <c r="E223" s="113"/>
      <c r="F223" s="112"/>
      <c r="G223" s="113"/>
      <c r="H223" s="113"/>
      <c r="I223" s="113"/>
      <c r="J223" s="112"/>
      <c r="K223" s="112"/>
      <c r="L223" s="112"/>
      <c r="M223" s="112"/>
      <c r="N223" s="28"/>
      <c r="O223" s="28"/>
    </row>
    <row r="224" spans="1:15" x14ac:dyDescent="0.25">
      <c r="A224" s="112"/>
      <c r="B224" s="147"/>
      <c r="C224" s="110"/>
      <c r="D224" s="113"/>
      <c r="E224" s="113"/>
      <c r="F224" s="112"/>
      <c r="G224" s="113"/>
      <c r="H224" s="113"/>
      <c r="I224" s="113"/>
      <c r="J224" s="112"/>
      <c r="K224" s="112"/>
      <c r="L224" s="112"/>
      <c r="M224" s="112"/>
      <c r="N224" s="28"/>
      <c r="O224" s="28"/>
    </row>
    <row r="225" spans="1:15" x14ac:dyDescent="0.25">
      <c r="A225" s="112"/>
      <c r="B225" s="147"/>
      <c r="C225" s="110"/>
      <c r="D225" s="113"/>
      <c r="E225" s="113"/>
      <c r="F225" s="112"/>
      <c r="G225" s="113"/>
      <c r="H225" s="113"/>
      <c r="I225" s="113"/>
      <c r="J225" s="112"/>
      <c r="K225" s="112"/>
      <c r="L225" s="112"/>
      <c r="M225" s="112"/>
      <c r="N225" s="28"/>
      <c r="O225" s="28"/>
    </row>
    <row r="226" spans="1:15" x14ac:dyDescent="0.25">
      <c r="A226" s="112"/>
      <c r="B226" s="147"/>
      <c r="C226" s="110"/>
      <c r="D226" s="113"/>
      <c r="E226" s="113"/>
      <c r="F226" s="112"/>
      <c r="G226" s="113"/>
      <c r="H226" s="113"/>
      <c r="I226" s="113"/>
      <c r="J226" s="112"/>
      <c r="K226" s="112"/>
      <c r="L226" s="112"/>
      <c r="M226" s="112"/>
      <c r="N226" s="28"/>
      <c r="O226" s="28"/>
    </row>
    <row r="227" spans="1:15" x14ac:dyDescent="0.25">
      <c r="A227" s="112"/>
      <c r="B227" s="147"/>
      <c r="C227" s="110"/>
      <c r="D227" s="113"/>
      <c r="E227" s="113"/>
      <c r="F227" s="112"/>
      <c r="G227" s="113"/>
      <c r="H227" s="113"/>
      <c r="I227" s="113"/>
      <c r="J227" s="112"/>
      <c r="K227" s="112"/>
      <c r="L227" s="112"/>
      <c r="M227" s="112"/>
      <c r="N227" s="28"/>
      <c r="O227" s="28"/>
    </row>
    <row r="228" spans="1:15" x14ac:dyDescent="0.25">
      <c r="A228" s="112"/>
      <c r="B228" s="147"/>
      <c r="C228" s="110"/>
      <c r="D228" s="113"/>
      <c r="E228" s="113"/>
      <c r="F228" s="112"/>
      <c r="G228" s="113"/>
      <c r="H228" s="113"/>
      <c r="I228" s="113"/>
      <c r="J228" s="112"/>
      <c r="K228" s="112"/>
      <c r="L228" s="112"/>
      <c r="M228" s="112"/>
      <c r="N228" s="28"/>
      <c r="O228" s="28"/>
    </row>
    <row r="229" spans="1:15" x14ac:dyDescent="0.25">
      <c r="A229" s="112"/>
      <c r="B229" s="147"/>
      <c r="C229" s="110"/>
      <c r="D229" s="113"/>
      <c r="E229" s="113"/>
      <c r="F229" s="112"/>
      <c r="G229" s="113"/>
      <c r="H229" s="113"/>
      <c r="I229" s="113"/>
      <c r="J229" s="112"/>
      <c r="K229" s="112"/>
      <c r="L229" s="112"/>
      <c r="M229" s="112"/>
      <c r="N229" s="28"/>
      <c r="O229" s="28"/>
    </row>
    <row r="230" spans="1:15" x14ac:dyDescent="0.25">
      <c r="A230" s="112"/>
      <c r="B230" s="147"/>
      <c r="C230" s="110"/>
      <c r="D230" s="113"/>
      <c r="E230" s="113"/>
      <c r="F230" s="112"/>
      <c r="G230" s="113"/>
      <c r="H230" s="113"/>
      <c r="I230" s="113"/>
      <c r="J230" s="112"/>
      <c r="K230" s="112"/>
      <c r="L230" s="112"/>
      <c r="M230" s="112"/>
      <c r="N230" s="28"/>
      <c r="O230" s="28"/>
    </row>
    <row r="231" spans="1:15" x14ac:dyDescent="0.25">
      <c r="A231" s="112"/>
      <c r="B231" s="147"/>
      <c r="C231" s="110"/>
      <c r="D231" s="113"/>
      <c r="E231" s="113"/>
      <c r="F231" s="112"/>
      <c r="G231" s="113"/>
      <c r="H231" s="113"/>
      <c r="I231" s="113"/>
      <c r="J231" s="112"/>
      <c r="K231" s="112"/>
      <c r="L231" s="112"/>
      <c r="M231" s="112"/>
      <c r="N231" s="28"/>
      <c r="O231" s="28"/>
    </row>
    <row r="232" spans="1:15" x14ac:dyDescent="0.25">
      <c r="A232" s="112"/>
      <c r="B232" s="147"/>
      <c r="C232" s="110"/>
      <c r="D232" s="113"/>
      <c r="E232" s="113"/>
      <c r="F232" s="112"/>
      <c r="G232" s="113"/>
      <c r="H232" s="113"/>
      <c r="I232" s="113"/>
      <c r="J232" s="112"/>
      <c r="K232" s="112"/>
      <c r="L232" s="112"/>
      <c r="M232" s="112"/>
      <c r="N232" s="28"/>
      <c r="O232" s="28"/>
    </row>
    <row r="233" spans="1:15" x14ac:dyDescent="0.25">
      <c r="A233" s="112"/>
      <c r="B233" s="147"/>
      <c r="C233" s="110"/>
      <c r="D233" s="113"/>
      <c r="E233" s="113"/>
      <c r="F233" s="112"/>
      <c r="G233" s="113"/>
      <c r="H233" s="113"/>
      <c r="I233" s="113"/>
      <c r="J233" s="112"/>
      <c r="K233" s="112"/>
      <c r="L233" s="112"/>
      <c r="M233" s="112"/>
      <c r="N233" s="28"/>
      <c r="O233" s="28"/>
    </row>
    <row r="234" spans="1:15" x14ac:dyDescent="0.25">
      <c r="A234" s="112"/>
      <c r="B234" s="147"/>
      <c r="C234" s="110"/>
      <c r="D234" s="113"/>
      <c r="E234" s="113"/>
      <c r="F234" s="112"/>
      <c r="G234" s="113"/>
      <c r="H234" s="113"/>
      <c r="I234" s="113"/>
      <c r="J234" s="112"/>
      <c r="K234" s="112"/>
      <c r="L234" s="112"/>
      <c r="M234" s="112"/>
      <c r="N234" s="28"/>
      <c r="O234" s="28"/>
    </row>
    <row r="235" spans="1:15" x14ac:dyDescent="0.25">
      <c r="A235" s="112"/>
      <c r="B235" s="147"/>
      <c r="C235" s="110"/>
      <c r="D235" s="113"/>
      <c r="E235" s="113"/>
      <c r="F235" s="112"/>
      <c r="G235" s="113"/>
      <c r="H235" s="113"/>
      <c r="I235" s="113"/>
      <c r="J235" s="112"/>
      <c r="K235" s="112"/>
      <c r="L235" s="112"/>
      <c r="M235" s="112"/>
      <c r="N235" s="28"/>
      <c r="O235" s="28"/>
    </row>
    <row r="236" spans="1:15" x14ac:dyDescent="0.25">
      <c r="A236" s="112"/>
      <c r="B236" s="147"/>
      <c r="C236" s="110"/>
      <c r="D236" s="113"/>
      <c r="E236" s="113"/>
      <c r="F236" s="112"/>
      <c r="G236" s="113"/>
      <c r="H236" s="113"/>
      <c r="I236" s="113"/>
      <c r="J236" s="112"/>
      <c r="K236" s="112"/>
      <c r="L236" s="112"/>
      <c r="M236" s="112"/>
      <c r="N236" s="28"/>
      <c r="O236" s="28"/>
    </row>
    <row r="237" spans="1:15" x14ac:dyDescent="0.25">
      <c r="A237" s="112"/>
      <c r="B237" s="147"/>
      <c r="C237" s="110"/>
      <c r="D237" s="113"/>
      <c r="E237" s="113"/>
      <c r="F237" s="112"/>
      <c r="G237" s="113"/>
      <c r="H237" s="113"/>
      <c r="I237" s="113"/>
      <c r="J237" s="112"/>
      <c r="K237" s="112"/>
      <c r="L237" s="112"/>
      <c r="M237" s="112"/>
      <c r="N237" s="28"/>
      <c r="O237" s="28"/>
    </row>
    <row r="238" spans="1:15" x14ac:dyDescent="0.25">
      <c r="A238" s="112"/>
      <c r="B238" s="147"/>
      <c r="C238" s="110"/>
      <c r="D238" s="113"/>
      <c r="E238" s="113"/>
      <c r="F238" s="112"/>
      <c r="G238" s="113"/>
      <c r="H238" s="113"/>
      <c r="I238" s="113"/>
      <c r="J238" s="112"/>
      <c r="K238" s="112"/>
      <c r="L238" s="112"/>
      <c r="M238" s="112"/>
      <c r="N238" s="28"/>
      <c r="O238" s="28"/>
    </row>
    <row r="239" spans="1:15" x14ac:dyDescent="0.25">
      <c r="A239" s="112"/>
      <c r="B239" s="147"/>
      <c r="C239" s="110"/>
      <c r="D239" s="113"/>
      <c r="E239" s="113"/>
      <c r="F239" s="112"/>
      <c r="G239" s="113"/>
      <c r="H239" s="113"/>
      <c r="I239" s="113"/>
      <c r="J239" s="112"/>
      <c r="K239" s="112"/>
      <c r="L239" s="112"/>
      <c r="M239" s="112"/>
      <c r="N239" s="28"/>
      <c r="O239" s="28"/>
    </row>
    <row r="240" spans="1:15" x14ac:dyDescent="0.25">
      <c r="A240" s="112"/>
      <c r="B240" s="147"/>
      <c r="C240" s="110"/>
      <c r="D240" s="113"/>
      <c r="E240" s="113"/>
      <c r="F240" s="112"/>
      <c r="G240" s="113"/>
      <c r="H240" s="113"/>
      <c r="I240" s="113"/>
      <c r="J240" s="112"/>
      <c r="K240" s="112"/>
      <c r="L240" s="112"/>
      <c r="M240" s="112"/>
      <c r="N240" s="28"/>
      <c r="O240" s="28"/>
    </row>
    <row r="241" spans="1:15" x14ac:dyDescent="0.25">
      <c r="A241" s="112"/>
      <c r="B241" s="147"/>
      <c r="C241" s="110"/>
      <c r="D241" s="113"/>
      <c r="E241" s="113"/>
      <c r="F241" s="112"/>
      <c r="G241" s="113"/>
      <c r="H241" s="113"/>
      <c r="I241" s="113"/>
      <c r="J241" s="112"/>
      <c r="K241" s="112"/>
      <c r="L241" s="112"/>
      <c r="M241" s="112"/>
      <c r="N241" s="28"/>
      <c r="O241" s="28"/>
    </row>
    <row r="242" spans="1:15" x14ac:dyDescent="0.25">
      <c r="A242" s="112"/>
      <c r="B242" s="147"/>
      <c r="C242" s="110"/>
      <c r="D242" s="113"/>
      <c r="E242" s="113"/>
      <c r="F242" s="112"/>
      <c r="G242" s="113"/>
      <c r="H242" s="113"/>
      <c r="I242" s="113"/>
      <c r="J242" s="112"/>
      <c r="K242" s="112"/>
      <c r="L242" s="112"/>
      <c r="M242" s="112"/>
      <c r="N242" s="28"/>
      <c r="O242" s="28"/>
    </row>
    <row r="243" spans="1:15" x14ac:dyDescent="0.25">
      <c r="A243" s="112"/>
      <c r="B243" s="147"/>
      <c r="C243" s="110"/>
      <c r="D243" s="113"/>
      <c r="E243" s="113"/>
      <c r="F243" s="112"/>
      <c r="G243" s="113"/>
      <c r="H243" s="113"/>
      <c r="I243" s="113"/>
      <c r="J243" s="112"/>
      <c r="K243" s="112"/>
      <c r="L243" s="112"/>
      <c r="M243" s="112"/>
      <c r="N243" s="28"/>
      <c r="O243" s="28"/>
    </row>
    <row r="244" spans="1:15" x14ac:dyDescent="0.25">
      <c r="A244" s="112"/>
      <c r="B244" s="147"/>
      <c r="C244" s="110"/>
      <c r="D244" s="113"/>
      <c r="E244" s="113"/>
      <c r="F244" s="112"/>
      <c r="G244" s="113"/>
      <c r="H244" s="113"/>
      <c r="I244" s="113"/>
      <c r="J244" s="112"/>
      <c r="K244" s="112"/>
      <c r="L244" s="112"/>
      <c r="M244" s="112"/>
      <c r="N244" s="28"/>
      <c r="O244" s="28"/>
    </row>
    <row r="245" spans="1:15" x14ac:dyDescent="0.25">
      <c r="A245" s="112"/>
      <c r="B245" s="147"/>
      <c r="C245" s="110"/>
      <c r="D245" s="113"/>
      <c r="E245" s="113"/>
      <c r="F245" s="112"/>
      <c r="G245" s="113"/>
      <c r="H245" s="113"/>
      <c r="I245" s="113"/>
      <c r="J245" s="112"/>
      <c r="K245" s="112"/>
      <c r="L245" s="112"/>
      <c r="M245" s="112"/>
      <c r="N245" s="28"/>
      <c r="O245" s="28"/>
    </row>
    <row r="246" spans="1:15" x14ac:dyDescent="0.25">
      <c r="A246" s="112"/>
      <c r="B246" s="147"/>
      <c r="C246" s="110"/>
      <c r="D246" s="113"/>
      <c r="E246" s="113"/>
      <c r="F246" s="112"/>
      <c r="G246" s="113"/>
      <c r="H246" s="113"/>
      <c r="I246" s="113"/>
      <c r="J246" s="112"/>
      <c r="K246" s="112"/>
      <c r="L246" s="112"/>
      <c r="M246" s="112"/>
      <c r="N246" s="28"/>
      <c r="O246" s="28"/>
    </row>
    <row r="247" spans="1:15" x14ac:dyDescent="0.25">
      <c r="A247" s="112"/>
      <c r="B247" s="147"/>
      <c r="C247" s="110"/>
      <c r="D247" s="113"/>
      <c r="E247" s="113"/>
      <c r="F247" s="112"/>
      <c r="G247" s="113"/>
      <c r="H247" s="113"/>
      <c r="I247" s="113"/>
      <c r="J247" s="112"/>
      <c r="K247" s="112"/>
      <c r="L247" s="112"/>
      <c r="M247" s="112"/>
      <c r="N247" s="28"/>
      <c r="O247" s="28"/>
    </row>
    <row r="248" spans="1:15" x14ac:dyDescent="0.25">
      <c r="A248" s="112"/>
      <c r="B248" s="147"/>
      <c r="C248" s="110"/>
      <c r="D248" s="113"/>
      <c r="E248" s="113"/>
      <c r="F248" s="112"/>
      <c r="G248" s="113"/>
      <c r="H248" s="113"/>
      <c r="I248" s="113"/>
      <c r="J248" s="112"/>
      <c r="K248" s="112"/>
      <c r="L248" s="112"/>
      <c r="M248" s="112"/>
      <c r="N248" s="28"/>
      <c r="O248" s="28"/>
    </row>
    <row r="249" spans="1:15" x14ac:dyDescent="0.25">
      <c r="A249" s="112"/>
      <c r="B249" s="147"/>
      <c r="C249" s="110"/>
      <c r="D249" s="113"/>
      <c r="E249" s="113"/>
      <c r="F249" s="112"/>
      <c r="G249" s="113"/>
      <c r="H249" s="113"/>
      <c r="I249" s="113"/>
      <c r="J249" s="112"/>
      <c r="K249" s="112"/>
      <c r="L249" s="112"/>
      <c r="M249" s="112"/>
      <c r="N249" s="28"/>
      <c r="O249" s="28"/>
    </row>
    <row r="250" spans="1:15" x14ac:dyDescent="0.25">
      <c r="A250" s="112"/>
      <c r="B250" s="147"/>
      <c r="C250" s="110"/>
      <c r="D250" s="113"/>
      <c r="E250" s="113"/>
      <c r="F250" s="112"/>
      <c r="G250" s="113"/>
      <c r="H250" s="113"/>
      <c r="I250" s="113"/>
      <c r="J250" s="112"/>
      <c r="K250" s="112"/>
      <c r="L250" s="112"/>
      <c r="M250" s="112"/>
      <c r="N250" s="28"/>
      <c r="O250" s="28"/>
    </row>
    <row r="251" spans="1:15" x14ac:dyDescent="0.25">
      <c r="A251" s="112"/>
      <c r="B251" s="147"/>
      <c r="C251" s="110"/>
      <c r="D251" s="113"/>
      <c r="E251" s="113"/>
      <c r="F251" s="112"/>
      <c r="G251" s="113"/>
      <c r="H251" s="113"/>
      <c r="I251" s="113"/>
      <c r="J251" s="112"/>
      <c r="K251" s="112"/>
      <c r="L251" s="112"/>
      <c r="M251" s="112"/>
      <c r="N251" s="28"/>
      <c r="O251" s="28"/>
    </row>
    <row r="252" spans="1:15" x14ac:dyDescent="0.25">
      <c r="A252" s="112"/>
      <c r="B252" s="147"/>
      <c r="C252" s="110"/>
      <c r="D252" s="113"/>
      <c r="E252" s="113"/>
      <c r="F252" s="112"/>
      <c r="G252" s="113"/>
      <c r="H252" s="113"/>
      <c r="I252" s="113"/>
      <c r="J252" s="112"/>
      <c r="K252" s="112"/>
      <c r="L252" s="112"/>
      <c r="M252" s="112"/>
      <c r="N252" s="28"/>
      <c r="O252" s="28"/>
    </row>
    <row r="253" spans="1:15" x14ac:dyDescent="0.25">
      <c r="A253" s="112"/>
      <c r="B253" s="147"/>
      <c r="C253" s="110"/>
      <c r="D253" s="113"/>
      <c r="E253" s="113"/>
      <c r="F253" s="112"/>
      <c r="G253" s="113"/>
      <c r="H253" s="113"/>
      <c r="I253" s="113"/>
      <c r="J253" s="112"/>
      <c r="K253" s="112"/>
      <c r="L253" s="112"/>
      <c r="M253" s="112"/>
      <c r="N253" s="28"/>
      <c r="O253" s="28"/>
    </row>
    <row r="254" spans="1:15" x14ac:dyDescent="0.25">
      <c r="A254" s="112"/>
      <c r="B254" s="147"/>
      <c r="C254" s="110"/>
      <c r="D254" s="113"/>
      <c r="E254" s="113"/>
      <c r="F254" s="112"/>
      <c r="G254" s="113"/>
      <c r="H254" s="113"/>
      <c r="I254" s="113"/>
      <c r="J254" s="112"/>
      <c r="K254" s="112"/>
      <c r="L254" s="112"/>
      <c r="M254" s="112"/>
      <c r="N254" s="28"/>
      <c r="O254" s="28"/>
    </row>
    <row r="255" spans="1:15" x14ac:dyDescent="0.25">
      <c r="A255" s="112"/>
      <c r="B255" s="147"/>
      <c r="C255" s="110"/>
      <c r="D255" s="113"/>
      <c r="E255" s="113"/>
      <c r="F255" s="112"/>
      <c r="G255" s="113"/>
      <c r="H255" s="113"/>
      <c r="I255" s="113"/>
      <c r="J255" s="112"/>
      <c r="K255" s="112"/>
      <c r="L255" s="112"/>
      <c r="M255" s="112"/>
      <c r="N255" s="28"/>
      <c r="O255" s="28"/>
    </row>
    <row r="256" spans="1:15" x14ac:dyDescent="0.25">
      <c r="A256" s="112"/>
      <c r="B256" s="147"/>
      <c r="C256" s="110"/>
      <c r="D256" s="113"/>
      <c r="E256" s="113"/>
      <c r="F256" s="112"/>
      <c r="G256" s="113"/>
      <c r="H256" s="113"/>
      <c r="I256" s="113"/>
      <c r="J256" s="112"/>
      <c r="K256" s="112"/>
      <c r="L256" s="112"/>
      <c r="M256" s="112"/>
      <c r="N256" s="28"/>
      <c r="O256" s="28"/>
    </row>
    <row r="257" spans="1:15" x14ac:dyDescent="0.25">
      <c r="A257" s="112"/>
      <c r="B257" s="147"/>
      <c r="C257" s="110"/>
      <c r="D257" s="113"/>
      <c r="E257" s="113"/>
      <c r="F257" s="112"/>
      <c r="G257" s="113"/>
      <c r="H257" s="113"/>
      <c r="I257" s="113"/>
      <c r="J257" s="112"/>
      <c r="K257" s="112"/>
      <c r="L257" s="112"/>
      <c r="M257" s="112"/>
      <c r="N257" s="28"/>
      <c r="O257" s="28"/>
    </row>
    <row r="258" spans="1:15" x14ac:dyDescent="0.25">
      <c r="A258" s="112"/>
      <c r="B258" s="147"/>
      <c r="C258" s="110"/>
      <c r="D258" s="113"/>
      <c r="E258" s="113"/>
      <c r="F258" s="112"/>
      <c r="G258" s="113"/>
      <c r="H258" s="113"/>
      <c r="I258" s="113"/>
      <c r="J258" s="112"/>
      <c r="K258" s="112"/>
      <c r="L258" s="112"/>
      <c r="M258" s="112"/>
      <c r="N258" s="28"/>
      <c r="O258" s="28"/>
    </row>
    <row r="259" spans="1:15" x14ac:dyDescent="0.25">
      <c r="A259" s="112"/>
      <c r="B259" s="147"/>
      <c r="C259" s="110"/>
      <c r="D259" s="113"/>
      <c r="E259" s="113"/>
      <c r="F259" s="112"/>
      <c r="G259" s="113"/>
      <c r="H259" s="113"/>
      <c r="I259" s="113"/>
      <c r="J259" s="112"/>
      <c r="K259" s="112"/>
      <c r="L259" s="112"/>
      <c r="M259" s="112"/>
      <c r="N259" s="28"/>
      <c r="O259" s="28"/>
    </row>
    <row r="260" spans="1:15" x14ac:dyDescent="0.25">
      <c r="A260" s="112"/>
      <c r="B260" s="147"/>
      <c r="C260" s="110"/>
      <c r="D260" s="113"/>
      <c r="E260" s="113"/>
      <c r="F260" s="112"/>
      <c r="G260" s="113"/>
      <c r="H260" s="113"/>
      <c r="I260" s="113"/>
      <c r="J260" s="112"/>
      <c r="K260" s="112"/>
      <c r="L260" s="112"/>
      <c r="M260" s="112"/>
      <c r="N260" s="28"/>
      <c r="O260" s="28"/>
    </row>
    <row r="261" spans="1:15" x14ac:dyDescent="0.25">
      <c r="A261" s="112"/>
      <c r="B261" s="147"/>
      <c r="C261" s="110"/>
      <c r="D261" s="113"/>
      <c r="E261" s="113"/>
      <c r="F261" s="112"/>
      <c r="G261" s="113"/>
      <c r="H261" s="113"/>
      <c r="I261" s="113"/>
      <c r="J261" s="112"/>
      <c r="K261" s="112"/>
      <c r="L261" s="112"/>
      <c r="M261" s="112"/>
      <c r="N261" s="28"/>
      <c r="O261" s="28"/>
    </row>
    <row r="262" spans="1:15" x14ac:dyDescent="0.25">
      <c r="A262" s="112"/>
      <c r="B262" s="147"/>
      <c r="C262" s="110"/>
      <c r="D262" s="113"/>
      <c r="E262" s="113"/>
      <c r="F262" s="112"/>
      <c r="G262" s="113"/>
      <c r="H262" s="113"/>
      <c r="I262" s="113"/>
      <c r="J262" s="112"/>
      <c r="K262" s="112"/>
      <c r="L262" s="112"/>
      <c r="M262" s="112"/>
      <c r="N262" s="28"/>
      <c r="O262" s="28"/>
    </row>
    <row r="263" spans="1:15" x14ac:dyDescent="0.25">
      <c r="A263" s="112"/>
      <c r="B263" s="147"/>
      <c r="C263" s="110"/>
      <c r="D263" s="113"/>
      <c r="E263" s="113"/>
      <c r="F263" s="112"/>
      <c r="G263" s="113"/>
      <c r="H263" s="113"/>
      <c r="I263" s="113"/>
      <c r="J263" s="112"/>
      <c r="K263" s="112"/>
      <c r="L263" s="112"/>
      <c r="M263" s="112"/>
      <c r="N263" s="28"/>
      <c r="O263" s="28"/>
    </row>
    <row r="264" spans="1:15" x14ac:dyDescent="0.25">
      <c r="A264" s="112"/>
      <c r="B264" s="147"/>
      <c r="C264" s="110"/>
      <c r="D264" s="113"/>
      <c r="E264" s="113"/>
      <c r="F264" s="112"/>
      <c r="G264" s="113"/>
      <c r="H264" s="113"/>
      <c r="I264" s="113"/>
      <c r="J264" s="112"/>
      <c r="K264" s="112"/>
      <c r="L264" s="112"/>
      <c r="M264" s="112"/>
      <c r="N264" s="28"/>
      <c r="O264" s="28"/>
    </row>
    <row r="265" spans="1:15" x14ac:dyDescent="0.25">
      <c r="A265" s="112"/>
      <c r="B265" s="147"/>
      <c r="C265" s="110"/>
      <c r="D265" s="113"/>
      <c r="E265" s="113"/>
      <c r="F265" s="112"/>
      <c r="G265" s="113"/>
      <c r="H265" s="113"/>
      <c r="I265" s="113"/>
      <c r="J265" s="112"/>
      <c r="K265" s="112"/>
      <c r="L265" s="112"/>
      <c r="M265" s="112"/>
      <c r="N265" s="28"/>
      <c r="O265" s="28"/>
    </row>
    <row r="266" spans="1:15" x14ac:dyDescent="0.25">
      <c r="A266" s="112"/>
      <c r="B266" s="147"/>
      <c r="C266" s="110"/>
      <c r="D266" s="113"/>
      <c r="E266" s="113"/>
      <c r="F266" s="112"/>
      <c r="G266" s="113"/>
      <c r="H266" s="113"/>
      <c r="I266" s="113"/>
      <c r="J266" s="112"/>
      <c r="K266" s="112"/>
      <c r="L266" s="112"/>
      <c r="M266" s="112"/>
      <c r="N266" s="28"/>
      <c r="O266" s="28"/>
    </row>
    <row r="267" spans="1:15" x14ac:dyDescent="0.25">
      <c r="A267" s="112"/>
      <c r="B267" s="147"/>
      <c r="C267" s="110"/>
      <c r="D267" s="113"/>
      <c r="E267" s="113"/>
      <c r="F267" s="112"/>
      <c r="G267" s="113"/>
      <c r="H267" s="113"/>
      <c r="I267" s="113"/>
      <c r="J267" s="112"/>
      <c r="K267" s="112"/>
      <c r="L267" s="112"/>
      <c r="M267" s="112"/>
      <c r="N267" s="28"/>
      <c r="O267" s="28"/>
    </row>
    <row r="268" spans="1:15" x14ac:dyDescent="0.25">
      <c r="A268" s="112"/>
      <c r="B268" s="147"/>
      <c r="C268" s="110"/>
      <c r="D268" s="113"/>
      <c r="E268" s="113"/>
      <c r="F268" s="112"/>
      <c r="G268" s="113"/>
      <c r="H268" s="113"/>
      <c r="I268" s="113"/>
      <c r="J268" s="112"/>
      <c r="K268" s="112"/>
      <c r="L268" s="112"/>
      <c r="M268" s="112"/>
      <c r="N268" s="28"/>
      <c r="O268" s="28"/>
    </row>
    <row r="269" spans="1:15" x14ac:dyDescent="0.25">
      <c r="A269" s="112"/>
      <c r="B269" s="147"/>
      <c r="C269" s="110"/>
      <c r="D269" s="113"/>
      <c r="E269" s="113"/>
      <c r="F269" s="112"/>
      <c r="G269" s="113"/>
      <c r="H269" s="113"/>
      <c r="I269" s="113"/>
      <c r="J269" s="112"/>
      <c r="K269" s="112"/>
      <c r="L269" s="112"/>
      <c r="M269" s="112"/>
      <c r="N269" s="28"/>
      <c r="O269" s="28"/>
    </row>
    <row r="270" spans="1:15" x14ac:dyDescent="0.25">
      <c r="A270" s="112"/>
      <c r="B270" s="147"/>
      <c r="C270" s="110"/>
      <c r="D270" s="113"/>
      <c r="E270" s="113"/>
      <c r="F270" s="112"/>
      <c r="G270" s="113"/>
      <c r="H270" s="113"/>
      <c r="I270" s="113"/>
      <c r="J270" s="112"/>
      <c r="K270" s="112"/>
      <c r="L270" s="112"/>
      <c r="M270" s="112"/>
      <c r="N270" s="28"/>
      <c r="O270" s="28"/>
    </row>
    <row r="271" spans="1:15" x14ac:dyDescent="0.25">
      <c r="A271" s="112"/>
      <c r="B271" s="147"/>
      <c r="C271" s="110"/>
      <c r="D271" s="113"/>
      <c r="E271" s="113"/>
      <c r="F271" s="112"/>
      <c r="G271" s="113"/>
      <c r="H271" s="113"/>
      <c r="I271" s="113"/>
      <c r="J271" s="112"/>
      <c r="K271" s="112"/>
      <c r="L271" s="112"/>
      <c r="M271" s="112"/>
      <c r="N271" s="28"/>
      <c r="O271" s="28"/>
    </row>
    <row r="272" spans="1:15" x14ac:dyDescent="0.25">
      <c r="A272" s="112"/>
      <c r="B272" s="147"/>
      <c r="C272" s="110"/>
      <c r="D272" s="113"/>
      <c r="E272" s="113"/>
      <c r="F272" s="112"/>
      <c r="G272" s="113"/>
      <c r="H272" s="113"/>
      <c r="I272" s="113"/>
      <c r="J272" s="112"/>
      <c r="K272" s="112"/>
      <c r="L272" s="112"/>
      <c r="M272" s="112"/>
      <c r="N272" s="28"/>
      <c r="O272" s="28"/>
    </row>
    <row r="273" spans="1:15" x14ac:dyDescent="0.25">
      <c r="A273" s="112"/>
      <c r="B273" s="147"/>
      <c r="C273" s="110"/>
      <c r="D273" s="113"/>
      <c r="E273" s="113"/>
      <c r="F273" s="112"/>
      <c r="G273" s="113"/>
      <c r="H273" s="113"/>
      <c r="I273" s="113"/>
      <c r="J273" s="112"/>
      <c r="K273" s="112"/>
      <c r="L273" s="112"/>
      <c r="M273" s="112"/>
      <c r="N273" s="28"/>
      <c r="O273" s="28"/>
    </row>
    <row r="274" spans="1:15" x14ac:dyDescent="0.25">
      <c r="A274" s="112"/>
      <c r="B274" s="147"/>
      <c r="C274" s="110"/>
      <c r="D274" s="113"/>
      <c r="E274" s="113"/>
      <c r="F274" s="112"/>
      <c r="G274" s="113"/>
      <c r="H274" s="113"/>
      <c r="I274" s="113"/>
      <c r="J274" s="112"/>
      <c r="K274" s="112"/>
      <c r="L274" s="112"/>
      <c r="M274" s="112"/>
      <c r="N274" s="28"/>
      <c r="O274" s="28"/>
    </row>
    <row r="275" spans="1:15" x14ac:dyDescent="0.25">
      <c r="A275" s="112"/>
      <c r="B275" s="147"/>
      <c r="C275" s="110"/>
      <c r="D275" s="113"/>
      <c r="E275" s="113"/>
      <c r="F275" s="112"/>
      <c r="G275" s="113"/>
      <c r="H275" s="113"/>
      <c r="I275" s="113"/>
      <c r="J275" s="112"/>
      <c r="K275" s="112"/>
      <c r="L275" s="112"/>
      <c r="M275" s="112"/>
      <c r="N275" s="28"/>
      <c r="O275" s="28"/>
    </row>
    <row r="276" spans="1:15" x14ac:dyDescent="0.25">
      <c r="A276" s="112"/>
      <c r="B276" s="147"/>
      <c r="C276" s="110"/>
      <c r="D276" s="113"/>
      <c r="E276" s="113"/>
      <c r="F276" s="112"/>
      <c r="G276" s="113"/>
      <c r="H276" s="113"/>
      <c r="I276" s="113"/>
      <c r="J276" s="112"/>
      <c r="K276" s="112"/>
      <c r="L276" s="112"/>
      <c r="M276" s="112"/>
      <c r="N276" s="28"/>
      <c r="O276" s="28"/>
    </row>
    <row r="277" spans="1:15" x14ac:dyDescent="0.25">
      <c r="A277" s="112"/>
      <c r="B277" s="147"/>
      <c r="C277" s="110"/>
      <c r="D277" s="113"/>
      <c r="E277" s="113"/>
      <c r="F277" s="112"/>
      <c r="G277" s="113"/>
      <c r="H277" s="113"/>
      <c r="I277" s="113"/>
      <c r="J277" s="112"/>
      <c r="K277" s="112"/>
      <c r="L277" s="112"/>
      <c r="M277" s="112"/>
      <c r="N277" s="28"/>
      <c r="O277" s="28"/>
    </row>
    <row r="278" spans="1:15" x14ac:dyDescent="0.25">
      <c r="A278" s="112"/>
      <c r="B278" s="147"/>
      <c r="C278" s="110"/>
      <c r="D278" s="113"/>
      <c r="E278" s="113"/>
      <c r="F278" s="112"/>
      <c r="G278" s="113"/>
      <c r="H278" s="113"/>
      <c r="I278" s="113"/>
      <c r="J278" s="112"/>
      <c r="K278" s="112"/>
      <c r="L278" s="112"/>
      <c r="M278" s="112"/>
      <c r="N278" s="28"/>
      <c r="O278" s="28"/>
    </row>
    <row r="279" spans="1:15" x14ac:dyDescent="0.25">
      <c r="A279" s="112"/>
      <c r="B279" s="147"/>
      <c r="C279" s="110"/>
      <c r="D279" s="113"/>
      <c r="E279" s="113"/>
      <c r="F279" s="112"/>
      <c r="G279" s="113"/>
      <c r="H279" s="113"/>
      <c r="I279" s="113"/>
      <c r="J279" s="112"/>
      <c r="K279" s="112"/>
      <c r="L279" s="112"/>
      <c r="M279" s="112"/>
      <c r="N279" s="28"/>
      <c r="O279" s="28"/>
    </row>
    <row r="280" spans="1:15" x14ac:dyDescent="0.25">
      <c r="A280" s="112"/>
      <c r="B280" s="147"/>
      <c r="C280" s="110"/>
      <c r="D280" s="113"/>
      <c r="E280" s="113"/>
      <c r="F280" s="112"/>
      <c r="G280" s="113"/>
      <c r="H280" s="113"/>
      <c r="I280" s="113"/>
      <c r="J280" s="112"/>
      <c r="K280" s="112"/>
      <c r="L280" s="112"/>
      <c r="M280" s="112"/>
      <c r="N280" s="28"/>
      <c r="O280" s="28"/>
    </row>
    <row r="281" spans="1:15" x14ac:dyDescent="0.25">
      <c r="A281" s="112"/>
      <c r="B281" s="147"/>
      <c r="C281" s="110"/>
      <c r="D281" s="113"/>
      <c r="E281" s="113"/>
      <c r="F281" s="112"/>
      <c r="G281" s="113"/>
      <c r="H281" s="113"/>
      <c r="I281" s="113"/>
      <c r="J281" s="112"/>
      <c r="K281" s="112"/>
      <c r="L281" s="112"/>
      <c r="M281" s="112"/>
      <c r="N281" s="28"/>
      <c r="O281" s="28"/>
    </row>
    <row r="282" spans="1:15" x14ac:dyDescent="0.25">
      <c r="A282" s="112"/>
      <c r="B282" s="147"/>
      <c r="C282" s="110"/>
      <c r="D282" s="113"/>
      <c r="E282" s="113"/>
      <c r="F282" s="112"/>
      <c r="G282" s="113"/>
      <c r="H282" s="113"/>
      <c r="I282" s="113"/>
      <c r="J282" s="112"/>
      <c r="K282" s="112"/>
      <c r="L282" s="112"/>
      <c r="M282" s="112"/>
      <c r="N282" s="28"/>
      <c r="O282" s="28"/>
    </row>
    <row r="283" spans="1:15" x14ac:dyDescent="0.25">
      <c r="A283" s="112"/>
      <c r="B283" s="147"/>
      <c r="C283" s="110"/>
      <c r="D283" s="113"/>
      <c r="E283" s="113"/>
      <c r="F283" s="112"/>
      <c r="G283" s="113"/>
      <c r="H283" s="113"/>
      <c r="I283" s="113"/>
      <c r="J283" s="112"/>
      <c r="K283" s="112"/>
      <c r="L283" s="112"/>
      <c r="M283" s="112"/>
      <c r="N283" s="28"/>
      <c r="O283" s="28"/>
    </row>
    <row r="284" spans="1:15" x14ac:dyDescent="0.25">
      <c r="A284" s="112"/>
      <c r="B284" s="147"/>
      <c r="C284" s="110"/>
      <c r="D284" s="113"/>
      <c r="E284" s="113"/>
      <c r="F284" s="112"/>
      <c r="G284" s="113"/>
      <c r="H284" s="113"/>
      <c r="I284" s="113"/>
      <c r="J284" s="112"/>
      <c r="K284" s="112"/>
      <c r="L284" s="112"/>
      <c r="M284" s="112"/>
      <c r="N284" s="28"/>
      <c r="O284" s="28"/>
    </row>
    <row r="285" spans="1:15" x14ac:dyDescent="0.25">
      <c r="A285" s="112"/>
      <c r="B285" s="147"/>
      <c r="C285" s="110"/>
      <c r="D285" s="113"/>
      <c r="E285" s="113"/>
      <c r="F285" s="112"/>
      <c r="G285" s="113"/>
      <c r="H285" s="113"/>
      <c r="I285" s="113"/>
      <c r="J285" s="112"/>
      <c r="K285" s="112"/>
      <c r="L285" s="112"/>
      <c r="M285" s="112"/>
      <c r="N285" s="28"/>
      <c r="O285" s="28"/>
    </row>
    <row r="286" spans="1:15" x14ac:dyDescent="0.25">
      <c r="A286" s="112"/>
      <c r="B286" s="147"/>
      <c r="C286" s="110"/>
      <c r="D286" s="113"/>
      <c r="E286" s="113"/>
      <c r="F286" s="112"/>
      <c r="G286" s="113"/>
      <c r="H286" s="113"/>
      <c r="I286" s="113"/>
      <c r="J286" s="112"/>
      <c r="K286" s="112"/>
      <c r="L286" s="112"/>
      <c r="M286" s="112"/>
      <c r="N286" s="28"/>
      <c r="O286" s="28"/>
    </row>
    <row r="287" spans="1:15" x14ac:dyDescent="0.25">
      <c r="A287" s="112"/>
      <c r="B287" s="147"/>
      <c r="C287" s="110"/>
      <c r="D287" s="113"/>
      <c r="E287" s="113"/>
      <c r="F287" s="112"/>
      <c r="G287" s="113"/>
      <c r="H287" s="113"/>
      <c r="I287" s="113"/>
      <c r="J287" s="112"/>
      <c r="K287" s="112"/>
      <c r="L287" s="112"/>
      <c r="M287" s="112"/>
      <c r="N287" s="28"/>
      <c r="O287" s="28"/>
    </row>
    <row r="288" spans="1:15" x14ac:dyDescent="0.25">
      <c r="A288" s="112"/>
      <c r="B288" s="147"/>
      <c r="C288" s="110"/>
      <c r="D288" s="113"/>
      <c r="E288" s="113"/>
      <c r="F288" s="112"/>
      <c r="G288" s="113"/>
      <c r="H288" s="113"/>
      <c r="I288" s="113"/>
      <c r="J288" s="112"/>
      <c r="K288" s="112"/>
      <c r="L288" s="112"/>
      <c r="M288" s="112"/>
      <c r="N288" s="28"/>
      <c r="O288" s="28"/>
    </row>
    <row r="289" spans="1:15" x14ac:dyDescent="0.25">
      <c r="A289" s="112"/>
      <c r="B289" s="147"/>
      <c r="C289" s="110"/>
      <c r="D289" s="113"/>
      <c r="E289" s="113"/>
      <c r="F289" s="112"/>
      <c r="G289" s="113"/>
      <c r="H289" s="113"/>
      <c r="I289" s="113"/>
      <c r="J289" s="112"/>
      <c r="K289" s="112"/>
      <c r="L289" s="112"/>
      <c r="M289" s="112"/>
      <c r="N289" s="28"/>
      <c r="O289" s="28"/>
    </row>
    <row r="290" spans="1:15" x14ac:dyDescent="0.25">
      <c r="A290" s="112"/>
      <c r="B290" s="147"/>
      <c r="C290" s="110"/>
      <c r="D290" s="113"/>
      <c r="E290" s="113"/>
      <c r="F290" s="112"/>
      <c r="G290" s="113"/>
      <c r="H290" s="113"/>
      <c r="I290" s="113"/>
      <c r="J290" s="112"/>
      <c r="K290" s="112"/>
      <c r="L290" s="112"/>
      <c r="M290" s="112"/>
      <c r="N290" s="28"/>
      <c r="O290" s="28"/>
    </row>
    <row r="291" spans="1:15" x14ac:dyDescent="0.25">
      <c r="A291" s="112"/>
      <c r="B291" s="147"/>
      <c r="C291" s="110"/>
      <c r="D291" s="113"/>
      <c r="E291" s="113"/>
      <c r="F291" s="112"/>
      <c r="G291" s="113"/>
      <c r="H291" s="113"/>
      <c r="I291" s="113"/>
      <c r="J291" s="112"/>
      <c r="K291" s="112"/>
      <c r="L291" s="112"/>
      <c r="M291" s="112"/>
      <c r="N291" s="28"/>
      <c r="O291" s="28"/>
    </row>
    <row r="292" spans="1:15" x14ac:dyDescent="0.25">
      <c r="A292" s="112"/>
      <c r="B292" s="147"/>
      <c r="C292" s="110"/>
      <c r="D292" s="113"/>
      <c r="E292" s="113"/>
      <c r="F292" s="112"/>
      <c r="G292" s="113"/>
      <c r="H292" s="113"/>
      <c r="I292" s="113"/>
      <c r="J292" s="112"/>
      <c r="K292" s="112"/>
      <c r="L292" s="112"/>
      <c r="M292" s="112"/>
      <c r="N292" s="28"/>
      <c r="O292" s="28"/>
    </row>
    <row r="293" spans="1:15" x14ac:dyDescent="0.25">
      <c r="A293" s="112"/>
      <c r="B293" s="147"/>
      <c r="C293" s="110"/>
      <c r="D293" s="113"/>
      <c r="E293" s="113"/>
      <c r="F293" s="112"/>
      <c r="G293" s="113"/>
      <c r="H293" s="113"/>
      <c r="I293" s="113"/>
      <c r="J293" s="112"/>
      <c r="K293" s="112"/>
      <c r="L293" s="112"/>
      <c r="M293" s="112"/>
      <c r="N293" s="28"/>
      <c r="O293" s="28"/>
    </row>
    <row r="294" spans="1:15" x14ac:dyDescent="0.25">
      <c r="A294" s="112"/>
      <c r="B294" s="147"/>
      <c r="C294" s="110"/>
      <c r="D294" s="113"/>
      <c r="E294" s="113"/>
      <c r="F294" s="112"/>
      <c r="G294" s="113"/>
      <c r="H294" s="113"/>
      <c r="I294" s="113"/>
      <c r="J294" s="112"/>
      <c r="K294" s="112"/>
      <c r="L294" s="112"/>
      <c r="M294" s="112"/>
      <c r="N294" s="28"/>
      <c r="O294" s="28"/>
    </row>
    <row r="295" spans="1:15" x14ac:dyDescent="0.25">
      <c r="A295" s="112"/>
      <c r="B295" s="147"/>
      <c r="C295" s="110"/>
      <c r="D295" s="113"/>
      <c r="E295" s="113"/>
      <c r="F295" s="112"/>
      <c r="G295" s="113"/>
      <c r="H295" s="113"/>
      <c r="I295" s="113"/>
      <c r="J295" s="112"/>
      <c r="K295" s="112"/>
      <c r="L295" s="112"/>
      <c r="M295" s="112"/>
      <c r="N295" s="28"/>
      <c r="O295" s="28"/>
    </row>
    <row r="296" spans="1:15" x14ac:dyDescent="0.25">
      <c r="A296" s="112"/>
      <c r="B296" s="147"/>
      <c r="C296" s="110"/>
      <c r="D296" s="113"/>
      <c r="E296" s="113"/>
      <c r="F296" s="112"/>
      <c r="G296" s="113"/>
      <c r="H296" s="113"/>
      <c r="I296" s="113"/>
      <c r="J296" s="112"/>
      <c r="K296" s="112"/>
      <c r="L296" s="112"/>
      <c r="M296" s="112"/>
      <c r="N296" s="28"/>
      <c r="O296" s="28"/>
    </row>
    <row r="297" spans="1:15" x14ac:dyDescent="0.25">
      <c r="A297" s="112"/>
      <c r="B297" s="147"/>
      <c r="C297" s="110"/>
      <c r="D297" s="113"/>
      <c r="E297" s="113"/>
      <c r="F297" s="112"/>
      <c r="G297" s="113"/>
      <c r="H297" s="113"/>
      <c r="I297" s="113"/>
      <c r="J297" s="112"/>
      <c r="K297" s="112"/>
      <c r="L297" s="112"/>
      <c r="M297" s="112"/>
      <c r="N297" s="28"/>
      <c r="O297" s="28"/>
    </row>
    <row r="298" spans="1:15" x14ac:dyDescent="0.25">
      <c r="A298" s="112"/>
      <c r="B298" s="147"/>
      <c r="C298" s="110"/>
      <c r="D298" s="113"/>
      <c r="E298" s="113"/>
      <c r="F298" s="112"/>
      <c r="G298" s="113"/>
      <c r="H298" s="113"/>
      <c r="I298" s="113"/>
      <c r="J298" s="112"/>
      <c r="K298" s="112"/>
      <c r="L298" s="112"/>
      <c r="M298" s="112"/>
      <c r="N298" s="28"/>
      <c r="O298" s="28"/>
    </row>
    <row r="299" spans="1:15" x14ac:dyDescent="0.25">
      <c r="A299" s="112"/>
      <c r="B299" s="147"/>
      <c r="C299" s="110"/>
      <c r="D299" s="113"/>
      <c r="E299" s="113"/>
      <c r="F299" s="112"/>
      <c r="G299" s="113"/>
      <c r="H299" s="113"/>
      <c r="I299" s="113"/>
      <c r="J299" s="112"/>
      <c r="K299" s="112"/>
      <c r="L299" s="112"/>
      <c r="M299" s="112"/>
      <c r="N299" s="28"/>
      <c r="O299" s="28"/>
    </row>
    <row r="300" spans="1:15" x14ac:dyDescent="0.25">
      <c r="A300" s="112"/>
      <c r="B300" s="147"/>
      <c r="C300" s="110"/>
      <c r="D300" s="113"/>
      <c r="E300" s="113"/>
      <c r="F300" s="112"/>
      <c r="G300" s="113"/>
      <c r="H300" s="113"/>
      <c r="I300" s="113"/>
      <c r="J300" s="112"/>
      <c r="K300" s="112"/>
      <c r="L300" s="112"/>
      <c r="M300" s="112"/>
      <c r="N300" s="28"/>
      <c r="O300" s="28"/>
    </row>
    <row r="301" spans="1:15" x14ac:dyDescent="0.25">
      <c r="A301" s="112"/>
      <c r="B301" s="147"/>
      <c r="C301" s="110"/>
      <c r="D301" s="113"/>
      <c r="E301" s="113"/>
      <c r="F301" s="112"/>
      <c r="G301" s="113"/>
      <c r="H301" s="113"/>
      <c r="I301" s="113"/>
      <c r="J301" s="112"/>
      <c r="K301" s="112"/>
      <c r="L301" s="112"/>
      <c r="M301" s="112"/>
      <c r="N301" s="28"/>
      <c r="O301" s="28"/>
    </row>
    <row r="302" spans="1:15" x14ac:dyDescent="0.25">
      <c r="A302" s="112"/>
      <c r="B302" s="147"/>
      <c r="C302" s="110"/>
      <c r="D302" s="113"/>
      <c r="E302" s="113"/>
      <c r="F302" s="112"/>
      <c r="G302" s="113"/>
      <c r="H302" s="113"/>
      <c r="I302" s="113"/>
      <c r="J302" s="112"/>
      <c r="K302" s="112"/>
      <c r="L302" s="112"/>
      <c r="M302" s="112"/>
      <c r="N302" s="28"/>
      <c r="O302" s="28"/>
    </row>
    <row r="303" spans="1:15" x14ac:dyDescent="0.25">
      <c r="A303" s="112"/>
      <c r="B303" s="147"/>
      <c r="C303" s="110"/>
      <c r="D303" s="113"/>
      <c r="E303" s="113"/>
      <c r="F303" s="112"/>
      <c r="G303" s="113"/>
      <c r="H303" s="113"/>
      <c r="I303" s="113"/>
      <c r="J303" s="112"/>
      <c r="K303" s="112"/>
      <c r="L303" s="112"/>
      <c r="M303" s="112"/>
      <c r="N303" s="28"/>
      <c r="O303" s="28"/>
    </row>
    <row r="304" spans="1:15" x14ac:dyDescent="0.25">
      <c r="A304" s="112"/>
      <c r="B304" s="147"/>
      <c r="C304" s="110"/>
      <c r="D304" s="113"/>
      <c r="E304" s="113"/>
      <c r="F304" s="112"/>
      <c r="G304" s="113"/>
      <c r="H304" s="113"/>
      <c r="I304" s="113"/>
      <c r="J304" s="112"/>
      <c r="K304" s="112"/>
      <c r="L304" s="112"/>
      <c r="M304" s="112"/>
      <c r="N304" s="28"/>
      <c r="O304" s="28"/>
    </row>
    <row r="305" spans="1:15" x14ac:dyDescent="0.25">
      <c r="A305" s="112"/>
      <c r="B305" s="147"/>
      <c r="C305" s="110"/>
      <c r="D305" s="113"/>
      <c r="E305" s="113"/>
      <c r="F305" s="112"/>
      <c r="G305" s="113"/>
      <c r="H305" s="113"/>
      <c r="I305" s="113"/>
      <c r="J305" s="112"/>
      <c r="K305" s="112"/>
      <c r="L305" s="112"/>
      <c r="M305" s="112"/>
      <c r="N305" s="28"/>
      <c r="O305" s="28"/>
    </row>
    <row r="306" spans="1:15" x14ac:dyDescent="0.25">
      <c r="A306" s="112"/>
      <c r="B306" s="147"/>
      <c r="C306" s="110"/>
      <c r="D306" s="113"/>
      <c r="E306" s="113"/>
      <c r="F306" s="112"/>
      <c r="G306" s="113"/>
      <c r="H306" s="113"/>
      <c r="I306" s="113"/>
      <c r="J306" s="112"/>
      <c r="K306" s="112"/>
      <c r="L306" s="112"/>
      <c r="M306" s="112"/>
      <c r="N306" s="28"/>
      <c r="O306" s="28"/>
    </row>
    <row r="307" spans="1:15" x14ac:dyDescent="0.25">
      <c r="A307" s="112"/>
      <c r="B307" s="147"/>
      <c r="C307" s="110"/>
      <c r="D307" s="113"/>
      <c r="E307" s="113"/>
      <c r="F307" s="112"/>
      <c r="G307" s="113"/>
      <c r="H307" s="113"/>
      <c r="I307" s="113"/>
      <c r="J307" s="112"/>
      <c r="K307" s="112"/>
      <c r="L307" s="112"/>
      <c r="M307" s="112"/>
      <c r="N307" s="28"/>
      <c r="O307" s="28"/>
    </row>
    <row r="308" spans="1:15" x14ac:dyDescent="0.25">
      <c r="A308" s="112"/>
      <c r="B308" s="147"/>
      <c r="C308" s="110"/>
      <c r="D308" s="113"/>
      <c r="E308" s="113"/>
      <c r="F308" s="112"/>
      <c r="G308" s="113"/>
      <c r="H308" s="113"/>
      <c r="I308" s="113"/>
      <c r="J308" s="112"/>
      <c r="K308" s="112"/>
      <c r="L308" s="112"/>
      <c r="M308" s="112"/>
      <c r="N308" s="28"/>
      <c r="O308" s="28"/>
    </row>
    <row r="309" spans="1:15" x14ac:dyDescent="0.25">
      <c r="A309" s="112"/>
      <c r="B309" s="147"/>
      <c r="C309" s="110"/>
      <c r="D309" s="113"/>
      <c r="E309" s="113"/>
      <c r="F309" s="112"/>
      <c r="G309" s="113"/>
      <c r="H309" s="113"/>
      <c r="I309" s="113"/>
      <c r="J309" s="112"/>
      <c r="K309" s="112"/>
      <c r="L309" s="112"/>
      <c r="M309" s="112"/>
      <c r="N309" s="28"/>
      <c r="O309" s="28"/>
    </row>
    <row r="310" spans="1:15" x14ac:dyDescent="0.25">
      <c r="A310" s="112"/>
      <c r="B310" s="147"/>
      <c r="C310" s="110"/>
      <c r="D310" s="113"/>
      <c r="E310" s="113"/>
      <c r="F310" s="112"/>
      <c r="G310" s="113"/>
      <c r="H310" s="113"/>
      <c r="I310" s="113"/>
      <c r="J310" s="112"/>
      <c r="K310" s="112"/>
      <c r="L310" s="112"/>
      <c r="M310" s="112"/>
      <c r="N310" s="28"/>
      <c r="O310" s="28"/>
    </row>
    <row r="311" spans="1:15" x14ac:dyDescent="0.25">
      <c r="A311" s="112"/>
      <c r="B311" s="147"/>
      <c r="C311" s="110"/>
      <c r="D311" s="113"/>
      <c r="E311" s="113"/>
      <c r="F311" s="112"/>
      <c r="G311" s="113"/>
      <c r="H311" s="113"/>
      <c r="I311" s="113"/>
      <c r="J311" s="112"/>
      <c r="K311" s="112"/>
      <c r="L311" s="112"/>
      <c r="M311" s="112"/>
      <c r="N311" s="28"/>
      <c r="O311" s="28"/>
    </row>
    <row r="312" spans="1:15" x14ac:dyDescent="0.25">
      <c r="A312" s="112"/>
      <c r="B312" s="147"/>
      <c r="C312" s="110"/>
      <c r="D312" s="113"/>
      <c r="E312" s="113"/>
      <c r="F312" s="112"/>
      <c r="G312" s="113"/>
      <c r="H312" s="113"/>
      <c r="I312" s="113"/>
      <c r="J312" s="112"/>
      <c r="K312" s="112"/>
      <c r="L312" s="112"/>
      <c r="M312" s="112"/>
      <c r="N312" s="28"/>
      <c r="O312" s="28"/>
    </row>
    <row r="313" spans="1:15" x14ac:dyDescent="0.25">
      <c r="A313" s="112"/>
      <c r="B313" s="147"/>
      <c r="C313" s="110"/>
      <c r="D313" s="113"/>
      <c r="E313" s="113"/>
      <c r="F313" s="112"/>
      <c r="G313" s="113"/>
      <c r="H313" s="113"/>
      <c r="I313" s="113"/>
      <c r="J313" s="112"/>
      <c r="K313" s="112"/>
      <c r="L313" s="112"/>
      <c r="M313" s="112"/>
      <c r="N313" s="28"/>
      <c r="O313" s="28"/>
    </row>
    <row r="314" spans="1:15" x14ac:dyDescent="0.25">
      <c r="A314" s="112"/>
      <c r="B314" s="147"/>
      <c r="C314" s="110"/>
      <c r="D314" s="113"/>
      <c r="E314" s="113"/>
      <c r="F314" s="112"/>
      <c r="G314" s="113"/>
      <c r="H314" s="113"/>
      <c r="I314" s="113"/>
      <c r="J314" s="112"/>
      <c r="K314" s="112"/>
      <c r="L314" s="112"/>
      <c r="M314" s="112"/>
      <c r="N314" s="28"/>
      <c r="O314" s="28"/>
    </row>
    <row r="315" spans="1:15" x14ac:dyDescent="0.25">
      <c r="A315" s="112"/>
      <c r="B315" s="147"/>
      <c r="C315" s="110"/>
      <c r="D315" s="113"/>
      <c r="E315" s="113"/>
      <c r="F315" s="112"/>
      <c r="G315" s="113"/>
      <c r="H315" s="113"/>
      <c r="I315" s="113"/>
      <c r="J315" s="112"/>
      <c r="K315" s="112"/>
      <c r="L315" s="112"/>
      <c r="M315" s="112"/>
      <c r="N315" s="28"/>
      <c r="O315" s="28"/>
    </row>
    <row r="316" spans="1:15" x14ac:dyDescent="0.25">
      <c r="A316" s="112"/>
      <c r="B316" s="147"/>
      <c r="C316" s="110"/>
      <c r="D316" s="113"/>
      <c r="E316" s="113"/>
      <c r="F316" s="112"/>
      <c r="G316" s="113"/>
      <c r="H316" s="113"/>
      <c r="I316" s="113"/>
      <c r="J316" s="112"/>
      <c r="K316" s="112"/>
      <c r="L316" s="112"/>
      <c r="M316" s="112"/>
      <c r="N316" s="28"/>
      <c r="O316" s="28"/>
    </row>
    <row r="317" spans="1:15" x14ac:dyDescent="0.25">
      <c r="A317" s="112"/>
      <c r="B317" s="147"/>
      <c r="C317" s="110"/>
      <c r="D317" s="113"/>
      <c r="E317" s="113"/>
      <c r="F317" s="112"/>
      <c r="G317" s="113"/>
      <c r="H317" s="113"/>
      <c r="I317" s="113"/>
      <c r="J317" s="112"/>
      <c r="K317" s="112"/>
      <c r="L317" s="112"/>
      <c r="M317" s="112"/>
      <c r="N317" s="28"/>
      <c r="O317" s="28"/>
    </row>
    <row r="318" spans="1:15" x14ac:dyDescent="0.25">
      <c r="A318" s="112"/>
      <c r="B318" s="147"/>
      <c r="C318" s="110"/>
      <c r="D318" s="113"/>
      <c r="E318" s="113"/>
      <c r="F318" s="112"/>
      <c r="G318" s="113"/>
      <c r="H318" s="113"/>
      <c r="I318" s="113"/>
      <c r="J318" s="112"/>
      <c r="K318" s="112"/>
      <c r="L318" s="112"/>
      <c r="M318" s="112"/>
      <c r="N318" s="28"/>
      <c r="O318" s="28"/>
    </row>
    <row r="319" spans="1:15" x14ac:dyDescent="0.25">
      <c r="A319" s="112"/>
      <c r="B319" s="147"/>
      <c r="C319" s="110"/>
      <c r="D319" s="113"/>
      <c r="E319" s="113"/>
      <c r="F319" s="112"/>
      <c r="G319" s="113"/>
      <c r="H319" s="113"/>
      <c r="I319" s="113"/>
      <c r="J319" s="112"/>
      <c r="K319" s="112"/>
      <c r="L319" s="112"/>
      <c r="M319" s="112"/>
      <c r="N319" s="28"/>
      <c r="O319" s="28"/>
    </row>
    <row r="320" spans="1:15" x14ac:dyDescent="0.25">
      <c r="A320" s="112"/>
      <c r="B320" s="147"/>
      <c r="C320" s="110"/>
      <c r="D320" s="113"/>
      <c r="E320" s="113"/>
      <c r="F320" s="112"/>
      <c r="G320" s="113"/>
      <c r="H320" s="113"/>
      <c r="I320" s="113"/>
      <c r="J320" s="112"/>
      <c r="K320" s="112"/>
      <c r="L320" s="112"/>
      <c r="M320" s="112"/>
      <c r="N320" s="28"/>
      <c r="O320" s="28"/>
    </row>
    <row r="321" spans="1:15" x14ac:dyDescent="0.25">
      <c r="A321" s="112"/>
      <c r="B321" s="147"/>
      <c r="C321" s="110"/>
      <c r="D321" s="113"/>
      <c r="E321" s="113"/>
      <c r="F321" s="112"/>
      <c r="G321" s="113"/>
      <c r="H321" s="113"/>
      <c r="I321" s="113"/>
      <c r="J321" s="112"/>
      <c r="K321" s="112"/>
      <c r="L321" s="112"/>
      <c r="M321" s="112"/>
      <c r="N321" s="28"/>
      <c r="O321" s="28"/>
    </row>
    <row r="322" spans="1:15" x14ac:dyDescent="0.25">
      <c r="A322" s="112"/>
      <c r="B322" s="147"/>
      <c r="C322" s="110"/>
      <c r="D322" s="113"/>
      <c r="E322" s="113"/>
      <c r="F322" s="112"/>
      <c r="G322" s="113"/>
      <c r="H322" s="113"/>
      <c r="I322" s="113"/>
      <c r="J322" s="112"/>
      <c r="K322" s="112"/>
      <c r="L322" s="112"/>
      <c r="M322" s="112"/>
      <c r="N322" s="28"/>
      <c r="O322" s="28"/>
    </row>
    <row r="323" spans="1:15" x14ac:dyDescent="0.25">
      <c r="A323" s="112"/>
      <c r="B323" s="147"/>
      <c r="C323" s="110"/>
      <c r="D323" s="113"/>
      <c r="E323" s="113"/>
      <c r="F323" s="112"/>
      <c r="G323" s="113"/>
      <c r="H323" s="113"/>
      <c r="I323" s="113"/>
      <c r="J323" s="112"/>
      <c r="K323" s="112"/>
      <c r="L323" s="112"/>
      <c r="M323" s="112"/>
      <c r="N323" s="28"/>
      <c r="O323" s="28"/>
    </row>
    <row r="324" spans="1:15" x14ac:dyDescent="0.25">
      <c r="A324" s="112"/>
      <c r="B324" s="147"/>
      <c r="C324" s="110"/>
      <c r="D324" s="113"/>
      <c r="E324" s="113"/>
      <c r="F324" s="112"/>
      <c r="G324" s="113"/>
      <c r="H324" s="113"/>
      <c r="I324" s="113"/>
      <c r="J324" s="112"/>
      <c r="K324" s="112"/>
      <c r="L324" s="112"/>
      <c r="M324" s="112"/>
      <c r="N324" s="28"/>
      <c r="O324" s="28"/>
    </row>
    <row r="325" spans="1:15" x14ac:dyDescent="0.25">
      <c r="A325" s="112"/>
      <c r="B325" s="147"/>
      <c r="C325" s="110"/>
      <c r="D325" s="113"/>
      <c r="E325" s="113"/>
      <c r="F325" s="112"/>
      <c r="G325" s="113"/>
      <c r="H325" s="113"/>
      <c r="I325" s="113"/>
      <c r="J325" s="112"/>
      <c r="K325" s="112"/>
      <c r="L325" s="112"/>
      <c r="M325" s="112"/>
      <c r="N325" s="28"/>
      <c r="O325" s="28"/>
    </row>
    <row r="326" spans="1:15" x14ac:dyDescent="0.25">
      <c r="A326" s="112"/>
      <c r="B326" s="147"/>
      <c r="C326" s="110"/>
      <c r="D326" s="113"/>
      <c r="E326" s="113"/>
      <c r="F326" s="112"/>
      <c r="G326" s="113"/>
      <c r="H326" s="113"/>
      <c r="I326" s="113"/>
      <c r="J326" s="112"/>
      <c r="K326" s="112"/>
      <c r="L326" s="112"/>
      <c r="M326" s="112"/>
      <c r="N326" s="28"/>
      <c r="O326" s="28"/>
    </row>
    <row r="327" spans="1:15" x14ac:dyDescent="0.25">
      <c r="A327" s="112"/>
      <c r="B327" s="147"/>
      <c r="C327" s="110"/>
      <c r="D327" s="113"/>
      <c r="E327" s="113"/>
      <c r="F327" s="112"/>
      <c r="G327" s="113"/>
      <c r="H327" s="113"/>
      <c r="I327" s="113"/>
      <c r="J327" s="112"/>
      <c r="K327" s="112"/>
      <c r="L327" s="112"/>
      <c r="M327" s="112"/>
      <c r="N327" s="28"/>
      <c r="O327" s="28"/>
    </row>
    <row r="328" spans="1:15" x14ac:dyDescent="0.25">
      <c r="A328" s="112"/>
      <c r="B328" s="147"/>
      <c r="C328" s="110"/>
      <c r="D328" s="113"/>
      <c r="E328" s="113"/>
      <c r="F328" s="112"/>
      <c r="G328" s="113"/>
      <c r="H328" s="113"/>
      <c r="I328" s="113"/>
      <c r="J328" s="112"/>
      <c r="K328" s="112"/>
      <c r="L328" s="112"/>
      <c r="M328" s="112"/>
      <c r="N328" s="28"/>
      <c r="O328" s="28"/>
    </row>
    <row r="329" spans="1:15" x14ac:dyDescent="0.25">
      <c r="A329" s="112"/>
      <c r="B329" s="147"/>
      <c r="C329" s="110"/>
      <c r="D329" s="113"/>
      <c r="E329" s="113"/>
      <c r="F329" s="112"/>
      <c r="G329" s="113"/>
      <c r="H329" s="113"/>
      <c r="I329" s="113"/>
      <c r="J329" s="112"/>
      <c r="K329" s="112"/>
      <c r="L329" s="112"/>
      <c r="M329" s="112"/>
      <c r="N329" s="28"/>
      <c r="O329" s="28"/>
    </row>
    <row r="330" spans="1:15" x14ac:dyDescent="0.25">
      <c r="A330" s="112"/>
      <c r="B330" s="147"/>
      <c r="C330" s="110"/>
      <c r="D330" s="113"/>
      <c r="E330" s="113"/>
      <c r="F330" s="112"/>
      <c r="G330" s="113"/>
      <c r="H330" s="113"/>
      <c r="I330" s="113"/>
      <c r="J330" s="112"/>
      <c r="K330" s="112"/>
      <c r="L330" s="112"/>
      <c r="M330" s="112"/>
      <c r="N330" s="28"/>
      <c r="O330" s="28"/>
    </row>
    <row r="331" spans="1:15" x14ac:dyDescent="0.25">
      <c r="A331" s="112"/>
      <c r="B331" s="147"/>
      <c r="C331" s="110"/>
      <c r="D331" s="113"/>
      <c r="E331" s="113"/>
      <c r="F331" s="112"/>
      <c r="G331" s="113"/>
      <c r="H331" s="113"/>
      <c r="I331" s="113"/>
      <c r="J331" s="112"/>
      <c r="K331" s="112"/>
      <c r="L331" s="112"/>
      <c r="M331" s="112"/>
      <c r="N331" s="28"/>
      <c r="O331" s="28"/>
    </row>
    <row r="332" spans="1:15" x14ac:dyDescent="0.25">
      <c r="A332" s="112"/>
      <c r="B332" s="147"/>
      <c r="C332" s="110"/>
      <c r="D332" s="113"/>
      <c r="E332" s="113"/>
      <c r="F332" s="112"/>
      <c r="G332" s="113"/>
      <c r="H332" s="113"/>
      <c r="I332" s="113"/>
      <c r="J332" s="112"/>
      <c r="K332" s="112"/>
      <c r="L332" s="112"/>
      <c r="M332" s="112"/>
      <c r="N332" s="28"/>
      <c r="O332" s="28"/>
    </row>
    <row r="333" spans="1:15" x14ac:dyDescent="0.25">
      <c r="A333" s="112"/>
      <c r="B333" s="147"/>
      <c r="C333" s="110"/>
      <c r="D333" s="113"/>
      <c r="E333" s="113"/>
      <c r="F333" s="112"/>
      <c r="G333" s="113"/>
      <c r="H333" s="113"/>
      <c r="I333" s="113"/>
      <c r="J333" s="112"/>
      <c r="K333" s="112"/>
      <c r="L333" s="112"/>
      <c r="M333" s="112"/>
      <c r="N333" s="28"/>
      <c r="O333" s="28"/>
    </row>
    <row r="334" spans="1:15" x14ac:dyDescent="0.25">
      <c r="A334" s="112"/>
      <c r="B334" s="147"/>
      <c r="C334" s="110"/>
      <c r="D334" s="113"/>
      <c r="E334" s="113"/>
      <c r="F334" s="112"/>
      <c r="G334" s="113"/>
      <c r="H334" s="113"/>
      <c r="I334" s="113"/>
      <c r="J334" s="112"/>
      <c r="K334" s="112"/>
      <c r="L334" s="112"/>
      <c r="M334" s="112"/>
      <c r="N334" s="28"/>
      <c r="O334" s="28"/>
    </row>
    <row r="335" spans="1:15" x14ac:dyDescent="0.25">
      <c r="A335" s="112"/>
      <c r="B335" s="147"/>
      <c r="C335" s="110"/>
      <c r="D335" s="113"/>
      <c r="E335" s="113"/>
      <c r="F335" s="112"/>
      <c r="G335" s="113"/>
      <c r="H335" s="113"/>
      <c r="I335" s="113"/>
      <c r="J335" s="112"/>
      <c r="K335" s="112"/>
      <c r="L335" s="112"/>
      <c r="M335" s="112"/>
      <c r="N335" s="28"/>
      <c r="O335" s="28"/>
    </row>
    <row r="336" spans="1:15" x14ac:dyDescent="0.25">
      <c r="A336" s="112"/>
      <c r="B336" s="147"/>
      <c r="C336" s="110"/>
      <c r="D336" s="113"/>
      <c r="E336" s="113"/>
      <c r="F336" s="112"/>
      <c r="G336" s="113"/>
      <c r="H336" s="113"/>
      <c r="I336" s="113"/>
      <c r="J336" s="112"/>
      <c r="K336" s="112"/>
      <c r="L336" s="112"/>
      <c r="M336" s="112"/>
      <c r="N336" s="28"/>
      <c r="O336" s="28"/>
    </row>
    <row r="337" spans="1:15" x14ac:dyDescent="0.25">
      <c r="A337" s="112"/>
      <c r="B337" s="147"/>
      <c r="C337" s="110"/>
      <c r="D337" s="113"/>
      <c r="E337" s="113"/>
      <c r="F337" s="112"/>
      <c r="G337" s="113"/>
      <c r="H337" s="113"/>
      <c r="I337" s="113"/>
      <c r="J337" s="112"/>
      <c r="K337" s="112"/>
      <c r="L337" s="112"/>
      <c r="M337" s="112"/>
      <c r="N337" s="28"/>
      <c r="O337" s="28"/>
    </row>
    <row r="338" spans="1:15" x14ac:dyDescent="0.25">
      <c r="A338" s="112"/>
      <c r="B338" s="147"/>
      <c r="C338" s="110"/>
      <c r="D338" s="113"/>
      <c r="E338" s="113"/>
      <c r="F338" s="112"/>
      <c r="G338" s="113"/>
      <c r="H338" s="113"/>
      <c r="I338" s="113"/>
      <c r="J338" s="112"/>
      <c r="K338" s="112"/>
      <c r="L338" s="112"/>
      <c r="M338" s="112"/>
      <c r="N338" s="28"/>
      <c r="O338" s="28"/>
    </row>
    <row r="339" spans="1:15" x14ac:dyDescent="0.25">
      <c r="A339" s="112"/>
      <c r="B339" s="147"/>
      <c r="C339" s="110"/>
      <c r="D339" s="113"/>
      <c r="E339" s="113"/>
      <c r="F339" s="112"/>
      <c r="G339" s="113"/>
      <c r="H339" s="113"/>
      <c r="I339" s="113"/>
      <c r="J339" s="112"/>
      <c r="K339" s="112"/>
      <c r="L339" s="112"/>
      <c r="M339" s="112"/>
      <c r="N339" s="28"/>
      <c r="O339" s="28"/>
    </row>
    <row r="340" spans="1:15" x14ac:dyDescent="0.25">
      <c r="A340" s="112"/>
      <c r="B340" s="147"/>
      <c r="C340" s="110"/>
      <c r="D340" s="113"/>
      <c r="E340" s="113"/>
      <c r="F340" s="112"/>
      <c r="G340" s="113"/>
      <c r="H340" s="113"/>
      <c r="I340" s="113"/>
      <c r="J340" s="112"/>
      <c r="K340" s="112"/>
      <c r="L340" s="112"/>
      <c r="M340" s="112"/>
      <c r="N340" s="28"/>
      <c r="O340" s="28"/>
    </row>
    <row r="341" spans="1:15" x14ac:dyDescent="0.25">
      <c r="A341" s="112"/>
      <c r="B341" s="147"/>
      <c r="C341" s="110"/>
      <c r="D341" s="113"/>
      <c r="E341" s="113"/>
      <c r="F341" s="112"/>
      <c r="G341" s="113"/>
      <c r="H341" s="113"/>
      <c r="I341" s="113"/>
      <c r="J341" s="112"/>
      <c r="K341" s="112"/>
      <c r="L341" s="112"/>
      <c r="M341" s="112"/>
      <c r="N341" s="28"/>
      <c r="O341" s="28"/>
    </row>
    <row r="342" spans="1:15" x14ac:dyDescent="0.25">
      <c r="A342" s="112"/>
      <c r="B342" s="147"/>
      <c r="C342" s="110"/>
      <c r="D342" s="113"/>
      <c r="E342" s="113"/>
      <c r="F342" s="112"/>
      <c r="G342" s="113"/>
      <c r="H342" s="113"/>
      <c r="I342" s="113"/>
      <c r="J342" s="112"/>
      <c r="K342" s="112"/>
      <c r="L342" s="112"/>
      <c r="M342" s="112"/>
      <c r="N342" s="28"/>
      <c r="O342" s="28"/>
    </row>
    <row r="343" spans="1:15" x14ac:dyDescent="0.25">
      <c r="A343" s="112"/>
      <c r="B343" s="147"/>
      <c r="C343" s="110"/>
      <c r="D343" s="113"/>
      <c r="E343" s="113"/>
      <c r="F343" s="112"/>
      <c r="G343" s="113"/>
      <c r="H343" s="113"/>
      <c r="I343" s="113"/>
      <c r="J343" s="112"/>
      <c r="K343" s="112"/>
      <c r="L343" s="112"/>
      <c r="M343" s="112"/>
      <c r="N343" s="28"/>
      <c r="O343" s="28"/>
    </row>
    <row r="344" spans="1:15" x14ac:dyDescent="0.25">
      <c r="A344" s="112"/>
      <c r="B344" s="147"/>
      <c r="C344" s="110"/>
      <c r="D344" s="113"/>
      <c r="E344" s="113"/>
      <c r="F344" s="112"/>
      <c r="G344" s="113"/>
      <c r="H344" s="113"/>
      <c r="I344" s="113"/>
      <c r="J344" s="112"/>
      <c r="K344" s="112"/>
      <c r="L344" s="112"/>
      <c r="M344" s="112"/>
      <c r="N344" s="28"/>
      <c r="O344" s="28"/>
    </row>
    <row r="345" spans="1:15" x14ac:dyDescent="0.25">
      <c r="A345" s="112"/>
      <c r="B345" s="147"/>
      <c r="C345" s="110"/>
      <c r="D345" s="113"/>
      <c r="E345" s="113"/>
      <c r="F345" s="112"/>
      <c r="G345" s="113"/>
      <c r="H345" s="113"/>
      <c r="I345" s="113"/>
      <c r="J345" s="112"/>
      <c r="K345" s="112"/>
      <c r="L345" s="112"/>
      <c r="M345" s="112"/>
      <c r="N345" s="28"/>
      <c r="O345" s="28"/>
    </row>
    <row r="346" spans="1:15" x14ac:dyDescent="0.25">
      <c r="A346" s="112"/>
      <c r="B346" s="147"/>
      <c r="C346" s="110"/>
      <c r="D346" s="113"/>
      <c r="E346" s="113"/>
      <c r="F346" s="112"/>
      <c r="G346" s="113"/>
      <c r="H346" s="113"/>
      <c r="I346" s="113"/>
      <c r="J346" s="112"/>
      <c r="K346" s="112"/>
      <c r="L346" s="112"/>
      <c r="M346" s="112"/>
      <c r="N346" s="28"/>
      <c r="O346" s="28"/>
    </row>
    <row r="347" spans="1:15" x14ac:dyDescent="0.25">
      <c r="A347" s="112"/>
      <c r="B347" s="147"/>
      <c r="C347" s="110"/>
      <c r="D347" s="113"/>
      <c r="E347" s="113"/>
      <c r="F347" s="112"/>
      <c r="G347" s="113"/>
      <c r="H347" s="113"/>
      <c r="I347" s="113"/>
      <c r="J347" s="112"/>
      <c r="K347" s="112"/>
      <c r="L347" s="112"/>
      <c r="M347" s="112"/>
      <c r="N347" s="28"/>
      <c r="O347" s="28"/>
    </row>
    <row r="348" spans="1:15" x14ac:dyDescent="0.25">
      <c r="A348" s="112"/>
      <c r="B348" s="147"/>
      <c r="C348" s="110"/>
      <c r="D348" s="113"/>
      <c r="E348" s="113"/>
      <c r="F348" s="112"/>
      <c r="G348" s="113"/>
      <c r="H348" s="113"/>
      <c r="I348" s="113"/>
      <c r="J348" s="112"/>
      <c r="K348" s="112"/>
      <c r="L348" s="112"/>
      <c r="M348" s="112"/>
      <c r="N348" s="28"/>
      <c r="O348" s="28"/>
    </row>
    <row r="349" spans="1:15" x14ac:dyDescent="0.25">
      <c r="A349" s="112"/>
      <c r="B349" s="147"/>
      <c r="C349" s="110"/>
      <c r="D349" s="113"/>
      <c r="E349" s="113"/>
      <c r="F349" s="112"/>
      <c r="G349" s="113"/>
      <c r="H349" s="113"/>
      <c r="I349" s="113"/>
      <c r="J349" s="112"/>
      <c r="K349" s="112"/>
      <c r="L349" s="112"/>
      <c r="M349" s="112"/>
      <c r="N349" s="28"/>
      <c r="O349" s="28"/>
    </row>
    <row r="350" spans="1:15" x14ac:dyDescent="0.25">
      <c r="A350" s="112"/>
      <c r="B350" s="147"/>
      <c r="C350" s="110"/>
      <c r="D350" s="113"/>
      <c r="E350" s="113"/>
      <c r="F350" s="112"/>
      <c r="G350" s="113"/>
      <c r="H350" s="113"/>
      <c r="I350" s="113"/>
      <c r="J350" s="112"/>
      <c r="K350" s="112"/>
      <c r="L350" s="112"/>
      <c r="M350" s="112"/>
      <c r="N350" s="28"/>
      <c r="O350" s="28"/>
    </row>
    <row r="351" spans="1:15" x14ac:dyDescent="0.25">
      <c r="A351" s="112"/>
      <c r="B351" s="147"/>
      <c r="C351" s="110"/>
      <c r="D351" s="113"/>
      <c r="E351" s="113"/>
      <c r="F351" s="112"/>
      <c r="G351" s="113"/>
      <c r="H351" s="113"/>
      <c r="I351" s="113"/>
      <c r="J351" s="112"/>
      <c r="K351" s="112"/>
      <c r="L351" s="112"/>
      <c r="M351" s="112"/>
      <c r="N351" s="28"/>
      <c r="O351" s="28"/>
    </row>
    <row r="352" spans="1:15" x14ac:dyDescent="0.25">
      <c r="A352" s="112"/>
      <c r="B352" s="147"/>
      <c r="C352" s="110"/>
      <c r="D352" s="113"/>
      <c r="E352" s="113"/>
      <c r="F352" s="112"/>
      <c r="G352" s="113"/>
      <c r="H352" s="113"/>
      <c r="I352" s="113"/>
      <c r="J352" s="112"/>
      <c r="K352" s="112"/>
      <c r="L352" s="112"/>
      <c r="M352" s="112"/>
      <c r="N352" s="28"/>
      <c r="O352" s="28"/>
    </row>
    <row r="353" spans="1:15" x14ac:dyDescent="0.25">
      <c r="A353" s="112"/>
      <c r="B353" s="147"/>
      <c r="C353" s="110"/>
      <c r="D353" s="113"/>
      <c r="E353" s="113"/>
      <c r="F353" s="112"/>
      <c r="G353" s="113"/>
      <c r="H353" s="113"/>
      <c r="I353" s="113"/>
      <c r="J353" s="112"/>
      <c r="K353" s="112"/>
      <c r="L353" s="112"/>
      <c r="M353" s="112"/>
      <c r="N353" s="28"/>
      <c r="O353" s="28"/>
    </row>
    <row r="354" spans="1:15" x14ac:dyDescent="0.25">
      <c r="A354" s="112"/>
      <c r="B354" s="147"/>
      <c r="C354" s="110"/>
      <c r="D354" s="113"/>
      <c r="E354" s="113"/>
      <c r="F354" s="112"/>
      <c r="G354" s="113"/>
      <c r="H354" s="113"/>
      <c r="I354" s="113"/>
      <c r="J354" s="112"/>
      <c r="K354" s="112"/>
      <c r="L354" s="112"/>
      <c r="M354" s="112"/>
      <c r="N354" s="28"/>
      <c r="O354" s="28"/>
    </row>
    <row r="355" spans="1:15" x14ac:dyDescent="0.25">
      <c r="A355" s="112"/>
      <c r="B355" s="147"/>
      <c r="C355" s="110"/>
      <c r="D355" s="113"/>
      <c r="E355" s="113"/>
      <c r="F355" s="112"/>
      <c r="G355" s="113"/>
      <c r="H355" s="113"/>
      <c r="I355" s="113"/>
      <c r="J355" s="112"/>
      <c r="K355" s="112"/>
      <c r="L355" s="112"/>
      <c r="M355" s="112"/>
      <c r="N355" s="28"/>
      <c r="O355" s="28"/>
    </row>
    <row r="356" spans="1:15" x14ac:dyDescent="0.25">
      <c r="A356" s="112"/>
      <c r="B356" s="147"/>
      <c r="C356" s="110"/>
      <c r="D356" s="113"/>
      <c r="E356" s="113"/>
      <c r="F356" s="112"/>
      <c r="G356" s="113"/>
      <c r="H356" s="113"/>
      <c r="I356" s="113"/>
      <c r="J356" s="112"/>
      <c r="K356" s="112"/>
      <c r="L356" s="112"/>
      <c r="M356" s="112"/>
      <c r="N356" s="28"/>
      <c r="O356" s="28"/>
    </row>
    <row r="357" spans="1:15" x14ac:dyDescent="0.25">
      <c r="A357" s="112"/>
      <c r="B357" s="147"/>
      <c r="C357" s="110"/>
      <c r="D357" s="113"/>
      <c r="E357" s="113"/>
      <c r="F357" s="112"/>
      <c r="G357" s="113"/>
      <c r="H357" s="113"/>
      <c r="I357" s="113"/>
      <c r="J357" s="112"/>
      <c r="K357" s="112"/>
      <c r="L357" s="112"/>
      <c r="M357" s="112"/>
      <c r="N357" s="28"/>
      <c r="O357" s="28"/>
    </row>
    <row r="358" spans="1:15" x14ac:dyDescent="0.25">
      <c r="A358" s="112"/>
      <c r="B358" s="147"/>
      <c r="C358" s="110"/>
      <c r="D358" s="113"/>
      <c r="E358" s="113"/>
      <c r="F358" s="112"/>
      <c r="G358" s="113"/>
      <c r="H358" s="113"/>
      <c r="I358" s="113"/>
      <c r="J358" s="112"/>
      <c r="K358" s="112"/>
      <c r="L358" s="112"/>
      <c r="M358" s="112"/>
      <c r="N358" s="28"/>
      <c r="O358" s="28"/>
    </row>
    <row r="359" spans="1:15" x14ac:dyDescent="0.25">
      <c r="A359" s="112"/>
      <c r="B359" s="147"/>
      <c r="C359" s="110"/>
      <c r="D359" s="113"/>
      <c r="E359" s="113"/>
      <c r="F359" s="112"/>
      <c r="G359" s="113"/>
      <c r="H359" s="113"/>
      <c r="I359" s="113"/>
      <c r="J359" s="112"/>
      <c r="K359" s="112"/>
      <c r="L359" s="112"/>
      <c r="M359" s="112"/>
      <c r="N359" s="28"/>
      <c r="O359" s="28"/>
    </row>
    <row r="360" spans="1:15" x14ac:dyDescent="0.25">
      <c r="A360" s="112"/>
      <c r="B360" s="147"/>
      <c r="C360" s="110"/>
      <c r="D360" s="113"/>
      <c r="E360" s="113"/>
      <c r="F360" s="112"/>
      <c r="G360" s="113"/>
      <c r="H360" s="113"/>
      <c r="I360" s="113"/>
      <c r="J360" s="112"/>
      <c r="K360" s="112"/>
      <c r="L360" s="112"/>
      <c r="M360" s="112"/>
      <c r="N360" s="28"/>
      <c r="O360" s="28"/>
    </row>
    <row r="361" spans="1:15" x14ac:dyDescent="0.25">
      <c r="A361" s="113"/>
      <c r="B361" s="113"/>
      <c r="C361" s="113"/>
      <c r="D361" s="113"/>
      <c r="E361" s="113"/>
      <c r="F361" s="113"/>
      <c r="G361" s="113"/>
      <c r="H361" s="113"/>
      <c r="I361" s="113"/>
      <c r="J361" s="113"/>
      <c r="K361" s="113"/>
      <c r="L361" s="113"/>
      <c r="M361" s="113"/>
      <c r="N361" s="28"/>
      <c r="O361" s="28"/>
    </row>
    <row r="362" spans="1:15" x14ac:dyDescent="0.25">
      <c r="A362" s="28"/>
      <c r="B362" s="28"/>
      <c r="C362" s="28"/>
      <c r="D362" s="28"/>
      <c r="E362" s="28"/>
      <c r="F362" s="28"/>
      <c r="G362" s="28"/>
      <c r="H362" s="28"/>
      <c r="I362" s="28"/>
      <c r="J362" s="28"/>
      <c r="K362" s="28"/>
      <c r="L362" s="28"/>
      <c r="M362" s="28"/>
      <c r="N362" s="28"/>
      <c r="O362" s="28"/>
    </row>
    <row r="363" spans="1:15" x14ac:dyDescent="0.25">
      <c r="A363" s="28"/>
      <c r="B363" s="28"/>
      <c r="C363" s="28"/>
      <c r="D363" s="28"/>
      <c r="E363" s="28"/>
      <c r="F363" s="28"/>
      <c r="G363" s="28"/>
      <c r="H363" s="28"/>
      <c r="I363" s="28"/>
      <c r="J363" s="28"/>
      <c r="K363" s="28"/>
      <c r="L363" s="28"/>
      <c r="M363" s="28"/>
      <c r="N363" s="28"/>
      <c r="O363" s="28"/>
    </row>
    <row r="364" spans="1:15" x14ac:dyDescent="0.25">
      <c r="A364" s="28"/>
      <c r="B364" s="28"/>
      <c r="C364" s="28"/>
      <c r="D364" s="28"/>
      <c r="E364" s="28"/>
      <c r="F364" s="28"/>
      <c r="G364" s="28"/>
      <c r="H364" s="28"/>
      <c r="I364" s="28"/>
      <c r="J364" s="28"/>
      <c r="K364" s="28"/>
      <c r="L364" s="28"/>
      <c r="M364" s="28"/>
      <c r="N364" s="28"/>
      <c r="O364" s="28"/>
    </row>
    <row r="365" spans="1:15" x14ac:dyDescent="0.25">
      <c r="A365" s="28"/>
      <c r="B365" s="28"/>
      <c r="C365" s="28"/>
      <c r="D365" s="28"/>
      <c r="E365" s="28"/>
      <c r="F365" s="28"/>
      <c r="G365" s="28"/>
      <c r="H365" s="28"/>
      <c r="I365" s="28"/>
      <c r="J365" s="28"/>
      <c r="K365" s="28"/>
      <c r="L365" s="28"/>
      <c r="M365" s="28"/>
      <c r="N365" s="28"/>
      <c r="O365" s="28"/>
    </row>
    <row r="366" spans="1:15" x14ac:dyDescent="0.25">
      <c r="A366" s="28"/>
      <c r="B366" s="28"/>
      <c r="C366" s="28"/>
      <c r="D366" s="28"/>
      <c r="E366" s="28"/>
      <c r="F366" s="28"/>
      <c r="G366" s="28"/>
      <c r="H366" s="28"/>
      <c r="I366" s="28"/>
      <c r="J366" s="28"/>
      <c r="K366" s="28"/>
      <c r="L366" s="28"/>
      <c r="M366" s="28"/>
      <c r="N366" s="28"/>
      <c r="O366" s="28"/>
    </row>
    <row r="367" spans="1:15" x14ac:dyDescent="0.25">
      <c r="A367" s="28"/>
      <c r="B367" s="28"/>
      <c r="C367" s="28"/>
      <c r="D367" s="28"/>
      <c r="E367" s="28"/>
      <c r="F367" s="28"/>
      <c r="G367" s="28"/>
      <c r="H367" s="28"/>
      <c r="I367" s="28"/>
      <c r="J367" s="28"/>
      <c r="K367" s="28"/>
      <c r="L367" s="28"/>
      <c r="M367" s="28"/>
      <c r="N367" s="28"/>
      <c r="O367" s="28"/>
    </row>
    <row r="368" spans="1:15" x14ac:dyDescent="0.25">
      <c r="A368" s="28"/>
      <c r="B368" s="28"/>
      <c r="C368" s="28"/>
      <c r="D368" s="28"/>
      <c r="E368" s="28"/>
      <c r="F368" s="28"/>
      <c r="G368" s="28"/>
      <c r="H368" s="28"/>
      <c r="I368" s="28"/>
      <c r="J368" s="28"/>
      <c r="K368" s="28"/>
      <c r="L368" s="28"/>
      <c r="M368" s="28"/>
      <c r="N368" s="28"/>
      <c r="O368" s="28"/>
    </row>
    <row r="369" spans="1:15" x14ac:dyDescent="0.25">
      <c r="A369" s="28"/>
      <c r="B369" s="28"/>
      <c r="C369" s="28"/>
      <c r="D369" s="28"/>
      <c r="E369" s="28"/>
      <c r="F369" s="28"/>
      <c r="G369" s="28"/>
      <c r="H369" s="28"/>
      <c r="I369" s="28"/>
      <c r="J369" s="28"/>
      <c r="K369" s="28"/>
      <c r="L369" s="28"/>
      <c r="M369" s="28"/>
      <c r="N369" s="28"/>
      <c r="O369" s="28"/>
    </row>
    <row r="370" spans="1:15" x14ac:dyDescent="0.25">
      <c r="A370" s="28"/>
      <c r="B370" s="28"/>
      <c r="C370" s="28"/>
      <c r="D370" s="28"/>
      <c r="E370" s="28"/>
      <c r="F370" s="28"/>
      <c r="G370" s="28"/>
      <c r="H370" s="28"/>
      <c r="I370" s="28"/>
      <c r="J370" s="28"/>
      <c r="K370" s="28"/>
      <c r="L370" s="28"/>
      <c r="M370" s="28"/>
      <c r="N370" s="28"/>
      <c r="O370" s="28"/>
    </row>
    <row r="371" spans="1:15" x14ac:dyDescent="0.25">
      <c r="A371" s="28"/>
      <c r="B371" s="28"/>
      <c r="C371" s="28"/>
      <c r="D371" s="28"/>
      <c r="E371" s="28"/>
      <c r="F371" s="28"/>
      <c r="G371" s="28"/>
      <c r="H371" s="28"/>
      <c r="I371" s="28"/>
      <c r="J371" s="28"/>
      <c r="K371" s="28"/>
      <c r="L371" s="28"/>
      <c r="M371" s="28"/>
      <c r="N371" s="28"/>
      <c r="O371" s="28"/>
    </row>
    <row r="372" spans="1:15" x14ac:dyDescent="0.25">
      <c r="A372" s="28"/>
      <c r="B372" s="28"/>
      <c r="C372" s="28"/>
      <c r="D372" s="28"/>
      <c r="E372" s="28"/>
      <c r="F372" s="28"/>
      <c r="G372" s="28"/>
      <c r="H372" s="28"/>
      <c r="I372" s="28"/>
      <c r="J372" s="28"/>
      <c r="K372" s="28"/>
      <c r="L372" s="28"/>
      <c r="M372" s="28"/>
      <c r="N372" s="28"/>
      <c r="O372" s="28"/>
    </row>
    <row r="373" spans="1:15" x14ac:dyDescent="0.25">
      <c r="A373" s="28"/>
      <c r="B373" s="28"/>
      <c r="C373" s="28"/>
      <c r="D373" s="28"/>
      <c r="E373" s="28"/>
      <c r="F373" s="28"/>
      <c r="G373" s="28"/>
      <c r="H373" s="28"/>
      <c r="I373" s="28"/>
      <c r="J373" s="28"/>
      <c r="K373" s="28"/>
      <c r="L373" s="28"/>
      <c r="M373" s="28"/>
      <c r="N373" s="28"/>
      <c r="O373" s="28"/>
    </row>
    <row r="374" spans="1:15" x14ac:dyDescent="0.25">
      <c r="A374" s="28"/>
      <c r="B374" s="28"/>
      <c r="C374" s="28"/>
      <c r="D374" s="28"/>
      <c r="E374" s="28"/>
      <c r="F374" s="28"/>
      <c r="G374" s="28"/>
      <c r="H374" s="28"/>
      <c r="I374" s="28"/>
      <c r="J374" s="28"/>
      <c r="K374" s="28"/>
      <c r="L374" s="28"/>
      <c r="M374" s="28"/>
      <c r="N374" s="28"/>
      <c r="O374" s="28"/>
    </row>
    <row r="375" spans="1:15" x14ac:dyDescent="0.25">
      <c r="A375" s="28"/>
      <c r="B375" s="28"/>
      <c r="C375" s="28"/>
      <c r="D375" s="28"/>
      <c r="E375" s="28"/>
      <c r="F375" s="28"/>
      <c r="G375" s="28"/>
      <c r="H375" s="28"/>
      <c r="I375" s="28"/>
      <c r="J375" s="28"/>
      <c r="K375" s="28"/>
      <c r="L375" s="28"/>
      <c r="M375" s="28"/>
      <c r="N375" s="28"/>
      <c r="O375" s="28"/>
    </row>
    <row r="376" spans="1:15" x14ac:dyDescent="0.25">
      <c r="A376" s="28"/>
      <c r="B376" s="28"/>
      <c r="C376" s="28"/>
      <c r="D376" s="28"/>
      <c r="E376" s="28"/>
      <c r="F376" s="28"/>
      <c r="G376" s="28"/>
      <c r="H376" s="28"/>
      <c r="I376" s="28"/>
      <c r="J376" s="28"/>
      <c r="K376" s="28"/>
      <c r="L376" s="28"/>
      <c r="M376" s="28"/>
      <c r="N376" s="28"/>
      <c r="O376" s="28"/>
    </row>
    <row r="377" spans="1:15" x14ac:dyDescent="0.25">
      <c r="A377" s="28"/>
      <c r="B377" s="28"/>
      <c r="C377" s="28"/>
      <c r="D377" s="28"/>
      <c r="E377" s="28"/>
      <c r="F377" s="28"/>
      <c r="G377" s="28"/>
      <c r="H377" s="28"/>
      <c r="I377" s="28"/>
      <c r="J377" s="28"/>
      <c r="K377" s="28"/>
      <c r="L377" s="28"/>
      <c r="M377" s="28"/>
      <c r="N377" s="28"/>
      <c r="O377" s="28"/>
    </row>
    <row r="378" spans="1:15" x14ac:dyDescent="0.25">
      <c r="A378" s="28"/>
      <c r="B378" s="28"/>
      <c r="C378" s="28"/>
      <c r="D378" s="28"/>
      <c r="E378" s="28"/>
      <c r="F378" s="28"/>
      <c r="G378" s="28"/>
      <c r="H378" s="28"/>
      <c r="I378" s="28"/>
      <c r="J378" s="28"/>
      <c r="K378" s="28"/>
      <c r="L378" s="28"/>
      <c r="M378" s="28"/>
      <c r="N378" s="28"/>
      <c r="O378" s="28"/>
    </row>
    <row r="379" spans="1:15" x14ac:dyDescent="0.25">
      <c r="A379" s="28"/>
      <c r="B379" s="28"/>
      <c r="C379" s="28"/>
      <c r="D379" s="28"/>
      <c r="E379" s="28"/>
      <c r="F379" s="28"/>
      <c r="G379" s="28"/>
      <c r="H379" s="28"/>
      <c r="I379" s="28"/>
      <c r="J379" s="28"/>
      <c r="K379" s="28"/>
      <c r="L379" s="28"/>
      <c r="M379" s="28"/>
      <c r="N379" s="28"/>
      <c r="O379" s="28"/>
    </row>
    <row r="380" spans="1:15" x14ac:dyDescent="0.25">
      <c r="A380" s="28"/>
      <c r="B380" s="28"/>
      <c r="C380" s="28"/>
      <c r="D380" s="28"/>
      <c r="E380" s="28"/>
      <c r="F380" s="28"/>
      <c r="G380" s="28"/>
      <c r="H380" s="28"/>
      <c r="I380" s="28"/>
      <c r="J380" s="28"/>
      <c r="K380" s="28"/>
      <c r="L380" s="28"/>
      <c r="M380" s="28"/>
      <c r="N380" s="28"/>
      <c r="O380" s="28"/>
    </row>
    <row r="381" spans="1:15" x14ac:dyDescent="0.25">
      <c r="A381" s="28"/>
      <c r="B381" s="28"/>
      <c r="C381" s="28"/>
      <c r="D381" s="28"/>
      <c r="E381" s="28"/>
      <c r="F381" s="28"/>
      <c r="G381" s="28"/>
      <c r="H381" s="28"/>
      <c r="I381" s="28"/>
      <c r="J381" s="28"/>
      <c r="K381" s="28"/>
      <c r="L381" s="28"/>
      <c r="M381" s="28"/>
      <c r="N381" s="28"/>
      <c r="O381" s="28"/>
    </row>
    <row r="382" spans="1:15" x14ac:dyDescent="0.25">
      <c r="A382" s="28"/>
      <c r="B382" s="28"/>
      <c r="C382" s="28"/>
      <c r="D382" s="28"/>
      <c r="E382" s="28"/>
      <c r="F382" s="28"/>
      <c r="G382" s="28"/>
      <c r="H382" s="28"/>
      <c r="I382" s="28"/>
      <c r="J382" s="28"/>
      <c r="K382" s="28"/>
      <c r="L382" s="28"/>
      <c r="M382" s="28"/>
      <c r="N382" s="28"/>
      <c r="O382" s="28"/>
    </row>
    <row r="383" spans="1:15" x14ac:dyDescent="0.25">
      <c r="A383" s="28"/>
      <c r="B383" s="28"/>
      <c r="C383" s="28"/>
      <c r="D383" s="28"/>
      <c r="E383" s="28"/>
      <c r="F383" s="28"/>
      <c r="G383" s="28"/>
      <c r="H383" s="28"/>
      <c r="I383" s="28"/>
      <c r="J383" s="28"/>
      <c r="K383" s="28"/>
      <c r="L383" s="28"/>
      <c r="M383" s="28"/>
      <c r="N383" s="28"/>
      <c r="O383" s="28"/>
    </row>
    <row r="384" spans="1:15" x14ac:dyDescent="0.25">
      <c r="A384" s="28"/>
      <c r="B384" s="28"/>
      <c r="C384" s="28"/>
      <c r="D384" s="28"/>
      <c r="E384" s="28"/>
      <c r="F384" s="28"/>
      <c r="G384" s="28"/>
      <c r="H384" s="28"/>
      <c r="I384" s="28"/>
      <c r="J384" s="28"/>
      <c r="K384" s="28"/>
      <c r="L384" s="28"/>
      <c r="M384" s="28"/>
      <c r="N384" s="28"/>
      <c r="O384" s="28"/>
    </row>
    <row r="385" spans="1:15" x14ac:dyDescent="0.25">
      <c r="A385" s="28"/>
      <c r="B385" s="28"/>
      <c r="C385" s="28"/>
      <c r="D385" s="28"/>
      <c r="E385" s="28"/>
      <c r="F385" s="28"/>
      <c r="G385" s="28"/>
      <c r="H385" s="28"/>
      <c r="I385" s="28"/>
      <c r="J385" s="28"/>
      <c r="K385" s="28"/>
      <c r="L385" s="28"/>
      <c r="M385" s="28"/>
      <c r="N385" s="28"/>
      <c r="O385" s="28"/>
    </row>
    <row r="386" spans="1:15" x14ac:dyDescent="0.25">
      <c r="A386" s="28"/>
      <c r="B386" s="28"/>
      <c r="C386" s="28"/>
      <c r="D386" s="28"/>
      <c r="E386" s="28"/>
      <c r="F386" s="28"/>
      <c r="G386" s="28"/>
      <c r="H386" s="28"/>
      <c r="I386" s="28"/>
      <c r="J386" s="28"/>
      <c r="K386" s="28"/>
      <c r="L386" s="28"/>
      <c r="M386" s="28"/>
      <c r="N386" s="28"/>
      <c r="O386" s="28"/>
    </row>
    <row r="387" spans="1:15" x14ac:dyDescent="0.25">
      <c r="A387" s="28"/>
      <c r="B387" s="28"/>
      <c r="C387" s="28"/>
      <c r="D387" s="28"/>
      <c r="E387" s="28"/>
      <c r="F387" s="28"/>
      <c r="G387" s="28"/>
      <c r="H387" s="28"/>
      <c r="I387" s="28"/>
      <c r="J387" s="28"/>
      <c r="K387" s="28"/>
      <c r="L387" s="28"/>
      <c r="M387" s="28"/>
      <c r="N387" s="28"/>
      <c r="O387" s="28"/>
    </row>
    <row r="388" spans="1:15" x14ac:dyDescent="0.25">
      <c r="A388" s="28"/>
      <c r="B388" s="28"/>
      <c r="C388" s="28"/>
      <c r="D388" s="28"/>
      <c r="E388" s="28"/>
      <c r="F388" s="28"/>
      <c r="G388" s="28"/>
      <c r="H388" s="28"/>
      <c r="I388" s="28"/>
      <c r="J388" s="28"/>
      <c r="K388" s="28"/>
      <c r="L388" s="28"/>
      <c r="M388" s="28"/>
      <c r="N388" s="28"/>
      <c r="O388" s="28"/>
    </row>
    <row r="389" spans="1:15" x14ac:dyDescent="0.25">
      <c r="A389" s="28"/>
      <c r="B389" s="28"/>
      <c r="C389" s="28"/>
      <c r="D389" s="28"/>
      <c r="E389" s="28"/>
      <c r="F389" s="28"/>
      <c r="G389" s="28"/>
      <c r="H389" s="28"/>
      <c r="I389" s="28"/>
      <c r="J389" s="28"/>
      <c r="K389" s="28"/>
      <c r="L389" s="28"/>
      <c r="M389" s="28"/>
      <c r="N389" s="28"/>
      <c r="O389" s="28"/>
    </row>
    <row r="390" spans="1:15" x14ac:dyDescent="0.25">
      <c r="A390" s="28"/>
      <c r="B390" s="28"/>
      <c r="C390" s="28"/>
      <c r="D390" s="28"/>
      <c r="E390" s="28"/>
      <c r="F390" s="28"/>
      <c r="G390" s="28"/>
      <c r="H390" s="28"/>
      <c r="I390" s="28"/>
      <c r="J390" s="28"/>
      <c r="K390" s="28"/>
      <c r="L390" s="28"/>
      <c r="M390" s="28"/>
      <c r="N390" s="28"/>
      <c r="O390" s="28"/>
    </row>
    <row r="391" spans="1:15" x14ac:dyDescent="0.25">
      <c r="A391" s="28"/>
      <c r="B391" s="28"/>
      <c r="C391" s="28"/>
      <c r="D391" s="28"/>
      <c r="E391" s="28"/>
      <c r="F391" s="28"/>
      <c r="G391" s="28"/>
      <c r="H391" s="28"/>
      <c r="I391" s="28"/>
      <c r="J391" s="28"/>
      <c r="K391" s="28"/>
      <c r="L391" s="28"/>
      <c r="M391" s="28"/>
      <c r="N391" s="28"/>
      <c r="O391" s="28"/>
    </row>
    <row r="392" spans="1:15" x14ac:dyDescent="0.25">
      <c r="A392" s="28"/>
      <c r="B392" s="28"/>
      <c r="C392" s="28"/>
      <c r="D392" s="28"/>
      <c r="E392" s="28"/>
      <c r="F392" s="28"/>
      <c r="G392" s="28"/>
      <c r="H392" s="28"/>
      <c r="I392" s="28"/>
      <c r="J392" s="28"/>
      <c r="K392" s="28"/>
      <c r="L392" s="28"/>
      <c r="M392" s="28"/>
      <c r="N392" s="28"/>
      <c r="O392" s="28"/>
    </row>
    <row r="393" spans="1:15" x14ac:dyDescent="0.25">
      <c r="A393" s="28"/>
      <c r="B393" s="28"/>
      <c r="C393" s="28"/>
      <c r="D393" s="28"/>
      <c r="E393" s="28"/>
      <c r="F393" s="28"/>
      <c r="G393" s="28"/>
      <c r="H393" s="28"/>
      <c r="I393" s="28"/>
      <c r="J393" s="28"/>
      <c r="K393" s="28"/>
      <c r="L393" s="28"/>
      <c r="M393" s="28"/>
      <c r="N393" s="28"/>
      <c r="O393" s="28"/>
    </row>
    <row r="394" spans="1:15" x14ac:dyDescent="0.25">
      <c r="A394" s="28"/>
      <c r="B394" s="28"/>
      <c r="C394" s="28"/>
      <c r="D394" s="28"/>
      <c r="E394" s="28"/>
      <c r="F394" s="28"/>
      <c r="G394" s="28"/>
      <c r="H394" s="28"/>
      <c r="I394" s="28"/>
      <c r="J394" s="28"/>
      <c r="K394" s="28"/>
      <c r="L394" s="28"/>
      <c r="M394" s="28"/>
      <c r="N394" s="28"/>
      <c r="O394" s="28"/>
    </row>
    <row r="395" spans="1:15" x14ac:dyDescent="0.25">
      <c r="A395" s="28"/>
      <c r="B395" s="28"/>
      <c r="C395" s="28"/>
      <c r="D395" s="28"/>
      <c r="E395" s="28"/>
      <c r="F395" s="28"/>
      <c r="G395" s="28"/>
      <c r="H395" s="28"/>
      <c r="I395" s="28"/>
      <c r="J395" s="28"/>
      <c r="K395" s="28"/>
      <c r="L395" s="28"/>
      <c r="M395" s="28"/>
      <c r="N395" s="28"/>
      <c r="O395" s="28"/>
    </row>
    <row r="396" spans="1:15" x14ac:dyDescent="0.25">
      <c r="A396" s="28"/>
      <c r="B396" s="28"/>
      <c r="C396" s="28"/>
      <c r="D396" s="28"/>
      <c r="E396" s="28"/>
      <c r="F396" s="28"/>
      <c r="G396" s="28"/>
      <c r="H396" s="28"/>
      <c r="I396" s="28"/>
      <c r="J396" s="28"/>
      <c r="K396" s="28"/>
      <c r="L396" s="28"/>
      <c r="M396" s="28"/>
      <c r="N396" s="28"/>
      <c r="O396" s="28"/>
    </row>
    <row r="397" spans="1:15" x14ac:dyDescent="0.25">
      <c r="A397" s="28"/>
      <c r="B397" s="28"/>
      <c r="C397" s="28"/>
      <c r="D397" s="28"/>
      <c r="E397" s="28"/>
      <c r="F397" s="28"/>
      <c r="G397" s="28"/>
      <c r="H397" s="28"/>
      <c r="I397" s="28"/>
      <c r="J397" s="28"/>
      <c r="K397" s="28"/>
      <c r="L397" s="28"/>
      <c r="M397" s="28"/>
      <c r="N397" s="28"/>
      <c r="O397" s="28"/>
    </row>
    <row r="398" spans="1:15" x14ac:dyDescent="0.25">
      <c r="A398" s="28"/>
      <c r="B398" s="28"/>
      <c r="C398" s="28"/>
      <c r="D398" s="28"/>
      <c r="E398" s="28"/>
      <c r="F398" s="28"/>
      <c r="G398" s="28"/>
      <c r="H398" s="28"/>
      <c r="I398" s="28"/>
      <c r="J398" s="28"/>
      <c r="K398" s="28"/>
      <c r="L398" s="28"/>
      <c r="M398" s="28"/>
      <c r="N398" s="28"/>
      <c r="O398" s="28"/>
    </row>
    <row r="399" spans="1:15" x14ac:dyDescent="0.25">
      <c r="A399" s="28"/>
      <c r="B399" s="28"/>
      <c r="C399" s="28"/>
      <c r="D399" s="28"/>
      <c r="E399" s="28"/>
      <c r="F399" s="28"/>
      <c r="G399" s="28"/>
      <c r="H399" s="28"/>
      <c r="I399" s="28"/>
      <c r="J399" s="28"/>
      <c r="K399" s="28"/>
      <c r="L399" s="28"/>
      <c r="M399" s="28"/>
      <c r="N399" s="28"/>
      <c r="O399" s="28"/>
    </row>
    <row r="400" spans="1:15" x14ac:dyDescent="0.25">
      <c r="A400" s="28"/>
      <c r="B400" s="28"/>
      <c r="C400" s="28"/>
      <c r="D400" s="28"/>
      <c r="E400" s="28"/>
      <c r="F400" s="28"/>
      <c r="G400" s="28"/>
      <c r="H400" s="28"/>
      <c r="I400" s="28"/>
      <c r="J400" s="28"/>
      <c r="K400" s="28"/>
      <c r="L400" s="28"/>
      <c r="M400" s="28"/>
      <c r="N400" s="28"/>
      <c r="O400" s="28"/>
    </row>
    <row r="401" spans="1:15" x14ac:dyDescent="0.25">
      <c r="A401" s="28"/>
      <c r="B401" s="28"/>
      <c r="C401" s="28"/>
      <c r="D401" s="28"/>
      <c r="E401" s="28"/>
      <c r="F401" s="28"/>
      <c r="G401" s="28"/>
      <c r="H401" s="28"/>
      <c r="I401" s="28"/>
      <c r="J401" s="28"/>
      <c r="K401" s="28"/>
      <c r="L401" s="28"/>
      <c r="M401" s="28"/>
      <c r="N401" s="28"/>
      <c r="O401" s="28"/>
    </row>
    <row r="402" spans="1:15" x14ac:dyDescent="0.25">
      <c r="A402" s="28"/>
      <c r="B402" s="28"/>
      <c r="C402" s="28"/>
      <c r="D402" s="28"/>
      <c r="E402" s="28"/>
      <c r="F402" s="28"/>
      <c r="G402" s="28"/>
      <c r="H402" s="28"/>
      <c r="I402" s="28"/>
      <c r="J402" s="28"/>
      <c r="K402" s="28"/>
      <c r="L402" s="28"/>
      <c r="M402" s="28"/>
      <c r="N402" s="28"/>
      <c r="O402" s="28"/>
    </row>
    <row r="403" spans="1:15" x14ac:dyDescent="0.25">
      <c r="A403" s="28"/>
      <c r="B403" s="28"/>
      <c r="C403" s="28"/>
      <c r="D403" s="28"/>
      <c r="E403" s="28"/>
      <c r="F403" s="28"/>
      <c r="G403" s="28"/>
      <c r="H403" s="28"/>
      <c r="I403" s="28"/>
      <c r="J403" s="28"/>
      <c r="K403" s="28"/>
      <c r="L403" s="28"/>
      <c r="M403" s="28"/>
      <c r="N403" s="28"/>
      <c r="O403" s="28"/>
    </row>
    <row r="404" spans="1:15" x14ac:dyDescent="0.25">
      <c r="A404" s="28"/>
      <c r="B404" s="28"/>
      <c r="C404" s="28"/>
      <c r="D404" s="28"/>
      <c r="E404" s="28"/>
      <c r="F404" s="28"/>
      <c r="G404" s="28"/>
      <c r="H404" s="28"/>
      <c r="I404" s="28"/>
      <c r="J404" s="28"/>
      <c r="K404" s="28"/>
      <c r="L404" s="28"/>
      <c r="M404" s="28"/>
      <c r="N404" s="28"/>
      <c r="O404" s="28"/>
    </row>
    <row r="405" spans="1:15" x14ac:dyDescent="0.25">
      <c r="A405" s="28"/>
      <c r="B405" s="28"/>
      <c r="C405" s="28"/>
      <c r="D405" s="28"/>
      <c r="E405" s="28"/>
      <c r="F405" s="28"/>
      <c r="G405" s="28"/>
      <c r="H405" s="28"/>
      <c r="I405" s="28"/>
      <c r="J405" s="28"/>
      <c r="K405" s="28"/>
      <c r="L405" s="28"/>
      <c r="M405" s="28"/>
      <c r="N405" s="28"/>
      <c r="O405" s="28"/>
    </row>
    <row r="406" spans="1:15" x14ac:dyDescent="0.25">
      <c r="A406" s="28"/>
      <c r="B406" s="28"/>
      <c r="C406" s="28"/>
      <c r="D406" s="28"/>
      <c r="E406" s="28"/>
      <c r="F406" s="28"/>
      <c r="G406" s="28"/>
      <c r="H406" s="28"/>
      <c r="I406" s="28"/>
      <c r="J406" s="28"/>
      <c r="K406" s="28"/>
      <c r="L406" s="28"/>
      <c r="M406" s="28"/>
      <c r="N406" s="28"/>
      <c r="O406" s="28"/>
    </row>
    <row r="407" spans="1:15" x14ac:dyDescent="0.25">
      <c r="A407" s="28"/>
      <c r="B407" s="28"/>
      <c r="C407" s="28"/>
      <c r="D407" s="28"/>
      <c r="E407" s="28"/>
      <c r="F407" s="28"/>
      <c r="G407" s="28"/>
      <c r="H407" s="28"/>
      <c r="I407" s="28"/>
      <c r="J407" s="28"/>
      <c r="K407" s="28"/>
      <c r="L407" s="28"/>
      <c r="M407" s="28"/>
      <c r="N407" s="28"/>
      <c r="O407" s="28"/>
    </row>
    <row r="408" spans="1:15" x14ac:dyDescent="0.25">
      <c r="A408" s="28"/>
      <c r="B408" s="28"/>
      <c r="C408" s="28"/>
      <c r="D408" s="28"/>
      <c r="E408" s="28"/>
      <c r="F408" s="28"/>
      <c r="G408" s="28"/>
      <c r="H408" s="28"/>
      <c r="I408" s="28"/>
      <c r="J408" s="28"/>
      <c r="K408" s="28"/>
      <c r="L408" s="28"/>
      <c r="M408" s="28"/>
      <c r="N408" s="28"/>
      <c r="O408" s="28"/>
    </row>
    <row r="409" spans="1:15" x14ac:dyDescent="0.25">
      <c r="A409" s="28"/>
      <c r="B409" s="28"/>
      <c r="C409" s="28"/>
      <c r="D409" s="28"/>
      <c r="E409" s="28"/>
      <c r="F409" s="28"/>
      <c r="G409" s="28"/>
      <c r="H409" s="28"/>
      <c r="I409" s="28"/>
      <c r="J409" s="28"/>
      <c r="K409" s="28"/>
      <c r="L409" s="28"/>
      <c r="M409" s="28"/>
      <c r="N409" s="28"/>
      <c r="O409" s="28"/>
    </row>
    <row r="410" spans="1:15" x14ac:dyDescent="0.25">
      <c r="A410" s="28"/>
      <c r="B410" s="28"/>
      <c r="C410" s="28"/>
      <c r="D410" s="28"/>
      <c r="E410" s="28"/>
      <c r="F410" s="28"/>
      <c r="G410" s="28"/>
      <c r="H410" s="28"/>
      <c r="I410" s="28"/>
      <c r="J410" s="28"/>
      <c r="K410" s="28"/>
      <c r="L410" s="28"/>
      <c r="M410" s="28"/>
      <c r="N410" s="28"/>
      <c r="O410" s="28"/>
    </row>
    <row r="411" spans="1:15" x14ac:dyDescent="0.25">
      <c r="A411" s="28"/>
      <c r="B411" s="28"/>
      <c r="C411" s="28"/>
      <c r="D411" s="28"/>
      <c r="E411" s="28"/>
      <c r="F411" s="28"/>
      <c r="G411" s="28"/>
      <c r="H411" s="28"/>
      <c r="I411" s="28"/>
      <c r="J411" s="28"/>
      <c r="K411" s="28"/>
      <c r="L411" s="28"/>
      <c r="M411" s="28"/>
      <c r="N411" s="28"/>
      <c r="O411" s="28"/>
    </row>
    <row r="412" spans="1:15" x14ac:dyDescent="0.25">
      <c r="A412" s="28"/>
      <c r="B412" s="28"/>
      <c r="C412" s="28"/>
      <c r="D412" s="28"/>
      <c r="E412" s="28"/>
      <c r="F412" s="28"/>
      <c r="G412" s="28"/>
      <c r="H412" s="28"/>
      <c r="I412" s="28"/>
      <c r="J412" s="28"/>
      <c r="K412" s="28"/>
      <c r="L412" s="28"/>
      <c r="M412" s="28"/>
      <c r="N412" s="28"/>
      <c r="O412" s="28"/>
    </row>
    <row r="413" spans="1:15" x14ac:dyDescent="0.25">
      <c r="A413" s="28"/>
      <c r="B413" s="28"/>
      <c r="C413" s="28"/>
      <c r="D413" s="28"/>
      <c r="E413" s="28"/>
      <c r="F413" s="28"/>
      <c r="G413" s="28"/>
      <c r="H413" s="28"/>
      <c r="I413" s="28"/>
      <c r="J413" s="28"/>
      <c r="K413" s="28"/>
      <c r="L413" s="28"/>
      <c r="M413" s="28"/>
      <c r="N413" s="28"/>
      <c r="O413" s="28"/>
    </row>
    <row r="414" spans="1:15" x14ac:dyDescent="0.25">
      <c r="A414" s="28"/>
      <c r="B414" s="28"/>
      <c r="C414" s="28"/>
      <c r="D414" s="28"/>
      <c r="E414" s="28"/>
      <c r="F414" s="28"/>
      <c r="G414" s="28"/>
      <c r="H414" s="28"/>
      <c r="I414" s="28"/>
      <c r="J414" s="28"/>
      <c r="K414" s="28"/>
      <c r="L414" s="28"/>
      <c r="M414" s="28"/>
      <c r="N414" s="28"/>
      <c r="O414" s="28"/>
    </row>
    <row r="415" spans="1:15" x14ac:dyDescent="0.25">
      <c r="A415" s="28"/>
      <c r="B415" s="28"/>
      <c r="C415" s="28"/>
      <c r="D415" s="28"/>
      <c r="E415" s="28"/>
      <c r="F415" s="28"/>
      <c r="G415" s="28"/>
      <c r="H415" s="28"/>
      <c r="I415" s="28"/>
      <c r="J415" s="28"/>
      <c r="K415" s="28"/>
      <c r="L415" s="28"/>
      <c r="M415" s="28"/>
      <c r="N415" s="28"/>
      <c r="O415" s="28"/>
    </row>
    <row r="416" spans="1:15" x14ac:dyDescent="0.25">
      <c r="A416" s="28"/>
      <c r="B416" s="28"/>
      <c r="C416" s="28"/>
      <c r="D416" s="28"/>
      <c r="E416" s="28"/>
      <c r="F416" s="28"/>
      <c r="G416" s="28"/>
      <c r="H416" s="28"/>
      <c r="I416" s="28"/>
      <c r="J416" s="28"/>
      <c r="K416" s="28"/>
      <c r="L416" s="28"/>
      <c r="M416" s="28"/>
      <c r="N416" s="28"/>
      <c r="O416" s="28"/>
    </row>
    <row r="417" spans="1:15" x14ac:dyDescent="0.25">
      <c r="A417" s="28"/>
      <c r="B417" s="28"/>
      <c r="C417" s="28"/>
      <c r="D417" s="28"/>
      <c r="E417" s="28"/>
      <c r="F417" s="28"/>
      <c r="G417" s="28"/>
      <c r="H417" s="28"/>
      <c r="I417" s="28"/>
      <c r="J417" s="28"/>
      <c r="K417" s="28"/>
      <c r="L417" s="28"/>
      <c r="M417" s="28"/>
      <c r="N417" s="28"/>
      <c r="O417" s="28"/>
    </row>
    <row r="418" spans="1:15" x14ac:dyDescent="0.25">
      <c r="A418" s="28"/>
      <c r="B418" s="28"/>
      <c r="C418" s="28"/>
      <c r="D418" s="28"/>
      <c r="E418" s="28"/>
      <c r="F418" s="28"/>
      <c r="G418" s="28"/>
      <c r="H418" s="28"/>
      <c r="I418" s="28"/>
      <c r="J418" s="28"/>
      <c r="K418" s="28"/>
      <c r="L418" s="28"/>
      <c r="M418" s="28"/>
      <c r="N418" s="28"/>
      <c r="O418" s="28"/>
    </row>
    <row r="419" spans="1:15" x14ac:dyDescent="0.25">
      <c r="A419" s="28"/>
      <c r="B419" s="28"/>
      <c r="C419" s="28"/>
      <c r="D419" s="28"/>
      <c r="E419" s="28"/>
      <c r="F419" s="28"/>
      <c r="G419" s="28"/>
      <c r="H419" s="28"/>
      <c r="I419" s="28"/>
      <c r="J419" s="28"/>
      <c r="K419" s="28"/>
      <c r="L419" s="28"/>
      <c r="M419" s="28"/>
      <c r="N419" s="28"/>
      <c r="O419" s="28"/>
    </row>
    <row r="420" spans="1:15" x14ac:dyDescent="0.25">
      <c r="A420" s="28"/>
      <c r="B420" s="28"/>
      <c r="C420" s="28"/>
      <c r="D420" s="28"/>
      <c r="E420" s="28"/>
      <c r="F420" s="28"/>
      <c r="G420" s="28"/>
      <c r="H420" s="28"/>
      <c r="I420" s="28"/>
      <c r="J420" s="28"/>
      <c r="K420" s="28"/>
      <c r="L420" s="28"/>
      <c r="M420" s="28"/>
      <c r="N420" s="28"/>
      <c r="O420" s="28"/>
    </row>
    <row r="421" spans="1:15" x14ac:dyDescent="0.25">
      <c r="A421" s="28"/>
      <c r="B421" s="28"/>
      <c r="C421" s="28"/>
      <c r="D421" s="28"/>
      <c r="E421" s="28"/>
      <c r="F421" s="28"/>
      <c r="G421" s="28"/>
      <c r="H421" s="28"/>
      <c r="I421" s="28"/>
      <c r="J421" s="28"/>
      <c r="K421" s="28"/>
      <c r="L421" s="28"/>
      <c r="M421" s="28"/>
      <c r="N421" s="28"/>
      <c r="O421" s="28"/>
    </row>
    <row r="422" spans="1:15" x14ac:dyDescent="0.25">
      <c r="A422" s="28"/>
      <c r="B422" s="28"/>
      <c r="C422" s="28"/>
      <c r="D422" s="28"/>
      <c r="E422" s="28"/>
      <c r="F422" s="28"/>
      <c r="G422" s="28"/>
      <c r="H422" s="28"/>
      <c r="I422" s="28"/>
      <c r="J422" s="28"/>
      <c r="K422" s="28"/>
      <c r="L422" s="28"/>
      <c r="M422" s="28"/>
      <c r="N422" s="28"/>
      <c r="O422" s="28"/>
    </row>
    <row r="423" spans="1:15" x14ac:dyDescent="0.25">
      <c r="A423" s="28"/>
      <c r="B423" s="28"/>
      <c r="C423" s="28"/>
      <c r="D423" s="28"/>
      <c r="E423" s="28"/>
      <c r="F423" s="28"/>
      <c r="G423" s="28"/>
      <c r="H423" s="28"/>
      <c r="I423" s="28"/>
      <c r="J423" s="28"/>
      <c r="K423" s="28"/>
      <c r="L423" s="28"/>
      <c r="M423" s="28"/>
      <c r="N423" s="28"/>
      <c r="O423" s="28"/>
    </row>
    <row r="424" spans="1:15" x14ac:dyDescent="0.25">
      <c r="A424" s="28"/>
      <c r="B424" s="28"/>
      <c r="C424" s="28"/>
      <c r="D424" s="28"/>
      <c r="E424" s="28"/>
      <c r="F424" s="28"/>
      <c r="G424" s="28"/>
      <c r="H424" s="28"/>
      <c r="I424" s="28"/>
      <c r="J424" s="28"/>
      <c r="K424" s="28"/>
      <c r="L424" s="28"/>
      <c r="M424" s="28"/>
      <c r="N424" s="28"/>
      <c r="O424" s="28"/>
    </row>
    <row r="425" spans="1:15" x14ac:dyDescent="0.25">
      <c r="A425" s="28"/>
      <c r="B425" s="28"/>
      <c r="C425" s="28"/>
      <c r="D425" s="28"/>
      <c r="E425" s="28"/>
      <c r="F425" s="28"/>
      <c r="G425" s="28"/>
      <c r="H425" s="28"/>
      <c r="I425" s="28"/>
      <c r="J425" s="28"/>
      <c r="K425" s="28"/>
      <c r="L425" s="28"/>
      <c r="M425" s="28"/>
      <c r="N425" s="28"/>
      <c r="O425" s="28"/>
    </row>
    <row r="426" spans="1:15" x14ac:dyDescent="0.25">
      <c r="A426" s="28"/>
      <c r="B426" s="28"/>
      <c r="C426" s="28"/>
      <c r="D426" s="28"/>
      <c r="E426" s="28"/>
      <c r="F426" s="28"/>
      <c r="G426" s="28"/>
      <c r="H426" s="28"/>
      <c r="I426" s="28"/>
      <c r="J426" s="28"/>
      <c r="K426" s="28"/>
      <c r="L426" s="28"/>
      <c r="M426" s="28"/>
      <c r="N426" s="28"/>
      <c r="O426" s="28"/>
    </row>
    <row r="427" spans="1:15" x14ac:dyDescent="0.25">
      <c r="A427" s="28"/>
      <c r="B427" s="28"/>
      <c r="C427" s="28"/>
      <c r="D427" s="28"/>
      <c r="E427" s="28"/>
      <c r="F427" s="28"/>
      <c r="G427" s="28"/>
      <c r="H427" s="28"/>
      <c r="I427" s="28"/>
      <c r="J427" s="28"/>
      <c r="K427" s="28"/>
      <c r="L427" s="28"/>
      <c r="M427" s="28"/>
      <c r="N427" s="28"/>
      <c r="O427" s="28"/>
    </row>
    <row r="428" spans="1:15" x14ac:dyDescent="0.25">
      <c r="A428" s="28"/>
      <c r="B428" s="28"/>
      <c r="C428" s="28"/>
      <c r="D428" s="28"/>
      <c r="E428" s="28"/>
      <c r="F428" s="28"/>
      <c r="G428" s="28"/>
      <c r="H428" s="28"/>
      <c r="I428" s="28"/>
      <c r="J428" s="28"/>
      <c r="K428" s="28"/>
      <c r="L428" s="28"/>
      <c r="M428" s="28"/>
      <c r="N428" s="28"/>
      <c r="O428" s="28"/>
    </row>
    <row r="429" spans="1:15" x14ac:dyDescent="0.25">
      <c r="A429" s="28"/>
      <c r="B429" s="28"/>
      <c r="C429" s="28"/>
      <c r="D429" s="28"/>
      <c r="E429" s="28"/>
      <c r="F429" s="28"/>
      <c r="G429" s="28"/>
      <c r="H429" s="28"/>
      <c r="I429" s="28"/>
      <c r="J429" s="28"/>
      <c r="K429" s="28"/>
      <c r="L429" s="28"/>
      <c r="M429" s="28"/>
      <c r="N429" s="28"/>
      <c r="O429" s="28"/>
    </row>
    <row r="430" spans="1:15" x14ac:dyDescent="0.25">
      <c r="A430" s="28"/>
      <c r="B430" s="28"/>
      <c r="C430" s="28"/>
      <c r="D430" s="28"/>
      <c r="E430" s="28"/>
      <c r="F430" s="28"/>
      <c r="G430" s="28"/>
      <c r="H430" s="28"/>
      <c r="I430" s="28"/>
      <c r="J430" s="28"/>
      <c r="K430" s="28"/>
      <c r="L430" s="28"/>
      <c r="M430" s="28"/>
      <c r="N430" s="28"/>
      <c r="O430" s="28"/>
    </row>
    <row r="431" spans="1:15" x14ac:dyDescent="0.25">
      <c r="A431" s="28"/>
      <c r="B431" s="28"/>
      <c r="C431" s="28"/>
      <c r="D431" s="28"/>
      <c r="E431" s="28"/>
      <c r="F431" s="28"/>
      <c r="G431" s="28"/>
      <c r="H431" s="28"/>
      <c r="I431" s="28"/>
      <c r="J431" s="28"/>
      <c r="K431" s="28"/>
      <c r="L431" s="28"/>
      <c r="M431" s="28"/>
      <c r="N431" s="28"/>
      <c r="O431" s="28"/>
    </row>
    <row r="432" spans="1:15" x14ac:dyDescent="0.25">
      <c r="A432" s="28"/>
      <c r="B432" s="28"/>
      <c r="C432" s="28"/>
      <c r="D432" s="28"/>
      <c r="E432" s="28"/>
      <c r="F432" s="28"/>
      <c r="G432" s="28"/>
      <c r="H432" s="28"/>
      <c r="I432" s="28"/>
      <c r="J432" s="28"/>
      <c r="K432" s="28"/>
      <c r="L432" s="28"/>
      <c r="M432" s="28"/>
      <c r="N432" s="28"/>
      <c r="O432" s="28"/>
    </row>
    <row r="433" spans="1:15" x14ac:dyDescent="0.25">
      <c r="A433" s="28"/>
      <c r="B433" s="28"/>
      <c r="C433" s="28"/>
      <c r="D433" s="28"/>
      <c r="E433" s="28"/>
      <c r="F433" s="28"/>
      <c r="G433" s="28"/>
      <c r="H433" s="28"/>
      <c r="I433" s="28"/>
      <c r="J433" s="28"/>
      <c r="K433" s="28"/>
      <c r="L433" s="28"/>
      <c r="M433" s="28"/>
      <c r="N433" s="28"/>
      <c r="O433" s="28"/>
    </row>
    <row r="434" spans="1:15" x14ac:dyDescent="0.25">
      <c r="A434" s="28"/>
      <c r="B434" s="28"/>
      <c r="C434" s="28"/>
      <c r="D434" s="28"/>
      <c r="E434" s="28"/>
      <c r="F434" s="28"/>
      <c r="G434" s="28"/>
      <c r="H434" s="28"/>
      <c r="I434" s="28"/>
      <c r="J434" s="28"/>
      <c r="K434" s="28"/>
      <c r="L434" s="28"/>
      <c r="M434" s="28"/>
      <c r="N434" s="28"/>
      <c r="O434" s="28"/>
    </row>
    <row r="435" spans="1:15" x14ac:dyDescent="0.25">
      <c r="A435" s="28"/>
      <c r="B435" s="28"/>
      <c r="C435" s="28"/>
      <c r="D435" s="28"/>
      <c r="E435" s="28"/>
      <c r="F435" s="28"/>
      <c r="G435" s="28"/>
      <c r="H435" s="28"/>
      <c r="I435" s="28"/>
      <c r="J435" s="28"/>
      <c r="K435" s="28"/>
      <c r="L435" s="28"/>
      <c r="M435" s="28"/>
      <c r="N435" s="28"/>
      <c r="O435" s="28"/>
    </row>
    <row r="436" spans="1:15" x14ac:dyDescent="0.25">
      <c r="A436" s="28"/>
      <c r="B436" s="28"/>
      <c r="C436" s="28"/>
      <c r="D436" s="28"/>
      <c r="E436" s="28"/>
      <c r="F436" s="28"/>
      <c r="G436" s="28"/>
      <c r="H436" s="28"/>
      <c r="I436" s="28"/>
      <c r="J436" s="28"/>
      <c r="K436" s="28"/>
      <c r="L436" s="28"/>
      <c r="M436" s="28"/>
      <c r="N436" s="28"/>
      <c r="O436" s="28"/>
    </row>
    <row r="437" spans="1:15" x14ac:dyDescent="0.25">
      <c r="A437" s="28"/>
      <c r="B437" s="28"/>
      <c r="C437" s="28"/>
      <c r="D437" s="28"/>
      <c r="E437" s="28"/>
      <c r="F437" s="28"/>
      <c r="G437" s="28"/>
      <c r="H437" s="28"/>
      <c r="I437" s="28"/>
      <c r="J437" s="28"/>
      <c r="K437" s="28"/>
      <c r="L437" s="28"/>
      <c r="M437" s="28"/>
      <c r="N437" s="28"/>
      <c r="O437" s="28"/>
    </row>
    <row r="438" spans="1:15" x14ac:dyDescent="0.25">
      <c r="A438" s="28"/>
      <c r="B438" s="28"/>
      <c r="C438" s="28"/>
      <c r="D438" s="28"/>
      <c r="E438" s="28"/>
      <c r="F438" s="28"/>
      <c r="G438" s="28"/>
      <c r="H438" s="28"/>
      <c r="I438" s="28"/>
      <c r="J438" s="28"/>
      <c r="K438" s="28"/>
      <c r="L438" s="28"/>
      <c r="M438" s="28"/>
      <c r="N438" s="28"/>
      <c r="O438" s="28"/>
    </row>
    <row r="439" spans="1:15" x14ac:dyDescent="0.25">
      <c r="A439" s="28"/>
      <c r="B439" s="28"/>
      <c r="C439" s="28"/>
      <c r="D439" s="28"/>
      <c r="E439" s="28"/>
      <c r="F439" s="28"/>
      <c r="G439" s="28"/>
      <c r="H439" s="28"/>
      <c r="I439" s="28"/>
      <c r="J439" s="28"/>
      <c r="K439" s="28"/>
      <c r="L439" s="28"/>
      <c r="M439" s="28"/>
      <c r="N439" s="28"/>
      <c r="O439" s="28"/>
    </row>
    <row r="440" spans="1:15" x14ac:dyDescent="0.25">
      <c r="A440" s="28"/>
      <c r="B440" s="28"/>
      <c r="C440" s="28"/>
      <c r="D440" s="28"/>
      <c r="E440" s="28"/>
      <c r="F440" s="28"/>
      <c r="G440" s="28"/>
      <c r="H440" s="28"/>
      <c r="I440" s="28"/>
      <c r="J440" s="28"/>
      <c r="K440" s="28"/>
      <c r="L440" s="28"/>
      <c r="M440" s="28"/>
      <c r="N440" s="28"/>
      <c r="O440" s="28"/>
    </row>
    <row r="441" spans="1:15" x14ac:dyDescent="0.25">
      <c r="A441" s="28"/>
      <c r="B441" s="28"/>
      <c r="C441" s="28"/>
      <c r="D441" s="28"/>
      <c r="E441" s="28"/>
      <c r="F441" s="28"/>
      <c r="G441" s="28"/>
      <c r="H441" s="28"/>
      <c r="I441" s="28"/>
      <c r="J441" s="28"/>
      <c r="K441" s="28"/>
      <c r="L441" s="28"/>
      <c r="M441" s="28"/>
      <c r="N441" s="28"/>
      <c r="O441" s="28"/>
    </row>
    <row r="442" spans="1:15" x14ac:dyDescent="0.25">
      <c r="A442" s="28"/>
      <c r="B442" s="28"/>
      <c r="C442" s="28"/>
      <c r="D442" s="28"/>
      <c r="E442" s="28"/>
      <c r="F442" s="28"/>
      <c r="G442" s="28"/>
      <c r="H442" s="28"/>
      <c r="I442" s="28"/>
      <c r="J442" s="28"/>
      <c r="K442" s="28"/>
      <c r="L442" s="28"/>
      <c r="M442" s="28"/>
      <c r="N442" s="28"/>
      <c r="O442" s="28"/>
    </row>
    <row r="443" spans="1:15" x14ac:dyDescent="0.25">
      <c r="A443" s="28"/>
      <c r="B443" s="28"/>
      <c r="C443" s="28"/>
      <c r="D443" s="28"/>
      <c r="E443" s="28"/>
      <c r="F443" s="28"/>
      <c r="G443" s="28"/>
      <c r="H443" s="28"/>
      <c r="I443" s="28"/>
      <c r="J443" s="28"/>
      <c r="K443" s="28"/>
      <c r="L443" s="28"/>
      <c r="M443" s="28"/>
      <c r="N443" s="28"/>
      <c r="O443" s="28"/>
    </row>
    <row r="444" spans="1:15" x14ac:dyDescent="0.25">
      <c r="A444" s="28"/>
      <c r="B444" s="28"/>
      <c r="C444" s="28"/>
      <c r="D444" s="28"/>
      <c r="E444" s="28"/>
      <c r="F444" s="28"/>
      <c r="G444" s="28"/>
      <c r="H444" s="28"/>
      <c r="I444" s="28"/>
      <c r="J444" s="28"/>
      <c r="K444" s="28"/>
      <c r="L444" s="28"/>
      <c r="M444" s="28"/>
      <c r="N444" s="28"/>
      <c r="O444" s="28"/>
    </row>
    <row r="445" spans="1:15" x14ac:dyDescent="0.25">
      <c r="A445" s="28"/>
      <c r="B445" s="28"/>
      <c r="C445" s="28"/>
      <c r="D445" s="28"/>
      <c r="E445" s="28"/>
      <c r="F445" s="28"/>
      <c r="G445" s="28"/>
      <c r="H445" s="28"/>
      <c r="I445" s="28"/>
      <c r="J445" s="28"/>
      <c r="K445" s="28"/>
      <c r="L445" s="28"/>
      <c r="M445" s="28"/>
      <c r="N445" s="28"/>
      <c r="O445" s="28"/>
    </row>
    <row r="446" spans="1:15" x14ac:dyDescent="0.25">
      <c r="A446" s="28"/>
      <c r="B446" s="28"/>
      <c r="C446" s="28"/>
      <c r="D446" s="28"/>
      <c r="E446" s="28"/>
      <c r="F446" s="28"/>
      <c r="G446" s="28"/>
      <c r="H446" s="28"/>
      <c r="I446" s="28"/>
      <c r="J446" s="28"/>
      <c r="K446" s="28"/>
      <c r="L446" s="28"/>
      <c r="M446" s="28"/>
      <c r="N446" s="28"/>
      <c r="O446" s="28"/>
    </row>
  </sheetData>
  <pageMargins left="0.7" right="0.7" top="0.75" bottom="0.75" header="0.3" footer="0.3"/>
  <pageSetup scale="10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4"/>
  <sheetViews>
    <sheetView workbookViewId="0">
      <selection activeCell="O3" sqref="O3"/>
    </sheetView>
  </sheetViews>
  <sheetFormatPr baseColWidth="10" defaultRowHeight="15" x14ac:dyDescent="0.25"/>
  <cols>
    <col min="2" max="2" width="11.85546875" customWidth="1"/>
    <col min="4" max="4" width="12.140625" customWidth="1"/>
    <col min="5" max="5" width="12.28515625" customWidth="1"/>
    <col min="6" max="6" width="16.28515625" customWidth="1"/>
    <col min="8" max="8" width="13.28515625" customWidth="1"/>
    <col min="9" max="9" width="17.7109375" customWidth="1"/>
    <col min="10" max="10" width="16.85546875" customWidth="1"/>
    <col min="11" max="11" width="10.42578125" customWidth="1"/>
    <col min="13" max="13" width="9.140625" customWidth="1"/>
  </cols>
  <sheetData>
    <row r="1" spans="1:13" x14ac:dyDescent="0.25">
      <c r="A1" s="130" t="s">
        <v>53</v>
      </c>
      <c r="B1" s="130" t="s">
        <v>54</v>
      </c>
      <c r="C1" s="130" t="s">
        <v>55</v>
      </c>
      <c r="D1" s="130" t="s">
        <v>56</v>
      </c>
      <c r="E1" s="130" t="s">
        <v>57</v>
      </c>
      <c r="F1" s="130" t="s">
        <v>9</v>
      </c>
      <c r="G1" s="130" t="s">
        <v>10</v>
      </c>
      <c r="H1" s="130" t="s">
        <v>11</v>
      </c>
      <c r="I1" s="130" t="s">
        <v>58</v>
      </c>
      <c r="J1" s="130" t="s">
        <v>13</v>
      </c>
      <c r="K1" s="130" t="s">
        <v>50</v>
      </c>
      <c r="L1" s="130" t="s">
        <v>59</v>
      </c>
      <c r="M1" s="130" t="s">
        <v>60</v>
      </c>
    </row>
    <row r="2" spans="1:13" x14ac:dyDescent="0.25">
      <c r="A2" s="145">
        <v>5908</v>
      </c>
      <c r="B2" s="144">
        <v>40969</v>
      </c>
      <c r="C2" s="146">
        <v>1607</v>
      </c>
      <c r="D2" s="143">
        <v>908</v>
      </c>
      <c r="E2" s="143">
        <v>940</v>
      </c>
      <c r="F2" s="145" t="s">
        <v>176</v>
      </c>
      <c r="G2" s="143" t="s">
        <v>182</v>
      </c>
      <c r="H2" s="143" t="s">
        <v>183</v>
      </c>
      <c r="I2" s="143" t="s">
        <v>179</v>
      </c>
      <c r="J2" s="145" t="s">
        <v>16</v>
      </c>
      <c r="K2" s="145">
        <v>10.45</v>
      </c>
      <c r="L2" s="145">
        <v>10.45</v>
      </c>
      <c r="M2" s="145">
        <v>27</v>
      </c>
    </row>
    <row r="3" spans="1:13" x14ac:dyDescent="0.25">
      <c r="A3" s="145">
        <v>5910</v>
      </c>
      <c r="B3" s="144">
        <v>40969</v>
      </c>
      <c r="C3" s="146">
        <v>7053</v>
      </c>
      <c r="D3" s="143">
        <v>955</v>
      </c>
      <c r="E3" s="143">
        <v>1015</v>
      </c>
      <c r="F3" s="145" t="s">
        <v>0</v>
      </c>
      <c r="G3" s="143" t="s">
        <v>23</v>
      </c>
      <c r="H3" s="143" t="s">
        <v>66</v>
      </c>
      <c r="I3" s="143" t="s">
        <v>31</v>
      </c>
      <c r="J3" s="145" t="s">
        <v>16</v>
      </c>
      <c r="K3" s="145">
        <v>9.4700000000000006</v>
      </c>
      <c r="L3" s="145">
        <f>SUM(L2+K3)</f>
        <v>19.920000000000002</v>
      </c>
      <c r="M3" s="145">
        <v>27</v>
      </c>
    </row>
    <row r="4" spans="1:13" x14ac:dyDescent="0.25">
      <c r="A4" s="145">
        <v>5911</v>
      </c>
      <c r="B4" s="144">
        <v>40969</v>
      </c>
      <c r="C4" s="146">
        <v>7054</v>
      </c>
      <c r="D4" s="143">
        <v>1015</v>
      </c>
      <c r="E4" s="143">
        <v>1035</v>
      </c>
      <c r="F4" s="145" t="s">
        <v>0</v>
      </c>
      <c r="G4" s="143" t="s">
        <v>23</v>
      </c>
      <c r="H4" s="143" t="s">
        <v>66</v>
      </c>
      <c r="I4" s="143" t="s">
        <v>31</v>
      </c>
      <c r="J4" s="145" t="s">
        <v>16</v>
      </c>
      <c r="K4" s="145">
        <v>8.89</v>
      </c>
      <c r="L4" s="145">
        <f t="shared" ref="L4:L67" si="0">SUM(L3+K4)</f>
        <v>28.810000000000002</v>
      </c>
      <c r="M4" s="145">
        <v>27</v>
      </c>
    </row>
    <row r="5" spans="1:13" x14ac:dyDescent="0.25">
      <c r="A5" s="145">
        <v>5912</v>
      </c>
      <c r="B5" s="144">
        <v>40969</v>
      </c>
      <c r="C5" s="146">
        <v>7226</v>
      </c>
      <c r="D5" s="143">
        <v>1258</v>
      </c>
      <c r="E5" s="143">
        <v>1314</v>
      </c>
      <c r="F5" s="145" t="s">
        <v>0</v>
      </c>
      <c r="G5" s="143" t="s">
        <v>28</v>
      </c>
      <c r="H5" s="143" t="s">
        <v>392</v>
      </c>
      <c r="I5" s="143" t="s">
        <v>3</v>
      </c>
      <c r="J5" s="145" t="s">
        <v>16</v>
      </c>
      <c r="K5" s="145">
        <v>11.26</v>
      </c>
      <c r="L5" s="145">
        <f t="shared" si="0"/>
        <v>40.07</v>
      </c>
      <c r="M5" s="145">
        <v>27</v>
      </c>
    </row>
    <row r="6" spans="1:13" x14ac:dyDescent="0.25">
      <c r="A6" s="145">
        <v>5913</v>
      </c>
      <c r="B6" s="144">
        <v>40969</v>
      </c>
      <c r="C6" s="146">
        <v>7227</v>
      </c>
      <c r="D6" s="143">
        <v>1314</v>
      </c>
      <c r="E6" s="143">
        <v>1335</v>
      </c>
      <c r="F6" s="145" t="s">
        <v>0</v>
      </c>
      <c r="G6" s="143" t="s">
        <v>28</v>
      </c>
      <c r="H6" s="143" t="s">
        <v>392</v>
      </c>
      <c r="I6" s="143" t="s">
        <v>3</v>
      </c>
      <c r="J6" s="145" t="s">
        <v>16</v>
      </c>
      <c r="K6" s="145">
        <v>12.43</v>
      </c>
      <c r="L6" s="145">
        <f t="shared" si="0"/>
        <v>52.5</v>
      </c>
      <c r="M6" s="145">
        <v>27</v>
      </c>
    </row>
    <row r="7" spans="1:13" x14ac:dyDescent="0.25">
      <c r="A7" s="145">
        <v>1914</v>
      </c>
      <c r="B7" s="144">
        <v>40969</v>
      </c>
      <c r="C7" s="146">
        <v>7160</v>
      </c>
      <c r="D7" s="143">
        <v>1401</v>
      </c>
      <c r="E7" s="143">
        <v>1420</v>
      </c>
      <c r="F7" s="145" t="s">
        <v>0</v>
      </c>
      <c r="G7" s="143" t="s">
        <v>48</v>
      </c>
      <c r="H7" s="143" t="s">
        <v>51</v>
      </c>
      <c r="I7" s="143" t="s">
        <v>39</v>
      </c>
      <c r="J7" s="145" t="s">
        <v>16</v>
      </c>
      <c r="K7" s="145">
        <v>9.57</v>
      </c>
      <c r="L7" s="145">
        <f t="shared" si="0"/>
        <v>62.07</v>
      </c>
      <c r="M7" s="145">
        <v>27</v>
      </c>
    </row>
    <row r="8" spans="1:13" x14ac:dyDescent="0.25">
      <c r="A8" s="145">
        <v>5915</v>
      </c>
      <c r="B8" s="144">
        <v>40969</v>
      </c>
      <c r="C8" s="146">
        <v>7302</v>
      </c>
      <c r="D8" s="143">
        <v>1500</v>
      </c>
      <c r="E8" s="143">
        <v>1520</v>
      </c>
      <c r="F8" s="145" t="s">
        <v>0</v>
      </c>
      <c r="G8" s="143" t="s">
        <v>413</v>
      </c>
      <c r="H8" s="143" t="s">
        <v>52</v>
      </c>
      <c r="I8" s="143" t="s">
        <v>34</v>
      </c>
      <c r="J8" s="145" t="s">
        <v>16</v>
      </c>
      <c r="K8" s="145">
        <v>10.53</v>
      </c>
      <c r="L8" s="145">
        <f t="shared" si="0"/>
        <v>72.599999999999994</v>
      </c>
      <c r="M8" s="145">
        <v>27</v>
      </c>
    </row>
    <row r="9" spans="1:13" x14ac:dyDescent="0.25">
      <c r="A9" s="145">
        <v>5916</v>
      </c>
      <c r="B9" s="144">
        <v>40969</v>
      </c>
      <c r="C9" s="146">
        <v>7161</v>
      </c>
      <c r="D9" s="143">
        <v>1526</v>
      </c>
      <c r="E9" s="143">
        <v>1545</v>
      </c>
      <c r="F9" s="145" t="s">
        <v>0</v>
      </c>
      <c r="G9" s="143" t="s">
        <v>48</v>
      </c>
      <c r="H9" s="143" t="s">
        <v>51</v>
      </c>
      <c r="I9" s="143" t="s">
        <v>2</v>
      </c>
      <c r="J9" s="145" t="s">
        <v>16</v>
      </c>
      <c r="K9" s="145">
        <v>11.78</v>
      </c>
      <c r="L9" s="145">
        <f t="shared" si="0"/>
        <v>84.38</v>
      </c>
      <c r="M9" s="145">
        <v>27</v>
      </c>
    </row>
    <row r="10" spans="1:13" x14ac:dyDescent="0.25">
      <c r="A10" s="145">
        <v>5917</v>
      </c>
      <c r="B10" s="144">
        <v>40969</v>
      </c>
      <c r="C10" s="146">
        <v>7228</v>
      </c>
      <c r="D10" s="143">
        <v>1631</v>
      </c>
      <c r="E10" s="143">
        <v>1650</v>
      </c>
      <c r="F10" s="145" t="s">
        <v>0</v>
      </c>
      <c r="G10" s="143" t="s">
        <v>28</v>
      </c>
      <c r="H10" s="143" t="s">
        <v>392</v>
      </c>
      <c r="I10" s="143" t="s">
        <v>31</v>
      </c>
      <c r="J10" s="145" t="s">
        <v>16</v>
      </c>
      <c r="K10" s="145">
        <v>9.5</v>
      </c>
      <c r="L10" s="145">
        <f t="shared" si="0"/>
        <v>93.88</v>
      </c>
      <c r="M10" s="145">
        <v>27</v>
      </c>
    </row>
    <row r="11" spans="1:13" x14ac:dyDescent="0.25">
      <c r="A11" s="145">
        <v>5918</v>
      </c>
      <c r="B11" s="144">
        <v>40969</v>
      </c>
      <c r="C11" s="146">
        <v>7162</v>
      </c>
      <c r="D11" s="143">
        <v>1633</v>
      </c>
      <c r="E11" s="143">
        <v>1650</v>
      </c>
      <c r="F11" s="145" t="s">
        <v>0</v>
      </c>
      <c r="G11" s="143" t="s">
        <v>48</v>
      </c>
      <c r="H11" s="143" t="s">
        <v>51</v>
      </c>
      <c r="I11" s="143" t="s">
        <v>2</v>
      </c>
      <c r="J11" s="145" t="s">
        <v>16</v>
      </c>
      <c r="K11" s="145">
        <v>12.28</v>
      </c>
      <c r="L11" s="145">
        <f t="shared" si="0"/>
        <v>106.16</v>
      </c>
      <c r="M11" s="145">
        <v>27</v>
      </c>
    </row>
    <row r="12" spans="1:13" x14ac:dyDescent="0.25">
      <c r="A12" s="145">
        <v>5919</v>
      </c>
      <c r="B12" s="144">
        <v>40969</v>
      </c>
      <c r="C12" s="146">
        <v>7229</v>
      </c>
      <c r="D12" s="143">
        <v>1651</v>
      </c>
      <c r="E12" s="143">
        <v>1710</v>
      </c>
      <c r="F12" s="145" t="s">
        <v>0</v>
      </c>
      <c r="G12" s="143" t="s">
        <v>28</v>
      </c>
      <c r="H12" s="143" t="s">
        <v>392</v>
      </c>
      <c r="I12" s="143" t="s">
        <v>31</v>
      </c>
      <c r="J12" s="145" t="s">
        <v>16</v>
      </c>
      <c r="K12" s="145">
        <v>8.93</v>
      </c>
      <c r="L12" s="145">
        <f t="shared" si="0"/>
        <v>115.09</v>
      </c>
      <c r="M12" s="145">
        <v>27</v>
      </c>
    </row>
    <row r="13" spans="1:13" x14ac:dyDescent="0.25">
      <c r="A13" s="145">
        <v>5920</v>
      </c>
      <c r="B13" s="144">
        <v>40969</v>
      </c>
      <c r="C13" s="146">
        <v>7056</v>
      </c>
      <c r="D13" s="143">
        <v>1746</v>
      </c>
      <c r="E13" s="143">
        <v>1806</v>
      </c>
      <c r="F13" s="145" t="s">
        <v>0</v>
      </c>
      <c r="G13" s="143" t="s">
        <v>23</v>
      </c>
      <c r="H13" s="143" t="s">
        <v>66</v>
      </c>
      <c r="I13" s="143" t="s">
        <v>38</v>
      </c>
      <c r="J13" s="145" t="s">
        <v>16</v>
      </c>
      <c r="K13" s="145">
        <v>13.61</v>
      </c>
      <c r="L13" s="145">
        <f t="shared" si="0"/>
        <v>128.69999999999999</v>
      </c>
      <c r="M13" s="145">
        <v>27</v>
      </c>
    </row>
    <row r="14" spans="1:13" x14ac:dyDescent="0.25">
      <c r="A14" s="145">
        <v>5921</v>
      </c>
      <c r="B14" s="144">
        <v>40969</v>
      </c>
      <c r="C14" s="146">
        <v>7163</v>
      </c>
      <c r="D14" s="143">
        <v>1804</v>
      </c>
      <c r="E14" s="143">
        <v>1820</v>
      </c>
      <c r="F14" s="145" t="s">
        <v>0</v>
      </c>
      <c r="G14" s="143" t="s">
        <v>48</v>
      </c>
      <c r="H14" s="143" t="s">
        <v>51</v>
      </c>
      <c r="I14" s="143" t="s">
        <v>2</v>
      </c>
      <c r="J14" s="145" t="s">
        <v>16</v>
      </c>
      <c r="K14" s="145">
        <v>13.91</v>
      </c>
      <c r="L14" s="145">
        <f t="shared" si="0"/>
        <v>142.60999999999999</v>
      </c>
      <c r="M14" s="145">
        <v>27</v>
      </c>
    </row>
    <row r="15" spans="1:13" x14ac:dyDescent="0.25">
      <c r="A15" s="145">
        <v>5922</v>
      </c>
      <c r="B15" s="144">
        <v>40969</v>
      </c>
      <c r="C15" s="146">
        <v>7055</v>
      </c>
      <c r="D15" s="143">
        <v>1806</v>
      </c>
      <c r="E15" s="143">
        <v>1826</v>
      </c>
      <c r="F15" s="145" t="s">
        <v>0</v>
      </c>
      <c r="G15" s="143" t="s">
        <v>23</v>
      </c>
      <c r="H15" s="143" t="s">
        <v>66</v>
      </c>
      <c r="I15" s="143" t="s">
        <v>37</v>
      </c>
      <c r="J15" s="145" t="s">
        <v>16</v>
      </c>
      <c r="K15" s="145">
        <v>13.22</v>
      </c>
      <c r="L15" s="145">
        <f t="shared" si="0"/>
        <v>155.82999999999998</v>
      </c>
      <c r="M15" s="145">
        <v>27</v>
      </c>
    </row>
    <row r="16" spans="1:13" x14ac:dyDescent="0.25">
      <c r="A16" s="145">
        <v>5978</v>
      </c>
      <c r="B16" s="144">
        <v>40975</v>
      </c>
      <c r="C16" s="146">
        <v>7170</v>
      </c>
      <c r="D16" s="143">
        <v>900</v>
      </c>
      <c r="E16" s="143">
        <v>920</v>
      </c>
      <c r="F16" s="145" t="s">
        <v>0</v>
      </c>
      <c r="G16" s="143" t="s">
        <v>48</v>
      </c>
      <c r="H16" s="143" t="s">
        <v>51</v>
      </c>
      <c r="I16" s="143" t="s">
        <v>47</v>
      </c>
      <c r="J16" s="145" t="s">
        <v>16</v>
      </c>
      <c r="K16" s="145">
        <v>7.61</v>
      </c>
      <c r="L16" s="145">
        <f t="shared" si="0"/>
        <v>163.44</v>
      </c>
      <c r="M16" s="145">
        <v>27</v>
      </c>
    </row>
    <row r="17" spans="1:13" x14ac:dyDescent="0.25">
      <c r="A17" s="145">
        <v>5979</v>
      </c>
      <c r="B17" s="144">
        <v>40975</v>
      </c>
      <c r="C17" s="146">
        <v>7171</v>
      </c>
      <c r="D17" s="143">
        <v>1030</v>
      </c>
      <c r="E17" s="143">
        <v>1050</v>
      </c>
      <c r="F17" s="145" t="s">
        <v>0</v>
      </c>
      <c r="G17" s="143" t="s">
        <v>48</v>
      </c>
      <c r="H17" s="143" t="s">
        <v>51</v>
      </c>
      <c r="I17" s="143" t="s">
        <v>2</v>
      </c>
      <c r="J17" s="145" t="s">
        <v>16</v>
      </c>
      <c r="K17" s="145">
        <v>13.32</v>
      </c>
      <c r="L17" s="145">
        <f t="shared" si="0"/>
        <v>176.76</v>
      </c>
      <c r="M17" s="145">
        <v>27</v>
      </c>
    </row>
    <row r="18" spans="1:13" x14ac:dyDescent="0.25">
      <c r="A18" s="145">
        <v>5980</v>
      </c>
      <c r="B18" s="144">
        <v>40975</v>
      </c>
      <c r="C18" s="146">
        <v>7247</v>
      </c>
      <c r="D18" s="143">
        <v>1228</v>
      </c>
      <c r="E18" s="143">
        <v>1248</v>
      </c>
      <c r="F18" s="145" t="s">
        <v>0</v>
      </c>
      <c r="G18" s="143" t="s">
        <v>28</v>
      </c>
      <c r="H18" s="143" t="s">
        <v>392</v>
      </c>
      <c r="I18" s="143" t="s">
        <v>3</v>
      </c>
      <c r="J18" s="145" t="s">
        <v>16</v>
      </c>
      <c r="K18" s="145">
        <v>10.48</v>
      </c>
      <c r="L18" s="145">
        <f t="shared" si="0"/>
        <v>187.23999999999998</v>
      </c>
      <c r="M18" s="145">
        <v>27</v>
      </c>
    </row>
    <row r="19" spans="1:13" x14ac:dyDescent="0.25">
      <c r="A19" s="145">
        <v>5981</v>
      </c>
      <c r="B19" s="144">
        <v>40975</v>
      </c>
      <c r="C19" s="146">
        <v>7246</v>
      </c>
      <c r="D19" s="143">
        <v>1249</v>
      </c>
      <c r="E19" s="143">
        <v>1310</v>
      </c>
      <c r="F19" s="145" t="s">
        <v>0</v>
      </c>
      <c r="G19" s="143" t="s">
        <v>28</v>
      </c>
      <c r="H19" s="143" t="s">
        <v>392</v>
      </c>
      <c r="I19" s="143" t="s">
        <v>3</v>
      </c>
      <c r="J19" s="145" t="s">
        <v>16</v>
      </c>
      <c r="K19" s="145">
        <v>12.42</v>
      </c>
      <c r="L19" s="145">
        <f t="shared" si="0"/>
        <v>199.65999999999997</v>
      </c>
      <c r="M19" s="145">
        <v>27</v>
      </c>
    </row>
    <row r="20" spans="1:13" x14ac:dyDescent="0.25">
      <c r="A20" s="145">
        <v>5982</v>
      </c>
      <c r="B20" s="144">
        <v>40975</v>
      </c>
      <c r="C20" s="146">
        <v>7172</v>
      </c>
      <c r="D20" s="143">
        <v>1253</v>
      </c>
      <c r="E20" s="143">
        <v>1310</v>
      </c>
      <c r="F20" s="145" t="s">
        <v>0</v>
      </c>
      <c r="G20" s="143" t="s">
        <v>48</v>
      </c>
      <c r="H20" s="143" t="s">
        <v>51</v>
      </c>
      <c r="I20" s="143" t="s">
        <v>2</v>
      </c>
      <c r="J20" s="145" t="s">
        <v>16</v>
      </c>
      <c r="K20" s="145">
        <v>14.81</v>
      </c>
      <c r="L20" s="145">
        <f t="shared" si="0"/>
        <v>214.46999999999997</v>
      </c>
      <c r="M20" s="145">
        <v>27</v>
      </c>
    </row>
    <row r="21" spans="1:13" x14ac:dyDescent="0.25">
      <c r="A21" s="145">
        <v>5983</v>
      </c>
      <c r="B21" s="144">
        <v>40975</v>
      </c>
      <c r="C21" s="146">
        <v>1612</v>
      </c>
      <c r="D21" s="143">
        <v>1433</v>
      </c>
      <c r="E21" s="143">
        <v>1500</v>
      </c>
      <c r="F21" s="145" t="s">
        <v>176</v>
      </c>
      <c r="G21" s="143" t="s">
        <v>182</v>
      </c>
      <c r="H21" s="143" t="s">
        <v>183</v>
      </c>
      <c r="I21" s="143" t="s">
        <v>184</v>
      </c>
      <c r="J21" s="145" t="s">
        <v>16</v>
      </c>
      <c r="K21" s="145">
        <v>10.86</v>
      </c>
      <c r="L21" s="145">
        <f t="shared" si="0"/>
        <v>225.32999999999998</v>
      </c>
      <c r="M21" s="145">
        <v>27</v>
      </c>
    </row>
    <row r="22" spans="1:13" x14ac:dyDescent="0.25">
      <c r="A22" s="145">
        <v>5984</v>
      </c>
      <c r="B22" s="144">
        <v>40975</v>
      </c>
      <c r="C22" s="146">
        <v>1487</v>
      </c>
      <c r="D22" s="143">
        <v>1513</v>
      </c>
      <c r="E22" s="143">
        <v>1545</v>
      </c>
      <c r="F22" s="145" t="s">
        <v>176</v>
      </c>
      <c r="G22" s="143" t="s">
        <v>182</v>
      </c>
      <c r="H22" s="143" t="s">
        <v>183</v>
      </c>
      <c r="I22" s="143" t="s">
        <v>185</v>
      </c>
      <c r="J22" s="145" t="s">
        <v>16</v>
      </c>
      <c r="K22" s="145">
        <v>10.68</v>
      </c>
      <c r="L22" s="145">
        <f t="shared" si="0"/>
        <v>236.01</v>
      </c>
      <c r="M22" s="145">
        <v>27</v>
      </c>
    </row>
    <row r="23" spans="1:13" x14ac:dyDescent="0.25">
      <c r="A23" s="145">
        <v>5985</v>
      </c>
      <c r="B23" s="144">
        <v>40975</v>
      </c>
      <c r="C23" s="146">
        <v>7173</v>
      </c>
      <c r="D23" s="143">
        <v>1556</v>
      </c>
      <c r="E23" s="143">
        <v>1615</v>
      </c>
      <c r="F23" s="145" t="s">
        <v>0</v>
      </c>
      <c r="G23" s="143" t="s">
        <v>48</v>
      </c>
      <c r="H23" s="143" t="s">
        <v>51</v>
      </c>
      <c r="I23" s="143" t="s">
        <v>31</v>
      </c>
      <c r="J23" s="145" t="s">
        <v>16</v>
      </c>
      <c r="K23" s="145">
        <v>11.26</v>
      </c>
      <c r="L23" s="145">
        <f t="shared" si="0"/>
        <v>247.26999999999998</v>
      </c>
      <c r="M23" s="145">
        <v>27</v>
      </c>
    </row>
    <row r="24" spans="1:13" x14ac:dyDescent="0.25">
      <c r="A24" s="145">
        <v>5986</v>
      </c>
      <c r="B24" s="144">
        <v>40975</v>
      </c>
      <c r="C24" s="146">
        <v>7072</v>
      </c>
      <c r="D24" s="143">
        <v>1645</v>
      </c>
      <c r="E24" s="143">
        <v>1658</v>
      </c>
      <c r="F24" s="145" t="s">
        <v>0</v>
      </c>
      <c r="G24" s="143" t="s">
        <v>23</v>
      </c>
      <c r="H24" s="143" t="s">
        <v>66</v>
      </c>
      <c r="I24" s="143" t="s">
        <v>37</v>
      </c>
      <c r="J24" s="145" t="s">
        <v>16</v>
      </c>
      <c r="K24" s="145">
        <v>11.47</v>
      </c>
      <c r="L24" s="145">
        <f t="shared" si="0"/>
        <v>258.74</v>
      </c>
      <c r="M24" s="145">
        <v>27</v>
      </c>
    </row>
    <row r="25" spans="1:13" x14ac:dyDescent="0.25">
      <c r="A25" s="145">
        <v>5987</v>
      </c>
      <c r="B25" s="144">
        <v>40975</v>
      </c>
      <c r="C25" s="146">
        <v>7071</v>
      </c>
      <c r="D25" s="143">
        <v>1659</v>
      </c>
      <c r="E25" s="143">
        <v>1720</v>
      </c>
      <c r="F25" s="145" t="s">
        <v>0</v>
      </c>
      <c r="G25" s="143" t="s">
        <v>23</v>
      </c>
      <c r="H25" s="143" t="s">
        <v>66</v>
      </c>
      <c r="I25" s="143" t="s">
        <v>32</v>
      </c>
      <c r="J25" s="145" t="s">
        <v>16</v>
      </c>
      <c r="K25" s="145">
        <v>10.46</v>
      </c>
      <c r="L25" s="145">
        <f t="shared" si="0"/>
        <v>269.2</v>
      </c>
      <c r="M25" s="145">
        <v>27</v>
      </c>
    </row>
    <row r="26" spans="1:13" x14ac:dyDescent="0.25">
      <c r="A26" s="145">
        <v>5988</v>
      </c>
      <c r="B26" s="144">
        <v>40975</v>
      </c>
      <c r="C26" s="146">
        <v>7174</v>
      </c>
      <c r="D26" s="143">
        <v>1719</v>
      </c>
      <c r="E26" s="143">
        <v>2735</v>
      </c>
      <c r="F26" s="145" t="s">
        <v>0</v>
      </c>
      <c r="G26" s="143" t="s">
        <v>48</v>
      </c>
      <c r="H26" s="143" t="s">
        <v>51</v>
      </c>
      <c r="I26" s="143" t="s">
        <v>2</v>
      </c>
      <c r="J26" s="145" t="s">
        <v>16</v>
      </c>
      <c r="K26" s="145">
        <v>14.66</v>
      </c>
      <c r="L26" s="145">
        <f t="shared" si="0"/>
        <v>283.86</v>
      </c>
      <c r="M26" s="145">
        <v>27</v>
      </c>
    </row>
    <row r="27" spans="1:13" x14ac:dyDescent="0.25">
      <c r="A27" s="145">
        <v>5989</v>
      </c>
      <c r="B27" s="144">
        <v>40975</v>
      </c>
      <c r="C27" s="146">
        <v>7175</v>
      </c>
      <c r="D27" s="143">
        <v>1818</v>
      </c>
      <c r="E27" s="143">
        <v>1840</v>
      </c>
      <c r="F27" s="145" t="s">
        <v>0</v>
      </c>
      <c r="G27" s="143" t="s">
        <v>48</v>
      </c>
      <c r="H27" s="143" t="s">
        <v>51</v>
      </c>
      <c r="I27" s="143" t="s">
        <v>2</v>
      </c>
      <c r="J27" s="145" t="s">
        <v>16</v>
      </c>
      <c r="K27" s="145">
        <v>13.5</v>
      </c>
      <c r="L27" s="145">
        <f t="shared" si="0"/>
        <v>297.36</v>
      </c>
      <c r="M27" s="145">
        <v>27</v>
      </c>
    </row>
    <row r="28" spans="1:13" x14ac:dyDescent="0.25">
      <c r="A28" s="145">
        <v>5994</v>
      </c>
      <c r="B28" s="144">
        <v>40976</v>
      </c>
      <c r="C28" s="146">
        <v>7098</v>
      </c>
      <c r="D28" s="143">
        <v>915</v>
      </c>
      <c r="E28" s="143">
        <v>930</v>
      </c>
      <c r="F28" s="145" t="s">
        <v>0</v>
      </c>
      <c r="G28" s="143" t="s">
        <v>23</v>
      </c>
      <c r="H28" s="143" t="s">
        <v>66</v>
      </c>
      <c r="I28" s="143" t="s">
        <v>31</v>
      </c>
      <c r="J28" s="145" t="s">
        <v>16</v>
      </c>
      <c r="K28" s="145">
        <v>9.1</v>
      </c>
      <c r="L28" s="145">
        <f t="shared" si="0"/>
        <v>306.46000000000004</v>
      </c>
      <c r="M28" s="145">
        <v>27</v>
      </c>
    </row>
    <row r="29" spans="1:13" x14ac:dyDescent="0.25">
      <c r="A29" s="145">
        <v>5995</v>
      </c>
      <c r="B29" s="144">
        <v>40976</v>
      </c>
      <c r="C29" s="146">
        <v>7073</v>
      </c>
      <c r="D29" s="143">
        <v>1049</v>
      </c>
      <c r="E29" s="143">
        <v>1108</v>
      </c>
      <c r="F29" s="145" t="s">
        <v>0</v>
      </c>
      <c r="G29" s="143" t="s">
        <v>23</v>
      </c>
      <c r="H29" s="143" t="s">
        <v>66</v>
      </c>
      <c r="I29" s="143" t="s">
        <v>2</v>
      </c>
      <c r="J29" s="145" t="s">
        <v>16</v>
      </c>
      <c r="K29" s="145">
        <v>12.34</v>
      </c>
      <c r="L29" s="145">
        <f t="shared" si="0"/>
        <v>318.8</v>
      </c>
      <c r="M29" s="145">
        <v>27</v>
      </c>
    </row>
    <row r="30" spans="1:13" x14ac:dyDescent="0.25">
      <c r="A30" s="145">
        <v>5996</v>
      </c>
      <c r="B30" s="144">
        <v>40976</v>
      </c>
      <c r="C30" s="146">
        <v>7074</v>
      </c>
      <c r="D30" s="143">
        <v>1108</v>
      </c>
      <c r="E30" s="143">
        <v>1130</v>
      </c>
      <c r="F30" s="145" t="s">
        <v>0</v>
      </c>
      <c r="G30" s="143" t="s">
        <v>23</v>
      </c>
      <c r="H30" s="143" t="s">
        <v>66</v>
      </c>
      <c r="I30" s="143" t="s">
        <v>2</v>
      </c>
      <c r="J30" s="145" t="s">
        <v>16</v>
      </c>
      <c r="K30" s="145">
        <v>11.23</v>
      </c>
      <c r="L30" s="145">
        <f t="shared" si="0"/>
        <v>330.03000000000003</v>
      </c>
      <c r="M30" s="145">
        <v>27</v>
      </c>
    </row>
    <row r="31" spans="1:13" x14ac:dyDescent="0.25">
      <c r="A31" s="145">
        <v>5997</v>
      </c>
      <c r="B31" s="144">
        <v>40976</v>
      </c>
      <c r="C31" s="146">
        <v>7176</v>
      </c>
      <c r="D31" s="143">
        <v>1227</v>
      </c>
      <c r="E31" s="143">
        <v>1245</v>
      </c>
      <c r="F31" s="145" t="s">
        <v>0</v>
      </c>
      <c r="G31" s="143" t="s">
        <v>48</v>
      </c>
      <c r="H31" s="143" t="s">
        <v>51</v>
      </c>
      <c r="I31" s="143" t="s">
        <v>2</v>
      </c>
      <c r="J31" s="145" t="s">
        <v>16</v>
      </c>
      <c r="K31" s="145">
        <v>14.51</v>
      </c>
      <c r="L31" s="145">
        <f t="shared" si="0"/>
        <v>344.54</v>
      </c>
      <c r="M31" s="145">
        <v>27</v>
      </c>
    </row>
    <row r="32" spans="1:13" x14ac:dyDescent="0.25">
      <c r="A32" s="145">
        <v>5998</v>
      </c>
      <c r="B32" s="144">
        <v>40976</v>
      </c>
      <c r="C32" s="146">
        <v>1663</v>
      </c>
      <c r="D32" s="143">
        <v>1230</v>
      </c>
      <c r="E32" s="143">
        <v>1306</v>
      </c>
      <c r="F32" s="145" t="s">
        <v>176</v>
      </c>
      <c r="G32" s="143" t="s">
        <v>182</v>
      </c>
      <c r="H32" s="143" t="s">
        <v>183</v>
      </c>
      <c r="I32" s="143" t="s">
        <v>179</v>
      </c>
      <c r="J32" s="145" t="s">
        <v>16</v>
      </c>
      <c r="K32" s="145">
        <v>8.2899999999999991</v>
      </c>
      <c r="L32" s="145">
        <f t="shared" si="0"/>
        <v>352.83000000000004</v>
      </c>
      <c r="M32" s="145">
        <v>27</v>
      </c>
    </row>
    <row r="33" spans="1:13" x14ac:dyDescent="0.25">
      <c r="A33" s="145">
        <v>5999</v>
      </c>
      <c r="B33" s="144">
        <v>40976</v>
      </c>
      <c r="C33" s="146">
        <v>1664</v>
      </c>
      <c r="D33" s="143">
        <v>1306</v>
      </c>
      <c r="E33" s="143">
        <v>1330</v>
      </c>
      <c r="F33" s="145" t="s">
        <v>176</v>
      </c>
      <c r="G33" s="143" t="s">
        <v>182</v>
      </c>
      <c r="H33" s="143" t="s">
        <v>183</v>
      </c>
      <c r="I33" s="143" t="s">
        <v>179</v>
      </c>
      <c r="J33" s="145" t="s">
        <v>16</v>
      </c>
      <c r="K33" s="145">
        <v>8.64</v>
      </c>
      <c r="L33" s="145">
        <f t="shared" si="0"/>
        <v>361.47</v>
      </c>
      <c r="M33" s="145">
        <v>27</v>
      </c>
    </row>
    <row r="34" spans="1:13" x14ac:dyDescent="0.25">
      <c r="A34" s="145">
        <v>6000</v>
      </c>
      <c r="B34" s="144">
        <v>40976</v>
      </c>
      <c r="C34" s="146">
        <v>7249</v>
      </c>
      <c r="D34" s="143">
        <v>1336</v>
      </c>
      <c r="E34" s="143">
        <v>1355</v>
      </c>
      <c r="F34" s="145" t="s">
        <v>0</v>
      </c>
      <c r="G34" s="143" t="s">
        <v>28</v>
      </c>
      <c r="H34" s="143" t="s">
        <v>392</v>
      </c>
      <c r="I34" s="143" t="s">
        <v>3</v>
      </c>
      <c r="J34" s="145" t="s">
        <v>16</v>
      </c>
      <c r="K34" s="145">
        <v>11.3</v>
      </c>
      <c r="L34" s="145">
        <f t="shared" si="0"/>
        <v>372.77000000000004</v>
      </c>
      <c r="M34" s="145">
        <v>27</v>
      </c>
    </row>
    <row r="35" spans="1:13" x14ac:dyDescent="0.25">
      <c r="A35" s="145">
        <v>6028</v>
      </c>
      <c r="B35" s="144">
        <v>40976</v>
      </c>
      <c r="C35" s="146">
        <v>1665</v>
      </c>
      <c r="D35" s="143">
        <v>1233</v>
      </c>
      <c r="E35" s="143">
        <v>1300</v>
      </c>
      <c r="F35" s="145" t="s">
        <v>176</v>
      </c>
      <c r="G35" s="143" t="s">
        <v>182</v>
      </c>
      <c r="H35" s="143" t="s">
        <v>183</v>
      </c>
      <c r="I35" s="143" t="s">
        <v>179</v>
      </c>
      <c r="J35" s="145" t="s">
        <v>16</v>
      </c>
      <c r="K35" s="145">
        <v>7.29</v>
      </c>
      <c r="L35" s="145">
        <f t="shared" si="0"/>
        <v>380.06000000000006</v>
      </c>
      <c r="M35" s="145">
        <v>27</v>
      </c>
    </row>
    <row r="36" spans="1:13" x14ac:dyDescent="0.25">
      <c r="A36" s="145">
        <v>6001</v>
      </c>
      <c r="B36" s="144">
        <v>40976</v>
      </c>
      <c r="C36" s="146">
        <v>7177</v>
      </c>
      <c r="D36" s="143">
        <v>1349</v>
      </c>
      <c r="E36" s="143">
        <v>1405</v>
      </c>
      <c r="F36" s="145" t="s">
        <v>0</v>
      </c>
      <c r="G36" s="143" t="s">
        <v>48</v>
      </c>
      <c r="H36" s="143" t="s">
        <v>51</v>
      </c>
      <c r="I36" s="143" t="s">
        <v>2</v>
      </c>
      <c r="J36" s="145" t="s">
        <v>16</v>
      </c>
      <c r="K36" s="145">
        <v>14.25</v>
      </c>
      <c r="L36" s="145">
        <f t="shared" si="0"/>
        <v>394.31000000000006</v>
      </c>
      <c r="M36" s="145">
        <v>27</v>
      </c>
    </row>
    <row r="37" spans="1:13" x14ac:dyDescent="0.25">
      <c r="A37" s="145">
        <v>6002</v>
      </c>
      <c r="B37" s="144">
        <v>40976</v>
      </c>
      <c r="C37" s="146">
        <v>7248</v>
      </c>
      <c r="D37" s="143">
        <v>1355</v>
      </c>
      <c r="E37" s="143">
        <v>1415</v>
      </c>
      <c r="F37" s="145" t="s">
        <v>0</v>
      </c>
      <c r="G37" s="143" t="s">
        <v>28</v>
      </c>
      <c r="H37" s="143" t="s">
        <v>392</v>
      </c>
      <c r="I37" s="143" t="s">
        <v>3</v>
      </c>
      <c r="J37" s="145" t="s">
        <v>16</v>
      </c>
      <c r="K37" s="145">
        <v>12.49</v>
      </c>
      <c r="L37" s="145">
        <f t="shared" si="0"/>
        <v>406.80000000000007</v>
      </c>
      <c r="M37" s="145">
        <v>27</v>
      </c>
    </row>
    <row r="38" spans="1:13" x14ac:dyDescent="0.25">
      <c r="A38" s="145">
        <v>6003</v>
      </c>
      <c r="B38" s="144">
        <v>40976</v>
      </c>
      <c r="C38" s="146">
        <v>1660</v>
      </c>
      <c r="D38" s="143">
        <v>1434</v>
      </c>
      <c r="E38" s="143">
        <v>1500</v>
      </c>
      <c r="F38" s="145" t="s">
        <v>176</v>
      </c>
      <c r="G38" s="143" t="s">
        <v>182</v>
      </c>
      <c r="H38" s="143" t="s">
        <v>183</v>
      </c>
      <c r="I38" s="143" t="s">
        <v>179</v>
      </c>
      <c r="J38" s="145" t="s">
        <v>16</v>
      </c>
      <c r="K38" s="145">
        <v>8.8000000000000007</v>
      </c>
      <c r="L38" s="145">
        <f t="shared" si="0"/>
        <v>415.60000000000008</v>
      </c>
      <c r="M38" s="145">
        <v>27</v>
      </c>
    </row>
    <row r="39" spans="1:13" x14ac:dyDescent="0.25">
      <c r="A39" s="145">
        <v>6004</v>
      </c>
      <c r="B39" s="144">
        <v>40976</v>
      </c>
      <c r="C39" s="146">
        <v>7250</v>
      </c>
      <c r="D39" s="143">
        <v>1701</v>
      </c>
      <c r="E39" s="143">
        <v>1718</v>
      </c>
      <c r="F39" s="145" t="s">
        <v>0</v>
      </c>
      <c r="G39" s="143" t="s">
        <v>28</v>
      </c>
      <c r="H39" s="143" t="s">
        <v>392</v>
      </c>
      <c r="I39" s="143" t="s">
        <v>31</v>
      </c>
      <c r="J39" s="145" t="s">
        <v>16</v>
      </c>
      <c r="K39" s="145">
        <v>9.7799999999999994</v>
      </c>
      <c r="L39" s="145">
        <f t="shared" si="0"/>
        <v>425.38000000000005</v>
      </c>
      <c r="M39" s="145">
        <v>27</v>
      </c>
    </row>
    <row r="40" spans="1:13" x14ac:dyDescent="0.25">
      <c r="A40" s="145">
        <v>6005</v>
      </c>
      <c r="B40" s="144">
        <v>40976</v>
      </c>
      <c r="C40" s="146">
        <v>7100</v>
      </c>
      <c r="D40" s="143">
        <v>1718</v>
      </c>
      <c r="E40" s="143">
        <v>1740</v>
      </c>
      <c r="F40" s="145" t="s">
        <v>0</v>
      </c>
      <c r="G40" s="143" t="s">
        <v>28</v>
      </c>
      <c r="H40" s="143" t="s">
        <v>392</v>
      </c>
      <c r="I40" s="143" t="s">
        <v>31</v>
      </c>
      <c r="J40" s="145" t="s">
        <v>16</v>
      </c>
      <c r="K40" s="145">
        <v>8.77</v>
      </c>
      <c r="L40" s="145">
        <f t="shared" si="0"/>
        <v>434.15000000000003</v>
      </c>
      <c r="M40" s="145">
        <v>27</v>
      </c>
    </row>
    <row r="41" spans="1:13" x14ac:dyDescent="0.25">
      <c r="A41" s="145">
        <v>6009</v>
      </c>
      <c r="B41" s="144">
        <v>40977</v>
      </c>
      <c r="C41" s="146">
        <v>7178</v>
      </c>
      <c r="D41" s="143">
        <v>1040</v>
      </c>
      <c r="E41" s="143">
        <v>1055</v>
      </c>
      <c r="F41" s="145" t="s">
        <v>0</v>
      </c>
      <c r="G41" s="143" t="s">
        <v>48</v>
      </c>
      <c r="H41" s="143" t="s">
        <v>51</v>
      </c>
      <c r="I41" s="143" t="s">
        <v>2</v>
      </c>
      <c r="J41" s="145" t="s">
        <v>16</v>
      </c>
      <c r="K41" s="145">
        <v>13.51</v>
      </c>
      <c r="L41" s="145">
        <f t="shared" si="0"/>
        <v>447.66</v>
      </c>
      <c r="M41" s="145">
        <v>27</v>
      </c>
    </row>
    <row r="42" spans="1:13" x14ac:dyDescent="0.25">
      <c r="A42" s="145">
        <v>6010</v>
      </c>
      <c r="B42" s="144">
        <v>40977</v>
      </c>
      <c r="C42" s="146">
        <v>7179</v>
      </c>
      <c r="D42" s="143">
        <v>1155</v>
      </c>
      <c r="E42" s="143">
        <v>1210</v>
      </c>
      <c r="F42" s="145" t="s">
        <v>0</v>
      </c>
      <c r="G42" s="143" t="s">
        <v>48</v>
      </c>
      <c r="H42" s="143" t="s">
        <v>51</v>
      </c>
      <c r="I42" s="143" t="s">
        <v>2</v>
      </c>
      <c r="J42" s="145" t="s">
        <v>16</v>
      </c>
      <c r="K42" s="145">
        <v>14.31</v>
      </c>
      <c r="L42" s="145">
        <f t="shared" si="0"/>
        <v>461.97</v>
      </c>
      <c r="M42" s="145">
        <v>27</v>
      </c>
    </row>
    <row r="43" spans="1:13" x14ac:dyDescent="0.25">
      <c r="A43" s="145">
        <v>6011</v>
      </c>
      <c r="B43" s="144">
        <v>40977</v>
      </c>
      <c r="C43" s="146">
        <v>7180</v>
      </c>
      <c r="D43" s="143">
        <v>1301</v>
      </c>
      <c r="E43" s="143">
        <v>1320</v>
      </c>
      <c r="F43" s="145" t="s">
        <v>0</v>
      </c>
      <c r="G43" s="143" t="s">
        <v>48</v>
      </c>
      <c r="H43" s="143" t="s">
        <v>51</v>
      </c>
      <c r="I43" s="143" t="s">
        <v>2</v>
      </c>
      <c r="J43" s="145" t="s">
        <v>16</v>
      </c>
      <c r="K43" s="145">
        <v>11.73</v>
      </c>
      <c r="L43" s="145">
        <f t="shared" si="0"/>
        <v>473.70000000000005</v>
      </c>
      <c r="M43" s="145">
        <v>27</v>
      </c>
    </row>
    <row r="44" spans="1:13" x14ac:dyDescent="0.25">
      <c r="A44" s="145">
        <v>6012</v>
      </c>
      <c r="B44" s="144">
        <v>40977</v>
      </c>
      <c r="C44" s="146">
        <v>7402</v>
      </c>
      <c r="D44" s="143">
        <v>1352</v>
      </c>
      <c r="E44" s="143">
        <v>1515</v>
      </c>
      <c r="F44" s="145" t="s">
        <v>0</v>
      </c>
      <c r="G44" s="143" t="s">
        <v>28</v>
      </c>
      <c r="H44" s="143" t="s">
        <v>392</v>
      </c>
      <c r="I44" s="143" t="s">
        <v>3</v>
      </c>
      <c r="J44" s="145" t="s">
        <v>16</v>
      </c>
      <c r="K44" s="145">
        <v>10.63</v>
      </c>
      <c r="L44" s="145">
        <f t="shared" si="0"/>
        <v>484.33000000000004</v>
      </c>
      <c r="M44" s="145">
        <v>27</v>
      </c>
    </row>
    <row r="45" spans="1:13" x14ac:dyDescent="0.25">
      <c r="A45" s="145">
        <v>6013</v>
      </c>
      <c r="B45" s="144">
        <v>40977</v>
      </c>
      <c r="C45" s="146">
        <v>7401</v>
      </c>
      <c r="D45" s="143">
        <v>1417</v>
      </c>
      <c r="E45" s="143">
        <v>1440</v>
      </c>
      <c r="F45" s="145" t="s">
        <v>0</v>
      </c>
      <c r="G45" s="143" t="s">
        <v>28</v>
      </c>
      <c r="H45" s="143" t="s">
        <v>392</v>
      </c>
      <c r="I45" s="143" t="s">
        <v>3</v>
      </c>
      <c r="J45" s="145" t="s">
        <v>16</v>
      </c>
      <c r="K45" s="145">
        <v>12.65</v>
      </c>
      <c r="L45" s="145">
        <f t="shared" si="0"/>
        <v>496.98</v>
      </c>
      <c r="M45" s="145">
        <v>27</v>
      </c>
    </row>
    <row r="46" spans="1:13" x14ac:dyDescent="0.25">
      <c r="A46" s="145">
        <v>6014</v>
      </c>
      <c r="B46" s="144">
        <v>40977</v>
      </c>
      <c r="C46" s="146">
        <v>7075</v>
      </c>
      <c r="D46" s="143">
        <v>1426</v>
      </c>
      <c r="E46" s="143">
        <v>1440</v>
      </c>
      <c r="F46" s="145" t="s">
        <v>0</v>
      </c>
      <c r="G46" s="143" t="s">
        <v>23</v>
      </c>
      <c r="H46" s="143" t="s">
        <v>66</v>
      </c>
      <c r="I46" s="143" t="s">
        <v>35</v>
      </c>
      <c r="J46" s="145" t="s">
        <v>16</v>
      </c>
      <c r="K46" s="145">
        <v>10.46</v>
      </c>
      <c r="L46" s="145">
        <f t="shared" si="0"/>
        <v>507.44</v>
      </c>
      <c r="M46" s="145">
        <v>27</v>
      </c>
    </row>
    <row r="47" spans="1:13" x14ac:dyDescent="0.25">
      <c r="A47" s="145">
        <v>6015</v>
      </c>
      <c r="B47" s="144">
        <v>40977</v>
      </c>
      <c r="C47" s="146">
        <v>7076</v>
      </c>
      <c r="D47" s="143">
        <v>1744</v>
      </c>
      <c r="E47" s="143">
        <v>1805</v>
      </c>
      <c r="F47" s="145" t="s">
        <v>0</v>
      </c>
      <c r="G47" s="143" t="s">
        <v>23</v>
      </c>
      <c r="H47" s="143" t="s">
        <v>66</v>
      </c>
      <c r="I47" s="143" t="s">
        <v>31</v>
      </c>
      <c r="J47" s="145" t="s">
        <v>16</v>
      </c>
      <c r="K47" s="145">
        <v>7.9</v>
      </c>
      <c r="L47" s="145">
        <f t="shared" si="0"/>
        <v>515.34</v>
      </c>
      <c r="M47" s="145">
        <v>27</v>
      </c>
    </row>
    <row r="48" spans="1:13" x14ac:dyDescent="0.25">
      <c r="A48" s="145">
        <v>6016</v>
      </c>
      <c r="B48" s="144">
        <v>40977</v>
      </c>
      <c r="C48" s="146">
        <v>7077</v>
      </c>
      <c r="D48" s="143">
        <v>1805</v>
      </c>
      <c r="E48" s="143">
        <v>1825</v>
      </c>
      <c r="F48" s="145" t="s">
        <v>0</v>
      </c>
      <c r="G48" s="143" t="s">
        <v>23</v>
      </c>
      <c r="H48" s="143" t="s">
        <v>66</v>
      </c>
      <c r="I48" s="143" t="s">
        <v>31</v>
      </c>
      <c r="J48" s="145" t="s">
        <v>16</v>
      </c>
      <c r="K48" s="145">
        <v>11</v>
      </c>
      <c r="L48" s="145">
        <f t="shared" si="0"/>
        <v>526.34</v>
      </c>
      <c r="M48" s="145">
        <v>27</v>
      </c>
    </row>
    <row r="49" spans="1:13" x14ac:dyDescent="0.25">
      <c r="A49" s="145">
        <v>6019</v>
      </c>
      <c r="B49" s="144">
        <v>40978</v>
      </c>
      <c r="C49" s="146">
        <v>1659</v>
      </c>
      <c r="D49" s="143">
        <v>1131</v>
      </c>
      <c r="E49" s="143">
        <v>1151</v>
      </c>
      <c r="F49" s="145" t="s">
        <v>176</v>
      </c>
      <c r="G49" s="143" t="s">
        <v>182</v>
      </c>
      <c r="H49" s="143" t="s">
        <v>183</v>
      </c>
      <c r="I49" s="143" t="s">
        <v>185</v>
      </c>
      <c r="J49" s="145" t="s">
        <v>16</v>
      </c>
      <c r="K49" s="145">
        <v>6.82</v>
      </c>
      <c r="L49" s="145">
        <f t="shared" si="0"/>
        <v>533.16000000000008</v>
      </c>
      <c r="M49" s="145">
        <v>27</v>
      </c>
    </row>
    <row r="50" spans="1:13" x14ac:dyDescent="0.25">
      <c r="A50" s="145">
        <v>6020</v>
      </c>
      <c r="B50" s="144">
        <v>40978</v>
      </c>
      <c r="C50" s="146">
        <v>1606</v>
      </c>
      <c r="D50" s="143">
        <v>1137</v>
      </c>
      <c r="E50" s="143">
        <v>1200</v>
      </c>
      <c r="F50" s="145" t="s">
        <v>176</v>
      </c>
      <c r="G50" s="143" t="s">
        <v>177</v>
      </c>
      <c r="H50" s="143" t="s">
        <v>178</v>
      </c>
      <c r="I50" s="143" t="s">
        <v>368</v>
      </c>
      <c r="J50" s="145" t="s">
        <v>16</v>
      </c>
      <c r="K50" s="145">
        <v>6.93</v>
      </c>
      <c r="L50" s="145">
        <f t="shared" si="0"/>
        <v>540.09</v>
      </c>
      <c r="M50" s="145">
        <v>27</v>
      </c>
    </row>
    <row r="51" spans="1:13" x14ac:dyDescent="0.25">
      <c r="A51" s="145">
        <v>6021</v>
      </c>
      <c r="B51" s="144">
        <v>40978</v>
      </c>
      <c r="C51" s="146">
        <v>1658</v>
      </c>
      <c r="D51" s="143">
        <v>1152</v>
      </c>
      <c r="E51" s="143">
        <v>1220</v>
      </c>
      <c r="F51" s="145" t="s">
        <v>176</v>
      </c>
      <c r="G51" s="143" t="s">
        <v>182</v>
      </c>
      <c r="H51" s="143" t="s">
        <v>183</v>
      </c>
      <c r="I51" s="143" t="s">
        <v>185</v>
      </c>
      <c r="J51" s="145" t="s">
        <v>16</v>
      </c>
      <c r="K51" s="145">
        <v>9.2200000000000006</v>
      </c>
      <c r="L51" s="145">
        <f t="shared" si="0"/>
        <v>549.31000000000006</v>
      </c>
      <c r="M51" s="145">
        <v>27</v>
      </c>
    </row>
    <row r="52" spans="1:13" x14ac:dyDescent="0.25">
      <c r="A52" s="145">
        <v>6022</v>
      </c>
      <c r="B52" s="144">
        <v>40978</v>
      </c>
      <c r="C52" s="146">
        <v>7078</v>
      </c>
      <c r="D52" s="143">
        <v>1217</v>
      </c>
      <c r="E52" s="143">
        <v>1223</v>
      </c>
      <c r="F52" s="145" t="s">
        <v>0</v>
      </c>
      <c r="G52" s="143" t="s">
        <v>23</v>
      </c>
      <c r="H52" s="143" t="s">
        <v>66</v>
      </c>
      <c r="I52" s="143" t="s">
        <v>31</v>
      </c>
      <c r="J52" s="145" t="s">
        <v>16</v>
      </c>
      <c r="K52" s="145">
        <v>9.85</v>
      </c>
      <c r="L52" s="145">
        <f t="shared" si="0"/>
        <v>559.16000000000008</v>
      </c>
      <c r="M52" s="145">
        <v>27</v>
      </c>
    </row>
    <row r="53" spans="1:13" x14ac:dyDescent="0.25">
      <c r="A53" s="145">
        <v>6023</v>
      </c>
      <c r="B53" s="144">
        <v>40978</v>
      </c>
      <c r="C53" s="146">
        <v>7079</v>
      </c>
      <c r="D53" s="143">
        <v>1223</v>
      </c>
      <c r="E53" s="143">
        <v>1245</v>
      </c>
      <c r="F53" s="145" t="s">
        <v>0</v>
      </c>
      <c r="G53" s="143" t="s">
        <v>23</v>
      </c>
      <c r="H53" s="143" t="s">
        <v>66</v>
      </c>
      <c r="I53" s="143" t="s">
        <v>31</v>
      </c>
      <c r="J53" s="145" t="s">
        <v>16</v>
      </c>
      <c r="K53" s="145">
        <v>10.6</v>
      </c>
      <c r="L53" s="145">
        <f t="shared" si="0"/>
        <v>569.7600000000001</v>
      </c>
      <c r="M53" s="145">
        <v>27</v>
      </c>
    </row>
    <row r="54" spans="1:13" x14ac:dyDescent="0.25">
      <c r="A54" s="145">
        <v>6024</v>
      </c>
      <c r="B54" s="144">
        <v>40978</v>
      </c>
      <c r="C54" s="146">
        <v>1610</v>
      </c>
      <c r="D54" s="143">
        <v>1241</v>
      </c>
      <c r="E54" s="143">
        <v>1300</v>
      </c>
      <c r="F54" s="145" t="s">
        <v>176</v>
      </c>
      <c r="G54" s="143" t="s">
        <v>177</v>
      </c>
      <c r="H54" s="143" t="s">
        <v>178</v>
      </c>
      <c r="I54" s="143" t="s">
        <v>184</v>
      </c>
      <c r="J54" s="145" t="s">
        <v>16</v>
      </c>
      <c r="K54" s="145">
        <v>10.32</v>
      </c>
      <c r="L54" s="145">
        <f t="shared" si="0"/>
        <v>580.08000000000015</v>
      </c>
      <c r="M54" s="145">
        <v>27</v>
      </c>
    </row>
    <row r="55" spans="1:13" x14ac:dyDescent="0.25">
      <c r="A55" s="145">
        <v>6026</v>
      </c>
      <c r="B55" s="144">
        <v>40978</v>
      </c>
      <c r="C55" s="146">
        <v>7080</v>
      </c>
      <c r="D55" s="143">
        <v>1354</v>
      </c>
      <c r="E55" s="143">
        <v>1401</v>
      </c>
      <c r="F55" s="145" t="s">
        <v>0</v>
      </c>
      <c r="G55" s="143" t="s">
        <v>23</v>
      </c>
      <c r="H55" s="143" t="s">
        <v>66</v>
      </c>
      <c r="I55" s="143" t="s">
        <v>2</v>
      </c>
      <c r="J55" s="145" t="s">
        <v>16</v>
      </c>
      <c r="K55" s="145">
        <v>13.01</v>
      </c>
      <c r="L55" s="145">
        <f t="shared" si="0"/>
        <v>593.09000000000015</v>
      </c>
      <c r="M55" s="145">
        <v>27</v>
      </c>
    </row>
    <row r="56" spans="1:13" x14ac:dyDescent="0.25">
      <c r="A56" s="145">
        <v>6027</v>
      </c>
      <c r="B56" s="144">
        <v>40978</v>
      </c>
      <c r="C56" s="146">
        <v>7081</v>
      </c>
      <c r="D56" s="143">
        <v>1401</v>
      </c>
      <c r="E56" s="143">
        <v>1430</v>
      </c>
      <c r="F56" s="145" t="s">
        <v>0</v>
      </c>
      <c r="G56" s="143" t="s">
        <v>23</v>
      </c>
      <c r="H56" s="143" t="s">
        <v>66</v>
      </c>
      <c r="I56" s="143" t="s">
        <v>2</v>
      </c>
      <c r="J56" s="145" t="s">
        <v>16</v>
      </c>
      <c r="K56" s="145">
        <v>11.02</v>
      </c>
      <c r="L56" s="145">
        <f t="shared" si="0"/>
        <v>604.11000000000013</v>
      </c>
      <c r="M56" s="145">
        <v>27</v>
      </c>
    </row>
    <row r="57" spans="1:13" x14ac:dyDescent="0.25">
      <c r="A57" s="145">
        <v>6038</v>
      </c>
      <c r="B57" s="144">
        <v>40980</v>
      </c>
      <c r="C57" s="146">
        <v>7181</v>
      </c>
      <c r="D57" s="143">
        <v>1520</v>
      </c>
      <c r="E57" s="143">
        <v>1535</v>
      </c>
      <c r="F57" s="145" t="s">
        <v>0</v>
      </c>
      <c r="G57" s="143" t="s">
        <v>48</v>
      </c>
      <c r="H57" s="143" t="s">
        <v>51</v>
      </c>
      <c r="I57" s="143" t="s">
        <v>414</v>
      </c>
      <c r="J57" s="145" t="s">
        <v>16</v>
      </c>
      <c r="K57" s="145">
        <v>9.24</v>
      </c>
      <c r="L57" s="145">
        <f t="shared" si="0"/>
        <v>613.35000000000014</v>
      </c>
      <c r="M57" s="145">
        <v>27</v>
      </c>
    </row>
    <row r="58" spans="1:13" x14ac:dyDescent="0.25">
      <c r="A58" s="156">
        <v>6036</v>
      </c>
      <c r="B58" s="157">
        <v>40980</v>
      </c>
      <c r="C58" s="121">
        <v>7408</v>
      </c>
      <c r="D58" s="158">
        <v>1138</v>
      </c>
      <c r="E58" s="158">
        <v>1158</v>
      </c>
      <c r="F58" s="156" t="s">
        <v>0</v>
      </c>
      <c r="G58" s="158" t="s">
        <v>28</v>
      </c>
      <c r="H58" s="158" t="s">
        <v>392</v>
      </c>
      <c r="I58" s="158" t="s">
        <v>3</v>
      </c>
      <c r="J58" s="145" t="s">
        <v>16</v>
      </c>
      <c r="K58" s="145">
        <v>11.33</v>
      </c>
      <c r="L58" s="145">
        <f t="shared" si="0"/>
        <v>624.68000000000018</v>
      </c>
      <c r="M58" s="145">
        <v>27</v>
      </c>
    </row>
    <row r="59" spans="1:13" x14ac:dyDescent="0.25">
      <c r="A59" s="156">
        <v>6037</v>
      </c>
      <c r="B59" s="157">
        <v>40980</v>
      </c>
      <c r="C59" s="121">
        <v>7407</v>
      </c>
      <c r="D59" s="158">
        <v>1215</v>
      </c>
      <c r="E59" s="158">
        <v>1215</v>
      </c>
      <c r="F59" s="156" t="s">
        <v>0</v>
      </c>
      <c r="G59" s="158" t="s">
        <v>28</v>
      </c>
      <c r="H59" s="158" t="s">
        <v>392</v>
      </c>
      <c r="I59" s="158" t="s">
        <v>3</v>
      </c>
      <c r="J59" s="145" t="s">
        <v>16</v>
      </c>
      <c r="K59" s="145">
        <v>11.6</v>
      </c>
      <c r="L59" s="145">
        <f t="shared" si="0"/>
        <v>636.2800000000002</v>
      </c>
      <c r="M59" s="145">
        <v>27</v>
      </c>
    </row>
    <row r="60" spans="1:13" x14ac:dyDescent="0.25">
      <c r="A60" s="145">
        <v>6039</v>
      </c>
      <c r="B60" s="144">
        <v>40980</v>
      </c>
      <c r="C60" s="146">
        <v>7084</v>
      </c>
      <c r="D60" s="143">
        <v>1532</v>
      </c>
      <c r="E60" s="143">
        <v>1550</v>
      </c>
      <c r="F60" s="145" t="s">
        <v>0</v>
      </c>
      <c r="G60" s="143" t="s">
        <v>23</v>
      </c>
      <c r="H60" s="143" t="s">
        <v>66</v>
      </c>
      <c r="I60" s="143" t="s">
        <v>38</v>
      </c>
      <c r="J60" s="145" t="s">
        <v>16</v>
      </c>
      <c r="K60" s="145">
        <v>13.66</v>
      </c>
      <c r="L60" s="145">
        <f t="shared" si="0"/>
        <v>649.94000000000017</v>
      </c>
      <c r="M60" s="145">
        <v>27</v>
      </c>
    </row>
    <row r="61" spans="1:13" x14ac:dyDescent="0.25">
      <c r="A61" s="145">
        <v>6040</v>
      </c>
      <c r="B61" s="144">
        <v>40980</v>
      </c>
      <c r="C61" s="146">
        <v>7182</v>
      </c>
      <c r="D61" s="143">
        <v>1631</v>
      </c>
      <c r="E61" s="143">
        <v>1650</v>
      </c>
      <c r="F61" s="145" t="s">
        <v>0</v>
      </c>
      <c r="G61" s="143" t="s">
        <v>48</v>
      </c>
      <c r="H61" s="143" t="s">
        <v>51</v>
      </c>
      <c r="I61" s="143" t="s">
        <v>2</v>
      </c>
      <c r="J61" s="145" t="s">
        <v>16</v>
      </c>
      <c r="K61" s="145">
        <v>15.23</v>
      </c>
      <c r="L61" s="145">
        <f t="shared" si="0"/>
        <v>665.17000000000019</v>
      </c>
      <c r="M61" s="145">
        <v>27</v>
      </c>
    </row>
    <row r="62" spans="1:13" x14ac:dyDescent="0.25">
      <c r="A62" s="145">
        <v>6041</v>
      </c>
      <c r="B62" s="144">
        <v>40980</v>
      </c>
      <c r="C62" s="146">
        <v>7410</v>
      </c>
      <c r="D62" s="143">
        <v>1651</v>
      </c>
      <c r="E62" s="143">
        <v>1709</v>
      </c>
      <c r="F62" s="145" t="s">
        <v>0</v>
      </c>
      <c r="G62" s="143" t="s">
        <v>28</v>
      </c>
      <c r="H62" s="143" t="s">
        <v>392</v>
      </c>
      <c r="I62" s="143" t="s">
        <v>3</v>
      </c>
      <c r="J62" s="145" t="s">
        <v>16</v>
      </c>
      <c r="K62" s="145">
        <v>11.55</v>
      </c>
      <c r="L62" s="145">
        <f t="shared" si="0"/>
        <v>676.72000000000014</v>
      </c>
      <c r="M62" s="145">
        <v>27</v>
      </c>
    </row>
    <row r="63" spans="1:13" x14ac:dyDescent="0.25">
      <c r="A63" s="145">
        <v>6042</v>
      </c>
      <c r="B63" s="144">
        <v>40980</v>
      </c>
      <c r="C63" s="146">
        <v>7409</v>
      </c>
      <c r="D63" s="143">
        <v>1709</v>
      </c>
      <c r="E63" s="143">
        <v>1730</v>
      </c>
      <c r="F63" s="145" t="s">
        <v>0</v>
      </c>
      <c r="G63" s="143" t="s">
        <v>28</v>
      </c>
      <c r="H63" s="143" t="s">
        <v>392</v>
      </c>
      <c r="I63" s="143" t="s">
        <v>3</v>
      </c>
      <c r="J63" s="145" t="s">
        <v>16</v>
      </c>
      <c r="K63" s="145">
        <v>11.03</v>
      </c>
      <c r="L63" s="145">
        <f t="shared" si="0"/>
        <v>687.75000000000011</v>
      </c>
      <c r="M63" s="145">
        <v>27</v>
      </c>
    </row>
    <row r="64" spans="1:13" x14ac:dyDescent="0.25">
      <c r="A64" s="145">
        <v>6043</v>
      </c>
      <c r="B64" s="144">
        <v>40980</v>
      </c>
      <c r="C64" s="146">
        <v>7306</v>
      </c>
      <c r="D64" s="143">
        <v>1743</v>
      </c>
      <c r="E64" s="143">
        <v>1800</v>
      </c>
      <c r="F64" s="145" t="s">
        <v>0</v>
      </c>
      <c r="G64" s="143" t="s">
        <v>413</v>
      </c>
      <c r="H64" s="143" t="s">
        <v>52</v>
      </c>
      <c r="I64" s="143" t="s">
        <v>34</v>
      </c>
      <c r="J64" s="145" t="s">
        <v>16</v>
      </c>
      <c r="K64" s="145">
        <v>6.12</v>
      </c>
      <c r="L64" s="145">
        <f t="shared" si="0"/>
        <v>693.87000000000012</v>
      </c>
      <c r="M64" s="145">
        <v>27</v>
      </c>
    </row>
    <row r="65" spans="1:13" x14ac:dyDescent="0.25">
      <c r="A65" s="145">
        <v>6044</v>
      </c>
      <c r="B65" s="144">
        <v>40980</v>
      </c>
      <c r="C65" s="146">
        <v>7183</v>
      </c>
      <c r="D65" s="143">
        <v>1748</v>
      </c>
      <c r="E65" s="143">
        <v>1810</v>
      </c>
      <c r="F65" s="145" t="s">
        <v>0</v>
      </c>
      <c r="G65" s="143" t="s">
        <v>48</v>
      </c>
      <c r="H65" s="143" t="s">
        <v>51</v>
      </c>
      <c r="I65" s="143" t="s">
        <v>2</v>
      </c>
      <c r="J65" s="145" t="s">
        <v>16</v>
      </c>
      <c r="K65" s="145">
        <v>14.6</v>
      </c>
      <c r="L65" s="145">
        <f t="shared" si="0"/>
        <v>708.47000000000014</v>
      </c>
      <c r="M65" s="145">
        <v>27</v>
      </c>
    </row>
    <row r="66" spans="1:13" x14ac:dyDescent="0.25">
      <c r="A66" s="145">
        <v>6045</v>
      </c>
      <c r="B66" s="144">
        <v>40980</v>
      </c>
      <c r="C66" s="146">
        <v>7184</v>
      </c>
      <c r="D66" s="143">
        <v>1841</v>
      </c>
      <c r="E66" s="143">
        <v>1900</v>
      </c>
      <c r="F66" s="145" t="s">
        <v>0</v>
      </c>
      <c r="G66" s="143" t="s">
        <v>48</v>
      </c>
      <c r="H66" s="143" t="s">
        <v>51</v>
      </c>
      <c r="I66" s="143" t="s">
        <v>2</v>
      </c>
      <c r="J66" s="145" t="s">
        <v>16</v>
      </c>
      <c r="K66" s="145">
        <v>14.3</v>
      </c>
      <c r="L66" s="145">
        <f t="shared" si="0"/>
        <v>722.7700000000001</v>
      </c>
      <c r="M66" s="145">
        <v>27</v>
      </c>
    </row>
    <row r="67" spans="1:13" x14ac:dyDescent="0.25">
      <c r="A67" s="145">
        <v>6051</v>
      </c>
      <c r="B67" s="144">
        <v>40981</v>
      </c>
      <c r="C67" s="146">
        <v>7187</v>
      </c>
      <c r="D67" s="143">
        <v>1602</v>
      </c>
      <c r="E67" s="143">
        <v>1620</v>
      </c>
      <c r="F67" s="145" t="s">
        <v>0</v>
      </c>
      <c r="G67" s="143" t="s">
        <v>48</v>
      </c>
      <c r="H67" s="143" t="s">
        <v>51</v>
      </c>
      <c r="I67" s="143" t="s">
        <v>2</v>
      </c>
      <c r="J67" s="145" t="s">
        <v>16</v>
      </c>
      <c r="K67" s="145">
        <v>12.84</v>
      </c>
      <c r="L67" s="145">
        <f t="shared" si="0"/>
        <v>735.61000000000013</v>
      </c>
      <c r="M67" s="145">
        <v>27</v>
      </c>
    </row>
    <row r="68" spans="1:13" x14ac:dyDescent="0.25">
      <c r="A68" s="145">
        <v>6052</v>
      </c>
      <c r="B68" s="144">
        <v>40981</v>
      </c>
      <c r="C68" s="146">
        <v>7088</v>
      </c>
      <c r="D68" s="143">
        <v>1614</v>
      </c>
      <c r="E68" s="143">
        <v>1634</v>
      </c>
      <c r="F68" s="145" t="s">
        <v>0</v>
      </c>
      <c r="G68" s="143" t="s">
        <v>23</v>
      </c>
      <c r="H68" s="143" t="s">
        <v>66</v>
      </c>
      <c r="I68" s="143" t="s">
        <v>386</v>
      </c>
      <c r="J68" s="145" t="s">
        <v>16</v>
      </c>
      <c r="K68" s="145">
        <v>11.39</v>
      </c>
      <c r="L68" s="145">
        <f t="shared" ref="L68:L131" si="1">SUM(L67+K68)</f>
        <v>747.00000000000011</v>
      </c>
      <c r="M68" s="145">
        <v>27</v>
      </c>
    </row>
    <row r="69" spans="1:13" x14ac:dyDescent="0.25">
      <c r="A69" s="145">
        <v>6053</v>
      </c>
      <c r="B69" s="144">
        <v>40981</v>
      </c>
      <c r="C69" s="146">
        <v>7087</v>
      </c>
      <c r="D69" s="143">
        <v>1636</v>
      </c>
      <c r="E69" s="143">
        <v>1656</v>
      </c>
      <c r="F69" s="145" t="s">
        <v>0</v>
      </c>
      <c r="G69" s="143" t="s">
        <v>23</v>
      </c>
      <c r="H69" s="143" t="s">
        <v>66</v>
      </c>
      <c r="I69" s="143" t="s">
        <v>3</v>
      </c>
      <c r="J69" s="145" t="s">
        <v>16</v>
      </c>
      <c r="K69" s="145">
        <v>12.56</v>
      </c>
      <c r="L69" s="145">
        <f t="shared" si="1"/>
        <v>759.56000000000006</v>
      </c>
      <c r="M69" s="145">
        <v>27</v>
      </c>
    </row>
    <row r="70" spans="1:13" x14ac:dyDescent="0.25">
      <c r="A70" s="145">
        <v>6054</v>
      </c>
      <c r="B70" s="144">
        <v>40981</v>
      </c>
      <c r="C70" s="146">
        <v>7188</v>
      </c>
      <c r="D70" s="143">
        <v>1702</v>
      </c>
      <c r="E70" s="143">
        <v>1720</v>
      </c>
      <c r="F70" s="145" t="s">
        <v>0</v>
      </c>
      <c r="G70" s="143" t="s">
        <v>48</v>
      </c>
      <c r="H70" s="143" t="s">
        <v>51</v>
      </c>
      <c r="I70" s="143" t="s">
        <v>2</v>
      </c>
      <c r="J70" s="145" t="s">
        <v>16</v>
      </c>
      <c r="K70" s="145">
        <v>13.74</v>
      </c>
      <c r="L70" s="145">
        <f t="shared" si="1"/>
        <v>773.30000000000007</v>
      </c>
      <c r="M70" s="145">
        <v>27</v>
      </c>
    </row>
    <row r="71" spans="1:13" x14ac:dyDescent="0.25">
      <c r="A71" s="145">
        <v>6055</v>
      </c>
      <c r="B71" s="144">
        <v>40981</v>
      </c>
      <c r="C71" s="146">
        <v>7103</v>
      </c>
      <c r="D71" s="143">
        <v>1820</v>
      </c>
      <c r="E71" s="143">
        <v>1840</v>
      </c>
      <c r="F71" s="145" t="s">
        <v>0</v>
      </c>
      <c r="G71" s="143" t="s">
        <v>413</v>
      </c>
      <c r="H71" s="143" t="s">
        <v>52</v>
      </c>
      <c r="I71" s="143" t="s">
        <v>39</v>
      </c>
      <c r="J71" s="145" t="s">
        <v>16</v>
      </c>
      <c r="K71" s="145">
        <v>12.46</v>
      </c>
      <c r="L71" s="145">
        <f t="shared" si="1"/>
        <v>785.7600000000001</v>
      </c>
      <c r="M71" s="145">
        <v>27</v>
      </c>
    </row>
    <row r="72" spans="1:13" x14ac:dyDescent="0.25">
      <c r="A72" s="145">
        <v>6057</v>
      </c>
      <c r="B72" s="144">
        <v>40982</v>
      </c>
      <c r="C72" s="146">
        <v>7089</v>
      </c>
      <c r="D72" s="143">
        <v>958</v>
      </c>
      <c r="E72" s="143">
        <v>1018</v>
      </c>
      <c r="F72" s="145" t="s">
        <v>0</v>
      </c>
      <c r="G72" s="143" t="s">
        <v>23</v>
      </c>
      <c r="H72" s="143" t="s">
        <v>66</v>
      </c>
      <c r="I72" s="143" t="s">
        <v>31</v>
      </c>
      <c r="J72" s="145" t="s">
        <v>16</v>
      </c>
      <c r="K72" s="145">
        <v>8.7799999999999994</v>
      </c>
      <c r="L72" s="145">
        <f t="shared" si="1"/>
        <v>794.54000000000008</v>
      </c>
      <c r="M72" s="145">
        <v>27</v>
      </c>
    </row>
    <row r="73" spans="1:13" x14ac:dyDescent="0.25">
      <c r="A73" s="145">
        <v>6058</v>
      </c>
      <c r="B73" s="144">
        <v>40982</v>
      </c>
      <c r="C73" s="146">
        <v>7090</v>
      </c>
      <c r="D73" s="143">
        <v>1018</v>
      </c>
      <c r="E73" s="143">
        <v>1035</v>
      </c>
      <c r="F73" s="145" t="s">
        <v>0</v>
      </c>
      <c r="G73" s="143" t="s">
        <v>23</v>
      </c>
      <c r="H73" s="143" t="s">
        <v>66</v>
      </c>
      <c r="I73" s="143" t="s">
        <v>31</v>
      </c>
      <c r="J73" s="145" t="s">
        <v>16</v>
      </c>
      <c r="K73" s="145">
        <v>8.9</v>
      </c>
      <c r="L73" s="145">
        <f t="shared" si="1"/>
        <v>803.44</v>
      </c>
      <c r="M73" s="145">
        <v>27</v>
      </c>
    </row>
    <row r="74" spans="1:13" x14ac:dyDescent="0.25">
      <c r="A74" s="145">
        <v>6059</v>
      </c>
      <c r="B74" s="144">
        <v>40982</v>
      </c>
      <c r="C74" s="146">
        <v>7104</v>
      </c>
      <c r="D74" s="143">
        <v>1101</v>
      </c>
      <c r="E74" s="143">
        <v>1120</v>
      </c>
      <c r="F74" s="145" t="s">
        <v>0</v>
      </c>
      <c r="G74" s="143" t="s">
        <v>413</v>
      </c>
      <c r="H74" s="143" t="s">
        <v>415</v>
      </c>
      <c r="I74" s="143" t="s">
        <v>45</v>
      </c>
      <c r="J74" s="145" t="s">
        <v>16</v>
      </c>
      <c r="K74" s="145">
        <v>12.03</v>
      </c>
      <c r="L74" s="145">
        <f t="shared" si="1"/>
        <v>815.47</v>
      </c>
      <c r="M74" s="145">
        <v>27</v>
      </c>
    </row>
    <row r="75" spans="1:13" x14ac:dyDescent="0.25">
      <c r="A75" s="145">
        <v>6060</v>
      </c>
      <c r="B75" s="144">
        <v>40982</v>
      </c>
      <c r="C75" s="146">
        <v>7189</v>
      </c>
      <c r="D75" s="143">
        <v>1142</v>
      </c>
      <c r="E75" s="143">
        <v>1200</v>
      </c>
      <c r="F75" s="145" t="s">
        <v>0</v>
      </c>
      <c r="G75" s="143" t="s">
        <v>48</v>
      </c>
      <c r="H75" s="143" t="s">
        <v>51</v>
      </c>
      <c r="I75" s="143" t="s">
        <v>2</v>
      </c>
      <c r="J75" s="145" t="s">
        <v>16</v>
      </c>
      <c r="K75" s="145">
        <v>11.98</v>
      </c>
      <c r="L75" s="145">
        <f t="shared" si="1"/>
        <v>827.45</v>
      </c>
      <c r="M75" s="145">
        <v>27</v>
      </c>
    </row>
    <row r="76" spans="1:13" x14ac:dyDescent="0.25">
      <c r="A76" s="145">
        <v>6061</v>
      </c>
      <c r="B76" s="144">
        <v>40982</v>
      </c>
      <c r="C76" s="146">
        <v>7412</v>
      </c>
      <c r="D76" s="143">
        <v>1145</v>
      </c>
      <c r="E76" s="143">
        <v>1205</v>
      </c>
      <c r="F76" s="145" t="s">
        <v>0</v>
      </c>
      <c r="G76" s="143" t="s">
        <v>28</v>
      </c>
      <c r="H76" s="143" t="s">
        <v>392</v>
      </c>
      <c r="I76" s="143" t="s">
        <v>3</v>
      </c>
      <c r="J76" s="145" t="s">
        <v>16</v>
      </c>
      <c r="K76" s="145">
        <v>11.31</v>
      </c>
      <c r="L76" s="145">
        <f t="shared" si="1"/>
        <v>838.76</v>
      </c>
      <c r="M76" s="145">
        <v>27</v>
      </c>
    </row>
    <row r="77" spans="1:13" x14ac:dyDescent="0.25">
      <c r="A77" s="145">
        <v>6062</v>
      </c>
      <c r="B77" s="144">
        <v>40982</v>
      </c>
      <c r="C77" s="146">
        <v>7411</v>
      </c>
      <c r="D77" s="143">
        <v>1207</v>
      </c>
      <c r="E77" s="143">
        <v>1230</v>
      </c>
      <c r="F77" s="145" t="s">
        <v>0</v>
      </c>
      <c r="G77" s="143" t="s">
        <v>28</v>
      </c>
      <c r="H77" s="143" t="s">
        <v>392</v>
      </c>
      <c r="I77" s="143" t="s">
        <v>3</v>
      </c>
      <c r="J77" s="145" t="s">
        <v>16</v>
      </c>
      <c r="K77" s="145">
        <v>11.93</v>
      </c>
      <c r="L77" s="145">
        <f t="shared" si="1"/>
        <v>850.68999999999994</v>
      </c>
      <c r="M77" s="145">
        <v>27</v>
      </c>
    </row>
    <row r="78" spans="1:13" x14ac:dyDescent="0.25">
      <c r="A78" s="145">
        <v>6063</v>
      </c>
      <c r="B78" s="144">
        <v>40982</v>
      </c>
      <c r="C78" s="146">
        <v>7190</v>
      </c>
      <c r="D78" s="143">
        <v>1251</v>
      </c>
      <c r="E78" s="143">
        <v>1310</v>
      </c>
      <c r="F78" s="145" t="s">
        <v>0</v>
      </c>
      <c r="G78" s="143" t="s">
        <v>48</v>
      </c>
      <c r="H78" s="143" t="s">
        <v>51</v>
      </c>
      <c r="I78" s="143" t="s">
        <v>2</v>
      </c>
      <c r="J78" s="145" t="s">
        <v>16</v>
      </c>
      <c r="K78" s="145">
        <v>13.12</v>
      </c>
      <c r="L78" s="145">
        <f t="shared" si="1"/>
        <v>863.81</v>
      </c>
      <c r="M78" s="145">
        <v>27</v>
      </c>
    </row>
    <row r="79" spans="1:13" x14ac:dyDescent="0.25">
      <c r="A79" s="145">
        <v>6064</v>
      </c>
      <c r="B79" s="144">
        <v>40982</v>
      </c>
      <c r="C79" s="146">
        <v>1488</v>
      </c>
      <c r="D79" s="143">
        <v>1157</v>
      </c>
      <c r="E79" s="143">
        <v>1230</v>
      </c>
      <c r="F79" s="145" t="s">
        <v>176</v>
      </c>
      <c r="G79" s="143" t="s">
        <v>177</v>
      </c>
      <c r="H79" s="143" t="s">
        <v>178</v>
      </c>
      <c r="I79" s="143" t="s">
        <v>184</v>
      </c>
      <c r="J79" s="145" t="s">
        <v>16</v>
      </c>
      <c r="K79" s="145">
        <v>10.039999999999999</v>
      </c>
      <c r="L79" s="145">
        <f t="shared" si="1"/>
        <v>873.84999999999991</v>
      </c>
      <c r="M79" s="145">
        <v>27</v>
      </c>
    </row>
    <row r="80" spans="1:13" x14ac:dyDescent="0.25">
      <c r="A80" s="145">
        <v>6065</v>
      </c>
      <c r="B80" s="144">
        <v>40982</v>
      </c>
      <c r="C80" s="146">
        <v>1666</v>
      </c>
      <c r="D80" s="143">
        <v>1323</v>
      </c>
      <c r="E80" s="143">
        <v>1353</v>
      </c>
      <c r="F80" s="145" t="s">
        <v>176</v>
      </c>
      <c r="G80" s="143" t="s">
        <v>182</v>
      </c>
      <c r="H80" s="143" t="s">
        <v>183</v>
      </c>
      <c r="I80" s="143" t="s">
        <v>179</v>
      </c>
      <c r="J80" s="145" t="s">
        <v>16</v>
      </c>
      <c r="K80" s="145">
        <v>5.76</v>
      </c>
      <c r="L80" s="145">
        <f t="shared" si="1"/>
        <v>879.6099999999999</v>
      </c>
      <c r="M80" s="145">
        <v>27</v>
      </c>
    </row>
    <row r="81" spans="1:13" x14ac:dyDescent="0.25">
      <c r="A81" s="145">
        <v>6066</v>
      </c>
      <c r="B81" s="144">
        <v>40982</v>
      </c>
      <c r="C81" s="146">
        <v>1486</v>
      </c>
      <c r="D81" s="143">
        <v>1241</v>
      </c>
      <c r="E81" s="143">
        <v>1315</v>
      </c>
      <c r="F81" s="145" t="s">
        <v>176</v>
      </c>
      <c r="G81" s="143" t="s">
        <v>182</v>
      </c>
      <c r="H81" s="143" t="s">
        <v>183</v>
      </c>
      <c r="I81" s="143" t="s">
        <v>184</v>
      </c>
      <c r="J81" s="145" t="s">
        <v>16</v>
      </c>
      <c r="K81" s="145">
        <v>6.94</v>
      </c>
      <c r="L81" s="145">
        <f t="shared" si="1"/>
        <v>886.55</v>
      </c>
      <c r="M81" s="145">
        <v>27</v>
      </c>
    </row>
    <row r="82" spans="1:13" x14ac:dyDescent="0.25">
      <c r="A82" s="145">
        <v>6067</v>
      </c>
      <c r="B82" s="144">
        <v>40982</v>
      </c>
      <c r="C82" s="146">
        <v>1489</v>
      </c>
      <c r="D82" s="143">
        <v>1344</v>
      </c>
      <c r="E82" s="143">
        <v>1420</v>
      </c>
      <c r="F82" s="145" t="s">
        <v>176</v>
      </c>
      <c r="G82" s="143" t="s">
        <v>177</v>
      </c>
      <c r="H82" s="143" t="s">
        <v>178</v>
      </c>
      <c r="I82" s="143" t="s">
        <v>368</v>
      </c>
      <c r="J82" s="145" t="s">
        <v>16</v>
      </c>
      <c r="K82" s="145">
        <v>8.51</v>
      </c>
      <c r="L82" s="145">
        <f t="shared" si="1"/>
        <v>895.06</v>
      </c>
      <c r="M82" s="145">
        <v>27</v>
      </c>
    </row>
    <row r="83" spans="1:13" x14ac:dyDescent="0.25">
      <c r="A83" s="145">
        <v>6068</v>
      </c>
      <c r="B83" s="144">
        <v>40982</v>
      </c>
      <c r="C83" s="146">
        <v>7191</v>
      </c>
      <c r="D83" s="143">
        <v>1408</v>
      </c>
      <c r="E83" s="143">
        <v>1428</v>
      </c>
      <c r="F83" s="145" t="s">
        <v>0</v>
      </c>
      <c r="G83" s="143" t="s">
        <v>48</v>
      </c>
      <c r="H83" s="143" t="s">
        <v>51</v>
      </c>
      <c r="I83" s="143" t="s">
        <v>2</v>
      </c>
      <c r="J83" s="145" t="s">
        <v>16</v>
      </c>
      <c r="K83" s="145">
        <v>13.14</v>
      </c>
      <c r="L83" s="145">
        <f t="shared" si="1"/>
        <v>908.19999999999993</v>
      </c>
      <c r="M83" s="145">
        <v>27</v>
      </c>
    </row>
    <row r="84" spans="1:13" x14ac:dyDescent="0.25">
      <c r="A84" s="145">
        <v>6069</v>
      </c>
      <c r="B84" s="144">
        <v>40982</v>
      </c>
      <c r="C84" s="146">
        <v>7414</v>
      </c>
      <c r="D84" s="143">
        <v>1759</v>
      </c>
      <c r="E84" s="143">
        <v>1815</v>
      </c>
      <c r="F84" s="145" t="s">
        <v>0</v>
      </c>
      <c r="G84" s="143" t="s">
        <v>28</v>
      </c>
      <c r="H84" s="143" t="s">
        <v>392</v>
      </c>
      <c r="I84" s="143" t="s">
        <v>42</v>
      </c>
      <c r="J84" s="145" t="s">
        <v>16</v>
      </c>
      <c r="K84" s="145">
        <v>4.1100000000000003</v>
      </c>
      <c r="L84" s="145">
        <f t="shared" si="1"/>
        <v>912.31</v>
      </c>
      <c r="M84" s="145">
        <v>27</v>
      </c>
    </row>
    <row r="85" spans="1:13" x14ac:dyDescent="0.25">
      <c r="A85" s="145">
        <v>6070</v>
      </c>
      <c r="B85" s="144">
        <v>40982</v>
      </c>
      <c r="C85" s="146">
        <v>7413</v>
      </c>
      <c r="D85" s="143">
        <v>1818</v>
      </c>
      <c r="E85" s="143">
        <v>1840</v>
      </c>
      <c r="F85" s="145" t="s">
        <v>0</v>
      </c>
      <c r="G85" s="143" t="s">
        <v>28</v>
      </c>
      <c r="H85" s="143" t="s">
        <v>392</v>
      </c>
      <c r="I85" s="143" t="s">
        <v>3</v>
      </c>
      <c r="J85" s="145" t="s">
        <v>16</v>
      </c>
      <c r="K85" s="145">
        <v>12.35</v>
      </c>
      <c r="L85" s="145">
        <f t="shared" si="1"/>
        <v>924.66</v>
      </c>
      <c r="M85" s="145">
        <v>27</v>
      </c>
    </row>
    <row r="86" spans="1:13" x14ac:dyDescent="0.25">
      <c r="A86" s="145">
        <v>6071</v>
      </c>
      <c r="B86" s="144">
        <v>40982</v>
      </c>
      <c r="C86" s="146">
        <v>7091</v>
      </c>
      <c r="D86" s="143">
        <v>1840</v>
      </c>
      <c r="E86" s="143">
        <v>1900</v>
      </c>
      <c r="F86" s="145" t="s">
        <v>0</v>
      </c>
      <c r="G86" s="143" t="s">
        <v>23</v>
      </c>
      <c r="H86" s="143" t="s">
        <v>66</v>
      </c>
      <c r="I86" s="143" t="s">
        <v>116</v>
      </c>
      <c r="J86" s="145" t="s">
        <v>16</v>
      </c>
      <c r="K86" s="145">
        <v>7.53</v>
      </c>
      <c r="L86" s="145">
        <f t="shared" si="1"/>
        <v>932.18999999999994</v>
      </c>
      <c r="M86" s="145">
        <v>27</v>
      </c>
    </row>
    <row r="87" spans="1:13" x14ac:dyDescent="0.25">
      <c r="A87" s="145">
        <v>6072</v>
      </c>
      <c r="B87" s="144">
        <v>40982</v>
      </c>
      <c r="C87" s="146">
        <v>7099</v>
      </c>
      <c r="D87" s="143">
        <v>1900</v>
      </c>
      <c r="E87" s="143">
        <v>1920</v>
      </c>
      <c r="F87" s="145" t="s">
        <v>0</v>
      </c>
      <c r="G87" s="143" t="s">
        <v>23</v>
      </c>
      <c r="H87" s="143" t="s">
        <v>66</v>
      </c>
      <c r="I87" s="143" t="s">
        <v>37</v>
      </c>
      <c r="J87" s="145" t="s">
        <v>16</v>
      </c>
      <c r="K87" s="145">
        <v>13.24</v>
      </c>
      <c r="L87" s="145">
        <f t="shared" si="1"/>
        <v>945.43</v>
      </c>
      <c r="M87" s="145">
        <v>27</v>
      </c>
    </row>
    <row r="88" spans="1:13" x14ac:dyDescent="0.25">
      <c r="A88" s="145">
        <v>6082</v>
      </c>
      <c r="B88" s="144">
        <v>40983</v>
      </c>
      <c r="C88" s="146">
        <v>7193</v>
      </c>
      <c r="D88" s="143">
        <v>1320</v>
      </c>
      <c r="E88" s="143">
        <v>1340</v>
      </c>
      <c r="F88" s="145" t="s">
        <v>0</v>
      </c>
      <c r="G88" s="143" t="s">
        <v>48</v>
      </c>
      <c r="H88" s="143" t="s">
        <v>51</v>
      </c>
      <c r="I88" s="143" t="s">
        <v>2</v>
      </c>
      <c r="J88" s="145" t="s">
        <v>16</v>
      </c>
      <c r="K88" s="145">
        <v>13.28</v>
      </c>
      <c r="L88" s="145">
        <f t="shared" si="1"/>
        <v>958.70999999999992</v>
      </c>
      <c r="M88" s="145">
        <v>27</v>
      </c>
    </row>
    <row r="89" spans="1:13" x14ac:dyDescent="0.25">
      <c r="A89" s="145">
        <v>6083</v>
      </c>
      <c r="B89" s="144">
        <v>40983</v>
      </c>
      <c r="C89" s="146">
        <v>7094</v>
      </c>
      <c r="D89" s="143">
        <v>1730</v>
      </c>
      <c r="E89" s="143">
        <v>1745</v>
      </c>
      <c r="F89" s="145" t="s">
        <v>0</v>
      </c>
      <c r="G89" s="143" t="s">
        <v>23</v>
      </c>
      <c r="H89" s="143" t="s">
        <v>66</v>
      </c>
      <c r="I89" s="143" t="s">
        <v>47</v>
      </c>
      <c r="J89" s="145" t="s">
        <v>16</v>
      </c>
      <c r="K89" s="145">
        <v>9.89</v>
      </c>
      <c r="L89" s="145">
        <f t="shared" si="1"/>
        <v>968.59999999999991</v>
      </c>
      <c r="M89" s="145">
        <v>27</v>
      </c>
    </row>
    <row r="90" spans="1:13" x14ac:dyDescent="0.25">
      <c r="A90" s="145">
        <v>6084</v>
      </c>
      <c r="B90" s="144">
        <v>40983</v>
      </c>
      <c r="C90" s="146">
        <v>7095</v>
      </c>
      <c r="D90" s="143">
        <v>1745</v>
      </c>
      <c r="E90" s="143">
        <v>1805</v>
      </c>
      <c r="F90" s="145" t="s">
        <v>0</v>
      </c>
      <c r="G90" s="143" t="s">
        <v>23</v>
      </c>
      <c r="H90" s="143" t="s">
        <v>66</v>
      </c>
      <c r="I90" s="143" t="s">
        <v>33</v>
      </c>
      <c r="J90" s="145" t="s">
        <v>16</v>
      </c>
      <c r="K90" s="145">
        <v>10.8</v>
      </c>
      <c r="L90" s="145">
        <f t="shared" si="1"/>
        <v>979.39999999999986</v>
      </c>
      <c r="M90" s="145">
        <v>27</v>
      </c>
    </row>
    <row r="91" spans="1:13" x14ac:dyDescent="0.25">
      <c r="A91" s="145">
        <v>6085</v>
      </c>
      <c r="B91" s="144">
        <v>40983</v>
      </c>
      <c r="C91" s="146">
        <v>7194</v>
      </c>
      <c r="D91" s="143">
        <v>1815</v>
      </c>
      <c r="E91" s="143">
        <v>1830</v>
      </c>
      <c r="F91" s="145" t="s">
        <v>0</v>
      </c>
      <c r="G91" s="143" t="s">
        <v>48</v>
      </c>
      <c r="H91" s="143" t="s">
        <v>51</v>
      </c>
      <c r="I91" s="143" t="s">
        <v>32</v>
      </c>
      <c r="J91" s="145" t="s">
        <v>16</v>
      </c>
      <c r="K91" s="145">
        <v>9.8000000000000007</v>
      </c>
      <c r="L91" s="145">
        <f t="shared" si="1"/>
        <v>989.19999999999982</v>
      </c>
      <c r="M91" s="145">
        <v>27</v>
      </c>
    </row>
    <row r="92" spans="1:13" x14ac:dyDescent="0.25">
      <c r="A92" s="145">
        <v>6086</v>
      </c>
      <c r="B92" s="144">
        <v>40984</v>
      </c>
      <c r="C92" s="146">
        <v>7195</v>
      </c>
      <c r="D92" s="143">
        <v>1029</v>
      </c>
      <c r="E92" s="143">
        <v>1045</v>
      </c>
      <c r="F92" s="145" t="s">
        <v>0</v>
      </c>
      <c r="G92" s="143" t="s">
        <v>48</v>
      </c>
      <c r="H92" s="143" t="s">
        <v>51</v>
      </c>
      <c r="I92" s="143" t="s">
        <v>2</v>
      </c>
      <c r="J92" s="145" t="s">
        <v>16</v>
      </c>
      <c r="K92" s="145">
        <v>13.39</v>
      </c>
      <c r="L92" s="145">
        <f t="shared" si="1"/>
        <v>1002.5899999999998</v>
      </c>
      <c r="M92" s="145">
        <v>27</v>
      </c>
    </row>
    <row r="93" spans="1:13" x14ac:dyDescent="0.25">
      <c r="A93" s="145">
        <v>6087</v>
      </c>
      <c r="B93" s="144">
        <v>40984</v>
      </c>
      <c r="C93" s="146">
        <v>7196</v>
      </c>
      <c r="D93" s="143">
        <v>1125</v>
      </c>
      <c r="E93" s="143">
        <v>1145</v>
      </c>
      <c r="F93" s="145" t="s">
        <v>0</v>
      </c>
      <c r="G93" s="143" t="s">
        <v>48</v>
      </c>
      <c r="H93" s="143" t="s">
        <v>51</v>
      </c>
      <c r="I93" s="143" t="s">
        <v>2</v>
      </c>
      <c r="J93" s="145" t="s">
        <v>16</v>
      </c>
      <c r="K93" s="145">
        <v>13.28</v>
      </c>
      <c r="L93" s="145">
        <f t="shared" si="1"/>
        <v>1015.8699999999998</v>
      </c>
      <c r="M93" s="145">
        <v>27</v>
      </c>
    </row>
    <row r="94" spans="1:13" x14ac:dyDescent="0.25">
      <c r="A94" s="145">
        <v>6088</v>
      </c>
      <c r="B94" s="144">
        <v>40984</v>
      </c>
      <c r="C94" s="146">
        <v>7418</v>
      </c>
      <c r="D94" s="143">
        <v>1158</v>
      </c>
      <c r="E94" s="143">
        <v>1220</v>
      </c>
      <c r="F94" s="145" t="s">
        <v>0</v>
      </c>
      <c r="G94" s="143" t="s">
        <v>28</v>
      </c>
      <c r="H94" s="143" t="s">
        <v>392</v>
      </c>
      <c r="I94" s="143" t="s">
        <v>3</v>
      </c>
      <c r="J94" s="145" t="s">
        <v>16</v>
      </c>
      <c r="K94" s="145">
        <v>12.21</v>
      </c>
      <c r="L94" s="145">
        <f t="shared" si="1"/>
        <v>1028.0799999999997</v>
      </c>
      <c r="M94" s="145">
        <v>27</v>
      </c>
    </row>
    <row r="95" spans="1:13" x14ac:dyDescent="0.25">
      <c r="A95" s="145">
        <v>6089</v>
      </c>
      <c r="B95" s="144">
        <v>40984</v>
      </c>
      <c r="C95" s="146">
        <v>7417</v>
      </c>
      <c r="D95" s="143">
        <v>1235</v>
      </c>
      <c r="E95" s="143">
        <v>1245</v>
      </c>
      <c r="F95" s="145" t="s">
        <v>0</v>
      </c>
      <c r="G95" s="143" t="s">
        <v>28</v>
      </c>
      <c r="H95" s="143" t="s">
        <v>392</v>
      </c>
      <c r="I95" s="143" t="s">
        <v>3</v>
      </c>
      <c r="J95" s="145" t="s">
        <v>16</v>
      </c>
      <c r="K95" s="145">
        <v>12.35</v>
      </c>
      <c r="L95" s="145">
        <f t="shared" si="1"/>
        <v>1040.4299999999996</v>
      </c>
      <c r="M95" s="145">
        <v>27</v>
      </c>
    </row>
    <row r="96" spans="1:13" x14ac:dyDescent="0.25">
      <c r="A96" s="145">
        <v>6090</v>
      </c>
      <c r="B96" s="144">
        <v>40984</v>
      </c>
      <c r="C96" s="146">
        <v>7416</v>
      </c>
      <c r="D96" s="143">
        <v>1245</v>
      </c>
      <c r="E96" s="143">
        <v>1300</v>
      </c>
      <c r="F96" s="145" t="s">
        <v>0</v>
      </c>
      <c r="G96" s="143" t="s">
        <v>28</v>
      </c>
      <c r="H96" s="143" t="s">
        <v>392</v>
      </c>
      <c r="I96" s="143" t="s">
        <v>31</v>
      </c>
      <c r="J96" s="145" t="s">
        <v>16</v>
      </c>
      <c r="K96" s="145">
        <v>8.99</v>
      </c>
      <c r="L96" s="145">
        <f t="shared" si="1"/>
        <v>1049.4199999999996</v>
      </c>
      <c r="M96" s="145">
        <v>27</v>
      </c>
    </row>
    <row r="97" spans="1:13" x14ac:dyDescent="0.25">
      <c r="A97" s="145">
        <v>6091</v>
      </c>
      <c r="B97" s="144">
        <v>40984</v>
      </c>
      <c r="C97" s="146">
        <v>7415</v>
      </c>
      <c r="D97" s="143">
        <v>1300</v>
      </c>
      <c r="E97" s="143">
        <v>1330</v>
      </c>
      <c r="F97" s="145" t="s">
        <v>0</v>
      </c>
      <c r="G97" s="143" t="s">
        <v>28</v>
      </c>
      <c r="H97" s="143" t="s">
        <v>392</v>
      </c>
      <c r="I97" s="143" t="s">
        <v>31</v>
      </c>
      <c r="J97" s="145" t="s">
        <v>16</v>
      </c>
      <c r="K97" s="145">
        <v>9.1999999999999993</v>
      </c>
      <c r="L97" s="145">
        <f t="shared" si="1"/>
        <v>1058.6199999999997</v>
      </c>
      <c r="M97" s="145">
        <v>27</v>
      </c>
    </row>
    <row r="98" spans="1:13" x14ac:dyDescent="0.25">
      <c r="A98" s="145">
        <v>6092</v>
      </c>
      <c r="B98" s="144">
        <v>40984</v>
      </c>
      <c r="C98" s="146">
        <v>7197</v>
      </c>
      <c r="D98" s="143">
        <v>1248</v>
      </c>
      <c r="E98" s="143">
        <v>1305</v>
      </c>
      <c r="F98" s="145" t="s">
        <v>0</v>
      </c>
      <c r="G98" s="143" t="s">
        <v>48</v>
      </c>
      <c r="H98" s="143" t="s">
        <v>51</v>
      </c>
      <c r="I98" s="143" t="s">
        <v>2</v>
      </c>
      <c r="J98" s="145" t="s">
        <v>16</v>
      </c>
      <c r="K98" s="145">
        <v>14.48</v>
      </c>
      <c r="L98" s="145">
        <f t="shared" si="1"/>
        <v>1073.0999999999997</v>
      </c>
      <c r="M98" s="145">
        <v>27</v>
      </c>
    </row>
    <row r="99" spans="1:13" x14ac:dyDescent="0.25">
      <c r="A99" s="145">
        <v>6093</v>
      </c>
      <c r="B99" s="144">
        <v>40984</v>
      </c>
      <c r="C99" s="146">
        <v>7097</v>
      </c>
      <c r="D99" s="143">
        <v>1625</v>
      </c>
      <c r="E99" s="143">
        <v>1645</v>
      </c>
      <c r="F99" s="145" t="s">
        <v>0</v>
      </c>
      <c r="G99" s="143" t="s">
        <v>23</v>
      </c>
      <c r="H99" s="143" t="s">
        <v>66</v>
      </c>
      <c r="I99" s="143" t="s">
        <v>31</v>
      </c>
      <c r="J99" s="145" t="s">
        <v>16</v>
      </c>
      <c r="K99" s="145">
        <v>9.18</v>
      </c>
      <c r="L99" s="145">
        <f t="shared" si="1"/>
        <v>1082.2799999999997</v>
      </c>
      <c r="M99" s="145">
        <v>27</v>
      </c>
    </row>
    <row r="100" spans="1:13" x14ac:dyDescent="0.25">
      <c r="A100" s="145">
        <v>6108</v>
      </c>
      <c r="B100" s="144">
        <v>40985</v>
      </c>
      <c r="C100" s="146">
        <v>7451</v>
      </c>
      <c r="D100" s="143">
        <v>1145</v>
      </c>
      <c r="E100" s="143">
        <v>1200</v>
      </c>
      <c r="F100" s="145" t="s">
        <v>0</v>
      </c>
      <c r="G100" s="143" t="s">
        <v>23</v>
      </c>
      <c r="H100" s="143" t="s">
        <v>66</v>
      </c>
      <c r="I100" s="143" t="s">
        <v>115</v>
      </c>
      <c r="J100" s="145" t="s">
        <v>16</v>
      </c>
      <c r="K100" s="145">
        <v>9.98</v>
      </c>
      <c r="L100" s="145">
        <f t="shared" si="1"/>
        <v>1092.2599999999998</v>
      </c>
      <c r="M100" s="145">
        <v>27</v>
      </c>
    </row>
    <row r="101" spans="1:13" x14ac:dyDescent="0.25">
      <c r="A101" s="145">
        <v>6109</v>
      </c>
      <c r="B101" s="144">
        <v>40985</v>
      </c>
      <c r="C101" s="146">
        <v>7096</v>
      </c>
      <c r="D101" s="143">
        <v>1201</v>
      </c>
      <c r="E101" s="143">
        <v>1220</v>
      </c>
      <c r="F101" s="145" t="s">
        <v>0</v>
      </c>
      <c r="G101" s="143" t="s">
        <v>23</v>
      </c>
      <c r="H101" s="143" t="s">
        <v>66</v>
      </c>
      <c r="I101" s="143" t="s">
        <v>38</v>
      </c>
      <c r="J101" s="145" t="s">
        <v>16</v>
      </c>
      <c r="K101" s="145">
        <v>11.54</v>
      </c>
      <c r="L101" s="145">
        <f t="shared" si="1"/>
        <v>1103.7999999999997</v>
      </c>
      <c r="M101" s="145">
        <v>27</v>
      </c>
    </row>
    <row r="102" spans="1:13" x14ac:dyDescent="0.25">
      <c r="A102" s="145">
        <v>6110</v>
      </c>
      <c r="B102" s="144">
        <v>40985</v>
      </c>
      <c r="C102" s="146">
        <v>7421</v>
      </c>
      <c r="D102" s="143">
        <v>1223</v>
      </c>
      <c r="E102" s="143">
        <v>1245</v>
      </c>
      <c r="F102" s="145" t="s">
        <v>0</v>
      </c>
      <c r="G102" s="143" t="s">
        <v>28</v>
      </c>
      <c r="H102" s="143" t="s">
        <v>392</v>
      </c>
      <c r="I102" s="143" t="s">
        <v>3</v>
      </c>
      <c r="J102" s="145" t="s">
        <v>16</v>
      </c>
      <c r="K102" s="145">
        <v>10.72</v>
      </c>
      <c r="L102" s="145">
        <f t="shared" si="1"/>
        <v>1114.5199999999998</v>
      </c>
      <c r="M102" s="145">
        <v>27</v>
      </c>
    </row>
    <row r="103" spans="1:13" x14ac:dyDescent="0.25">
      <c r="A103" s="145">
        <v>6111</v>
      </c>
      <c r="B103" s="144">
        <v>40985</v>
      </c>
      <c r="C103" s="146">
        <v>7422</v>
      </c>
      <c r="D103" s="143">
        <v>1340</v>
      </c>
      <c r="E103" s="143">
        <v>1400</v>
      </c>
      <c r="F103" s="145" t="s">
        <v>0</v>
      </c>
      <c r="G103" s="143" t="s">
        <v>28</v>
      </c>
      <c r="H103" s="143" t="s">
        <v>392</v>
      </c>
      <c r="I103" s="143" t="s">
        <v>2</v>
      </c>
      <c r="J103" s="145" t="s">
        <v>16</v>
      </c>
      <c r="K103" s="145">
        <v>13.31</v>
      </c>
      <c r="L103" s="145">
        <f t="shared" si="1"/>
        <v>1127.8299999999997</v>
      </c>
      <c r="M103" s="145">
        <v>27</v>
      </c>
    </row>
    <row r="104" spans="1:13" x14ac:dyDescent="0.25">
      <c r="A104" s="145">
        <v>6120</v>
      </c>
      <c r="B104" s="144">
        <v>40987</v>
      </c>
      <c r="C104" s="146">
        <v>7198</v>
      </c>
      <c r="D104" s="143">
        <v>1221</v>
      </c>
      <c r="E104" s="143">
        <v>1240</v>
      </c>
      <c r="F104" s="145" t="s">
        <v>0</v>
      </c>
      <c r="G104" s="143" t="s">
        <v>48</v>
      </c>
      <c r="H104" s="143" t="s">
        <v>51</v>
      </c>
      <c r="I104" s="143" t="s">
        <v>2</v>
      </c>
      <c r="J104" s="145" t="s">
        <v>16</v>
      </c>
      <c r="K104" s="145">
        <v>13.98</v>
      </c>
      <c r="L104" s="145">
        <f t="shared" si="1"/>
        <v>1141.8099999999997</v>
      </c>
      <c r="M104" s="145">
        <v>27</v>
      </c>
    </row>
    <row r="105" spans="1:13" x14ac:dyDescent="0.25">
      <c r="A105" s="145">
        <v>6121</v>
      </c>
      <c r="B105" s="144">
        <v>40987</v>
      </c>
      <c r="C105" s="146">
        <v>7424</v>
      </c>
      <c r="D105" s="143">
        <v>1238</v>
      </c>
      <c r="E105" s="143">
        <v>1258</v>
      </c>
      <c r="F105" s="145" t="s">
        <v>0</v>
      </c>
      <c r="G105" s="143" t="s">
        <v>28</v>
      </c>
      <c r="H105" s="143" t="s">
        <v>392</v>
      </c>
      <c r="I105" s="143" t="s">
        <v>3</v>
      </c>
      <c r="J105" s="145" t="s">
        <v>16</v>
      </c>
      <c r="K105" s="145">
        <v>12.28</v>
      </c>
      <c r="L105" s="145">
        <f t="shared" si="1"/>
        <v>1154.0899999999997</v>
      </c>
      <c r="M105" s="145">
        <v>27</v>
      </c>
    </row>
    <row r="106" spans="1:13" x14ac:dyDescent="0.25">
      <c r="A106" s="145">
        <v>6122</v>
      </c>
      <c r="B106" s="144">
        <v>40987</v>
      </c>
      <c r="C106" s="146">
        <v>7423</v>
      </c>
      <c r="D106" s="143">
        <v>1312</v>
      </c>
      <c r="E106" s="143">
        <v>1325</v>
      </c>
      <c r="F106" s="145" t="s">
        <v>0</v>
      </c>
      <c r="G106" s="143" t="s">
        <v>28</v>
      </c>
      <c r="H106" s="143" t="s">
        <v>392</v>
      </c>
      <c r="I106" s="143" t="s">
        <v>3</v>
      </c>
      <c r="J106" s="145" t="s">
        <v>16</v>
      </c>
      <c r="K106" s="145">
        <v>10.31</v>
      </c>
      <c r="L106" s="145">
        <f t="shared" si="1"/>
        <v>1164.3999999999996</v>
      </c>
      <c r="M106" s="145">
        <v>27</v>
      </c>
    </row>
    <row r="107" spans="1:13" x14ac:dyDescent="0.25">
      <c r="A107" s="145">
        <v>6123</v>
      </c>
      <c r="B107" s="144">
        <v>40987</v>
      </c>
      <c r="C107" s="146">
        <v>7199</v>
      </c>
      <c r="D107" s="143">
        <v>1312</v>
      </c>
      <c r="E107" s="143">
        <v>1325</v>
      </c>
      <c r="F107" s="145" t="s">
        <v>0</v>
      </c>
      <c r="G107" s="143" t="s">
        <v>48</v>
      </c>
      <c r="H107" s="143" t="s">
        <v>51</v>
      </c>
      <c r="I107" s="143" t="s">
        <v>2</v>
      </c>
      <c r="J107" s="145" t="s">
        <v>16</v>
      </c>
      <c r="K107" s="145">
        <v>13.84</v>
      </c>
      <c r="L107" s="145">
        <f t="shared" si="1"/>
        <v>1178.2399999999996</v>
      </c>
      <c r="M107" s="145">
        <v>27</v>
      </c>
    </row>
    <row r="108" spans="1:13" x14ac:dyDescent="0.25">
      <c r="A108" s="145">
        <v>6124</v>
      </c>
      <c r="B108" s="144">
        <v>40987</v>
      </c>
      <c r="C108" s="146">
        <v>7456</v>
      </c>
      <c r="D108" s="143">
        <v>1345</v>
      </c>
      <c r="E108" s="143">
        <v>1405</v>
      </c>
      <c r="F108" s="145" t="s">
        <v>0</v>
      </c>
      <c r="G108" s="143" t="s">
        <v>23</v>
      </c>
      <c r="H108" s="143" t="s">
        <v>66</v>
      </c>
      <c r="I108" s="143" t="s">
        <v>35</v>
      </c>
      <c r="J108" s="145" t="s">
        <v>16</v>
      </c>
      <c r="K108" s="145">
        <v>10.23</v>
      </c>
      <c r="L108" s="145">
        <f t="shared" si="1"/>
        <v>1188.4699999999996</v>
      </c>
      <c r="M108" s="145">
        <v>27</v>
      </c>
    </row>
    <row r="109" spans="1:13" x14ac:dyDescent="0.25">
      <c r="A109" s="145">
        <v>6125</v>
      </c>
      <c r="B109" s="144">
        <v>40987</v>
      </c>
      <c r="C109" s="146">
        <v>7457</v>
      </c>
      <c r="D109" s="143">
        <v>1440</v>
      </c>
      <c r="E109" s="143">
        <v>1500</v>
      </c>
      <c r="F109" s="145" t="s">
        <v>0</v>
      </c>
      <c r="G109" s="143" t="s">
        <v>23</v>
      </c>
      <c r="H109" s="143" t="s">
        <v>66</v>
      </c>
      <c r="I109" s="143" t="s">
        <v>2</v>
      </c>
      <c r="J109" s="145" t="s">
        <v>16</v>
      </c>
      <c r="K109" s="145">
        <v>12.98</v>
      </c>
      <c r="L109" s="145">
        <f t="shared" si="1"/>
        <v>1201.4499999999996</v>
      </c>
      <c r="M109" s="145">
        <v>27</v>
      </c>
    </row>
    <row r="110" spans="1:13" x14ac:dyDescent="0.25">
      <c r="A110" s="145">
        <v>6126</v>
      </c>
      <c r="B110" s="144">
        <v>40987</v>
      </c>
      <c r="C110" s="146">
        <v>7425</v>
      </c>
      <c r="D110" s="143">
        <v>1601</v>
      </c>
      <c r="E110" s="143">
        <v>1618</v>
      </c>
      <c r="F110" s="145" t="s">
        <v>0</v>
      </c>
      <c r="G110" s="143" t="s">
        <v>28</v>
      </c>
      <c r="H110" s="143" t="s">
        <v>392</v>
      </c>
      <c r="I110" s="143" t="s">
        <v>31</v>
      </c>
      <c r="J110" s="145" t="s">
        <v>16</v>
      </c>
      <c r="K110" s="145">
        <v>11.89</v>
      </c>
      <c r="L110" s="145">
        <f t="shared" si="1"/>
        <v>1213.3399999999997</v>
      </c>
      <c r="M110" s="145">
        <v>27</v>
      </c>
    </row>
    <row r="111" spans="1:13" x14ac:dyDescent="0.25">
      <c r="A111" s="145">
        <v>6127</v>
      </c>
      <c r="B111" s="144">
        <v>40987</v>
      </c>
      <c r="C111" s="146">
        <v>7426</v>
      </c>
      <c r="D111" s="143">
        <v>1618</v>
      </c>
      <c r="E111" s="143">
        <v>1638</v>
      </c>
      <c r="F111" s="145" t="s">
        <v>0</v>
      </c>
      <c r="G111" s="143" t="s">
        <v>28</v>
      </c>
      <c r="H111" s="143" t="s">
        <v>392</v>
      </c>
      <c r="I111" s="143" t="s">
        <v>31</v>
      </c>
      <c r="J111" s="145" t="s">
        <v>16</v>
      </c>
      <c r="K111" s="145">
        <v>8.6999999999999993</v>
      </c>
      <c r="L111" s="145">
        <f t="shared" si="1"/>
        <v>1222.0399999999997</v>
      </c>
      <c r="M111" s="145">
        <v>27</v>
      </c>
    </row>
    <row r="112" spans="1:13" x14ac:dyDescent="0.25">
      <c r="A112" s="145">
        <v>6132</v>
      </c>
      <c r="B112" s="144">
        <v>40988</v>
      </c>
      <c r="C112" s="146">
        <v>7200</v>
      </c>
      <c r="D112" s="143">
        <v>1200</v>
      </c>
      <c r="E112" s="143">
        <v>1220</v>
      </c>
      <c r="F112" s="145" t="s">
        <v>0</v>
      </c>
      <c r="G112" s="143" t="s">
        <v>48</v>
      </c>
      <c r="H112" s="143" t="s">
        <v>51</v>
      </c>
      <c r="I112" s="143" t="s">
        <v>2</v>
      </c>
      <c r="J112" s="145" t="s">
        <v>16</v>
      </c>
      <c r="K112" s="145">
        <v>12.68</v>
      </c>
      <c r="L112" s="145">
        <f t="shared" si="1"/>
        <v>1234.7199999999998</v>
      </c>
      <c r="M112" s="145">
        <v>27</v>
      </c>
    </row>
    <row r="113" spans="1:13" x14ac:dyDescent="0.25">
      <c r="A113" s="145">
        <v>6133</v>
      </c>
      <c r="B113" s="144">
        <v>40988</v>
      </c>
      <c r="C113" s="146">
        <v>7429</v>
      </c>
      <c r="D113" s="143">
        <v>1312</v>
      </c>
      <c r="E113" s="143">
        <v>1335</v>
      </c>
      <c r="F113" s="145" t="s">
        <v>0</v>
      </c>
      <c r="G113" s="143" t="s">
        <v>28</v>
      </c>
      <c r="H113" s="143" t="s">
        <v>392</v>
      </c>
      <c r="I113" s="143" t="s">
        <v>3</v>
      </c>
      <c r="J113" s="145" t="s">
        <v>16</v>
      </c>
      <c r="K113" s="145">
        <v>12.18</v>
      </c>
      <c r="L113" s="145">
        <f t="shared" si="1"/>
        <v>1246.8999999999999</v>
      </c>
      <c r="M113" s="145">
        <v>27</v>
      </c>
    </row>
    <row r="114" spans="1:13" x14ac:dyDescent="0.25">
      <c r="A114" s="145">
        <v>6234</v>
      </c>
      <c r="B114" s="144">
        <v>40988</v>
      </c>
      <c r="C114" s="146">
        <v>7427</v>
      </c>
      <c r="D114" s="143">
        <v>1337</v>
      </c>
      <c r="E114" s="143">
        <v>1400</v>
      </c>
      <c r="F114" s="145" t="s">
        <v>0</v>
      </c>
      <c r="G114" s="143" t="s">
        <v>28</v>
      </c>
      <c r="H114" s="143" t="s">
        <v>392</v>
      </c>
      <c r="I114" s="143" t="s">
        <v>3</v>
      </c>
      <c r="J114" s="145" t="s">
        <v>16</v>
      </c>
      <c r="K114" s="145">
        <v>12.41</v>
      </c>
      <c r="L114" s="145">
        <f t="shared" si="1"/>
        <v>1259.31</v>
      </c>
      <c r="M114" s="145">
        <v>27</v>
      </c>
    </row>
    <row r="115" spans="1:13" x14ac:dyDescent="0.25">
      <c r="A115" s="145">
        <v>6136</v>
      </c>
      <c r="B115" s="144">
        <v>40988</v>
      </c>
      <c r="C115" s="146">
        <v>7251</v>
      </c>
      <c r="D115" s="143">
        <v>1240</v>
      </c>
      <c r="E115" s="143">
        <v>1300</v>
      </c>
      <c r="F115" s="145" t="s">
        <v>0</v>
      </c>
      <c r="G115" s="143" t="s">
        <v>48</v>
      </c>
      <c r="H115" s="143" t="s">
        <v>51</v>
      </c>
      <c r="I115" s="143" t="s">
        <v>2</v>
      </c>
      <c r="J115" s="145" t="s">
        <v>16</v>
      </c>
      <c r="K115" s="145">
        <v>12.62</v>
      </c>
      <c r="L115" s="145">
        <f t="shared" si="1"/>
        <v>1271.9299999999998</v>
      </c>
      <c r="M115" s="145">
        <v>27</v>
      </c>
    </row>
    <row r="116" spans="1:13" x14ac:dyDescent="0.25">
      <c r="A116" s="145">
        <v>6137</v>
      </c>
      <c r="B116" s="144">
        <v>40988</v>
      </c>
      <c r="C116" s="146">
        <v>7252</v>
      </c>
      <c r="D116" s="143">
        <v>1410</v>
      </c>
      <c r="E116" s="143">
        <v>1425</v>
      </c>
      <c r="F116" s="145" t="s">
        <v>0</v>
      </c>
      <c r="G116" s="143" t="s">
        <v>48</v>
      </c>
      <c r="H116" s="143" t="s">
        <v>51</v>
      </c>
      <c r="I116" s="143" t="s">
        <v>2</v>
      </c>
      <c r="J116" s="145" t="s">
        <v>16</v>
      </c>
      <c r="K116" s="145">
        <v>13.81</v>
      </c>
      <c r="L116" s="145">
        <f t="shared" si="1"/>
        <v>1285.7399999999998</v>
      </c>
      <c r="M116" s="145">
        <v>27</v>
      </c>
    </row>
    <row r="117" spans="1:13" x14ac:dyDescent="0.25">
      <c r="A117" s="145">
        <v>6138</v>
      </c>
      <c r="B117" s="144">
        <v>40988</v>
      </c>
      <c r="C117" s="146">
        <v>7253</v>
      </c>
      <c r="D117" s="143">
        <v>1620</v>
      </c>
      <c r="E117" s="143">
        <v>1640</v>
      </c>
      <c r="F117" s="145" t="s">
        <v>0</v>
      </c>
      <c r="G117" s="143" t="s">
        <v>48</v>
      </c>
      <c r="H117" s="143" t="s">
        <v>51</v>
      </c>
      <c r="I117" s="143" t="s">
        <v>32</v>
      </c>
      <c r="J117" s="145" t="s">
        <v>16</v>
      </c>
      <c r="K117" s="145">
        <v>8.41</v>
      </c>
      <c r="L117" s="145">
        <f t="shared" si="1"/>
        <v>1294.1499999999999</v>
      </c>
      <c r="M117" s="145">
        <v>27</v>
      </c>
    </row>
    <row r="118" spans="1:13" x14ac:dyDescent="0.25">
      <c r="A118" s="145">
        <v>6139</v>
      </c>
      <c r="B118" s="144">
        <v>40988</v>
      </c>
      <c r="C118" s="146">
        <v>7430</v>
      </c>
      <c r="D118" s="143">
        <v>1500</v>
      </c>
      <c r="E118" s="143">
        <v>1830</v>
      </c>
      <c r="F118" s="145" t="s">
        <v>0</v>
      </c>
      <c r="G118" s="143" t="s">
        <v>28</v>
      </c>
      <c r="H118" s="143" t="s">
        <v>392</v>
      </c>
      <c r="I118" s="143" t="s">
        <v>3</v>
      </c>
      <c r="J118" s="145" t="s">
        <v>16</v>
      </c>
      <c r="K118" s="145">
        <v>11.94</v>
      </c>
      <c r="L118" s="145">
        <f t="shared" si="1"/>
        <v>1306.0899999999999</v>
      </c>
      <c r="M118" s="145">
        <v>27</v>
      </c>
    </row>
    <row r="119" spans="1:13" x14ac:dyDescent="0.25">
      <c r="A119" s="145">
        <v>6140</v>
      </c>
      <c r="B119" s="144">
        <v>40988</v>
      </c>
      <c r="C119" s="146">
        <v>7428</v>
      </c>
      <c r="D119" s="143">
        <v>1850</v>
      </c>
      <c r="E119" s="143">
        <v>1910</v>
      </c>
      <c r="F119" s="145" t="s">
        <v>0</v>
      </c>
      <c r="G119" s="143" t="s">
        <v>28</v>
      </c>
      <c r="H119" s="143" t="s">
        <v>392</v>
      </c>
      <c r="I119" s="143" t="s">
        <v>3</v>
      </c>
      <c r="J119" s="145" t="s">
        <v>16</v>
      </c>
      <c r="K119" s="145">
        <v>11.2</v>
      </c>
      <c r="L119" s="145">
        <f t="shared" si="1"/>
        <v>1317.29</v>
      </c>
      <c r="M119" s="145">
        <v>27</v>
      </c>
    </row>
    <row r="120" spans="1:13" x14ac:dyDescent="0.25">
      <c r="A120" s="145">
        <v>6142</v>
      </c>
      <c r="B120" s="144">
        <v>40988</v>
      </c>
      <c r="C120" s="146">
        <v>1623</v>
      </c>
      <c r="D120" s="143">
        <v>2000</v>
      </c>
      <c r="E120" s="143">
        <v>2100</v>
      </c>
      <c r="F120" s="145" t="s">
        <v>176</v>
      </c>
      <c r="G120" s="143" t="s">
        <v>177</v>
      </c>
      <c r="H120" s="143" t="s">
        <v>416</v>
      </c>
      <c r="I120" s="143" t="s">
        <v>368</v>
      </c>
      <c r="J120" s="145" t="s">
        <v>16</v>
      </c>
      <c r="K120" s="145">
        <v>10.6</v>
      </c>
      <c r="L120" s="145">
        <f t="shared" si="1"/>
        <v>1327.8899999999999</v>
      </c>
      <c r="M120" s="145">
        <v>27</v>
      </c>
    </row>
    <row r="121" spans="1:13" x14ac:dyDescent="0.25">
      <c r="A121" s="145">
        <v>6143</v>
      </c>
      <c r="B121" s="144">
        <v>40989</v>
      </c>
      <c r="C121" s="146">
        <v>7254</v>
      </c>
      <c r="D121" s="143">
        <v>1000</v>
      </c>
      <c r="E121" s="143">
        <v>1020</v>
      </c>
      <c r="F121" s="145" t="s">
        <v>0</v>
      </c>
      <c r="G121" s="143" t="s">
        <v>48</v>
      </c>
      <c r="H121" s="143" t="s">
        <v>51</v>
      </c>
      <c r="I121" s="143" t="s">
        <v>2</v>
      </c>
      <c r="J121" s="145" t="s">
        <v>16</v>
      </c>
      <c r="K121" s="145">
        <v>14.45</v>
      </c>
      <c r="L121" s="145">
        <f t="shared" si="1"/>
        <v>1342.34</v>
      </c>
      <c r="M121" s="145">
        <v>27</v>
      </c>
    </row>
    <row r="122" spans="1:13" x14ac:dyDescent="0.25">
      <c r="A122" s="145">
        <v>6144</v>
      </c>
      <c r="B122" s="144">
        <v>40989</v>
      </c>
      <c r="C122" s="146">
        <v>7458</v>
      </c>
      <c r="D122" s="143">
        <v>1007</v>
      </c>
      <c r="E122" s="143">
        <v>1025</v>
      </c>
      <c r="F122" s="145" t="s">
        <v>0</v>
      </c>
      <c r="G122" s="143" t="s">
        <v>23</v>
      </c>
      <c r="H122" s="143" t="s">
        <v>66</v>
      </c>
      <c r="I122" s="143" t="s">
        <v>31</v>
      </c>
      <c r="J122" s="145" t="s">
        <v>16</v>
      </c>
      <c r="K122" s="145">
        <v>7.98</v>
      </c>
      <c r="L122" s="145">
        <f t="shared" si="1"/>
        <v>1350.32</v>
      </c>
      <c r="M122" s="145">
        <v>27</v>
      </c>
    </row>
    <row r="123" spans="1:13" x14ac:dyDescent="0.25">
      <c r="A123" s="145">
        <v>6145</v>
      </c>
      <c r="B123" s="144">
        <v>40989</v>
      </c>
      <c r="C123" s="146">
        <v>7459</v>
      </c>
      <c r="D123" s="143">
        <v>1026</v>
      </c>
      <c r="E123" s="143">
        <v>1046</v>
      </c>
      <c r="F123" s="145" t="s">
        <v>0</v>
      </c>
      <c r="G123" s="143" t="s">
        <v>23</v>
      </c>
      <c r="H123" s="143" t="s">
        <v>66</v>
      </c>
      <c r="I123" s="143" t="s">
        <v>31</v>
      </c>
      <c r="J123" s="145" t="s">
        <v>16</v>
      </c>
      <c r="K123" s="145">
        <v>8.68</v>
      </c>
      <c r="L123" s="145">
        <f t="shared" si="1"/>
        <v>1359</v>
      </c>
      <c r="M123" s="145">
        <v>27</v>
      </c>
    </row>
    <row r="124" spans="1:13" x14ac:dyDescent="0.25">
      <c r="A124" s="145">
        <v>6146</v>
      </c>
      <c r="B124" s="144">
        <v>40989</v>
      </c>
      <c r="C124" s="146">
        <v>7255</v>
      </c>
      <c r="D124" s="143">
        <v>1100</v>
      </c>
      <c r="E124" s="143">
        <v>1115</v>
      </c>
      <c r="F124" s="145" t="s">
        <v>0</v>
      </c>
      <c r="G124" s="143" t="s">
        <v>48</v>
      </c>
      <c r="H124" s="143" t="s">
        <v>51</v>
      </c>
      <c r="I124" s="143" t="s">
        <v>2</v>
      </c>
      <c r="J124" s="145" t="s">
        <v>16</v>
      </c>
      <c r="K124" s="145">
        <v>14.31</v>
      </c>
      <c r="L124" s="145">
        <f t="shared" si="1"/>
        <v>1373.31</v>
      </c>
      <c r="M124" s="145">
        <v>27</v>
      </c>
    </row>
    <row r="125" spans="1:13" x14ac:dyDescent="0.25">
      <c r="A125" s="145">
        <v>6147</v>
      </c>
      <c r="B125" s="144">
        <v>40989</v>
      </c>
      <c r="C125" s="146">
        <v>7256</v>
      </c>
      <c r="D125" s="143">
        <v>1203</v>
      </c>
      <c r="E125" s="143">
        <v>1220</v>
      </c>
      <c r="F125" s="145" t="s">
        <v>0</v>
      </c>
      <c r="G125" s="143" t="s">
        <v>48</v>
      </c>
      <c r="H125" s="143" t="s">
        <v>51</v>
      </c>
      <c r="I125" s="143" t="s">
        <v>2</v>
      </c>
      <c r="J125" s="145" t="s">
        <v>16</v>
      </c>
      <c r="K125" s="145">
        <v>14.05</v>
      </c>
      <c r="L125" s="145">
        <f t="shared" si="1"/>
        <v>1387.36</v>
      </c>
      <c r="M125" s="145">
        <v>27</v>
      </c>
    </row>
    <row r="126" spans="1:13" x14ac:dyDescent="0.25">
      <c r="A126" s="145">
        <v>6150</v>
      </c>
      <c r="B126" s="144">
        <v>40989</v>
      </c>
      <c r="C126" s="146">
        <v>7431</v>
      </c>
      <c r="D126" s="143">
        <v>1500</v>
      </c>
      <c r="E126" s="143">
        <v>1525</v>
      </c>
      <c r="F126" s="145" t="s">
        <v>0</v>
      </c>
      <c r="G126" s="143" t="s">
        <v>28</v>
      </c>
      <c r="H126" s="143" t="s">
        <v>392</v>
      </c>
      <c r="I126" s="143" t="s">
        <v>3</v>
      </c>
      <c r="J126" s="145" t="s">
        <v>16</v>
      </c>
      <c r="K126" s="145">
        <v>12.17</v>
      </c>
      <c r="L126" s="145">
        <f t="shared" si="1"/>
        <v>1399.53</v>
      </c>
      <c r="M126" s="145">
        <v>27</v>
      </c>
    </row>
    <row r="127" spans="1:13" x14ac:dyDescent="0.25">
      <c r="A127" s="145">
        <v>6151</v>
      </c>
      <c r="B127" s="144">
        <v>40989</v>
      </c>
      <c r="C127" s="146">
        <v>7432</v>
      </c>
      <c r="D127" s="143">
        <v>1530</v>
      </c>
      <c r="E127" s="143">
        <v>1550</v>
      </c>
      <c r="F127" s="145" t="s">
        <v>0</v>
      </c>
      <c r="G127" s="143" t="s">
        <v>28</v>
      </c>
      <c r="H127" s="143" t="s">
        <v>392</v>
      </c>
      <c r="I127" s="143" t="s">
        <v>3</v>
      </c>
      <c r="J127" s="145" t="s">
        <v>16</v>
      </c>
      <c r="K127" s="145">
        <v>12.47</v>
      </c>
      <c r="L127" s="145">
        <f t="shared" si="1"/>
        <v>1412</v>
      </c>
      <c r="M127" s="145">
        <v>27</v>
      </c>
    </row>
    <row r="128" spans="1:13" x14ac:dyDescent="0.25">
      <c r="A128" s="145">
        <v>6152</v>
      </c>
      <c r="B128" s="144">
        <v>40989</v>
      </c>
      <c r="C128" s="146">
        <v>7460</v>
      </c>
      <c r="D128" s="143">
        <v>1730</v>
      </c>
      <c r="E128" s="143">
        <v>1750</v>
      </c>
      <c r="F128" s="145" t="s">
        <v>0</v>
      </c>
      <c r="G128" s="143" t="s">
        <v>23</v>
      </c>
      <c r="H128" s="143" t="s">
        <v>66</v>
      </c>
      <c r="I128" s="143" t="s">
        <v>37</v>
      </c>
      <c r="J128" s="145" t="s">
        <v>16</v>
      </c>
      <c r="K128" s="145">
        <v>10.88</v>
      </c>
      <c r="L128" s="145">
        <f t="shared" si="1"/>
        <v>1422.88</v>
      </c>
      <c r="M128" s="145">
        <v>27</v>
      </c>
    </row>
    <row r="129" spans="1:13" x14ac:dyDescent="0.25">
      <c r="A129" s="145">
        <v>6154</v>
      </c>
      <c r="B129" s="144">
        <v>40990</v>
      </c>
      <c r="C129" s="146">
        <v>7461</v>
      </c>
      <c r="D129" s="143">
        <v>1027</v>
      </c>
      <c r="E129" s="143">
        <v>1047</v>
      </c>
      <c r="F129" s="145" t="s">
        <v>0</v>
      </c>
      <c r="G129" s="143" t="s">
        <v>23</v>
      </c>
      <c r="H129" s="143" t="s">
        <v>66</v>
      </c>
      <c r="I129" s="143" t="s">
        <v>31</v>
      </c>
      <c r="J129" s="145" t="s">
        <v>16</v>
      </c>
      <c r="K129" s="145">
        <v>11.18</v>
      </c>
      <c r="L129" s="145">
        <f t="shared" si="1"/>
        <v>1434.0600000000002</v>
      </c>
      <c r="M129" s="145">
        <v>27</v>
      </c>
    </row>
    <row r="130" spans="1:13" x14ac:dyDescent="0.25">
      <c r="A130" s="145">
        <v>6155</v>
      </c>
      <c r="B130" s="144">
        <v>40990</v>
      </c>
      <c r="C130" s="146">
        <v>7262</v>
      </c>
      <c r="D130" s="143">
        <v>1047</v>
      </c>
      <c r="E130" s="143">
        <v>1100</v>
      </c>
      <c r="F130" s="145" t="s">
        <v>0</v>
      </c>
      <c r="G130" s="143" t="s">
        <v>23</v>
      </c>
      <c r="H130" s="143" t="s">
        <v>66</v>
      </c>
      <c r="I130" s="143" t="s">
        <v>31</v>
      </c>
      <c r="J130" s="145" t="s">
        <v>16</v>
      </c>
      <c r="K130" s="145">
        <v>8.42</v>
      </c>
      <c r="L130" s="145">
        <f t="shared" si="1"/>
        <v>1442.4800000000002</v>
      </c>
      <c r="M130" s="145">
        <v>27</v>
      </c>
    </row>
    <row r="131" spans="1:13" x14ac:dyDescent="0.25">
      <c r="A131" s="145">
        <v>6156</v>
      </c>
      <c r="B131" s="144">
        <v>40990</v>
      </c>
      <c r="C131" s="146">
        <v>7257</v>
      </c>
      <c r="D131" s="143">
        <v>1140</v>
      </c>
      <c r="E131" s="143">
        <v>1200</v>
      </c>
      <c r="F131" s="145" t="s">
        <v>0</v>
      </c>
      <c r="G131" s="143" t="s">
        <v>48</v>
      </c>
      <c r="H131" s="143" t="s">
        <v>51</v>
      </c>
      <c r="I131" s="143" t="s">
        <v>2</v>
      </c>
      <c r="J131" s="145" t="s">
        <v>16</v>
      </c>
      <c r="K131" s="145">
        <v>13.35</v>
      </c>
      <c r="L131" s="145">
        <f t="shared" si="1"/>
        <v>1455.8300000000002</v>
      </c>
      <c r="M131" s="145">
        <v>27</v>
      </c>
    </row>
    <row r="132" spans="1:13" x14ac:dyDescent="0.25">
      <c r="A132" s="145">
        <v>6157</v>
      </c>
      <c r="B132" s="144">
        <v>40990</v>
      </c>
      <c r="C132" s="146">
        <v>7433</v>
      </c>
      <c r="D132" s="143">
        <v>1550</v>
      </c>
      <c r="E132" s="143">
        <v>1610</v>
      </c>
      <c r="F132" s="145" t="s">
        <v>0</v>
      </c>
      <c r="G132" s="143" t="s">
        <v>28</v>
      </c>
      <c r="H132" s="143" t="s">
        <v>392</v>
      </c>
      <c r="I132" s="143" t="s">
        <v>34</v>
      </c>
      <c r="J132" s="145" t="s">
        <v>16</v>
      </c>
      <c r="K132" s="145">
        <v>5.85</v>
      </c>
      <c r="L132" s="145">
        <f t="shared" ref="L132:L175" si="2">SUM(L131+K132)</f>
        <v>1461.68</v>
      </c>
      <c r="M132" s="145">
        <v>27</v>
      </c>
    </row>
    <row r="133" spans="1:13" x14ac:dyDescent="0.25">
      <c r="A133" s="145">
        <v>6158</v>
      </c>
      <c r="B133" s="144">
        <v>40990</v>
      </c>
      <c r="C133" s="146">
        <v>7434</v>
      </c>
      <c r="D133" s="143">
        <v>1611</v>
      </c>
      <c r="E133" s="143">
        <v>1630</v>
      </c>
      <c r="F133" s="145" t="s">
        <v>0</v>
      </c>
      <c r="G133" s="143" t="s">
        <v>28</v>
      </c>
      <c r="H133" s="143" t="s">
        <v>392</v>
      </c>
      <c r="I133" s="143" t="s">
        <v>39</v>
      </c>
      <c r="J133" s="145" t="s">
        <v>16</v>
      </c>
      <c r="K133" s="145">
        <v>12.05</v>
      </c>
      <c r="L133" s="145">
        <f t="shared" si="2"/>
        <v>1473.73</v>
      </c>
      <c r="M133" s="145">
        <v>27</v>
      </c>
    </row>
    <row r="134" spans="1:13" x14ac:dyDescent="0.25">
      <c r="A134" s="145">
        <v>6159</v>
      </c>
      <c r="B134" s="144">
        <v>40990</v>
      </c>
      <c r="C134" s="146">
        <v>7463</v>
      </c>
      <c r="D134" s="143">
        <v>1610</v>
      </c>
      <c r="E134" s="143">
        <v>1635</v>
      </c>
      <c r="F134" s="145" t="s">
        <v>0</v>
      </c>
      <c r="G134" s="143" t="s">
        <v>23</v>
      </c>
      <c r="H134" s="143" t="s">
        <v>66</v>
      </c>
      <c r="I134" s="143" t="s">
        <v>3</v>
      </c>
      <c r="J134" s="145" t="s">
        <v>16</v>
      </c>
      <c r="K134" s="145">
        <v>11.46</v>
      </c>
      <c r="L134" s="145">
        <f t="shared" si="2"/>
        <v>1485.19</v>
      </c>
      <c r="M134" s="145">
        <v>27</v>
      </c>
    </row>
    <row r="135" spans="1:13" x14ac:dyDescent="0.25">
      <c r="A135" s="145">
        <v>6160</v>
      </c>
      <c r="B135" s="144">
        <v>40990</v>
      </c>
      <c r="C135" s="146">
        <v>7464</v>
      </c>
      <c r="D135" s="143">
        <v>1635</v>
      </c>
      <c r="E135" s="143">
        <v>1700</v>
      </c>
      <c r="F135" s="145" t="s">
        <v>0</v>
      </c>
      <c r="G135" s="143" t="s">
        <v>23</v>
      </c>
      <c r="H135" s="143" t="s">
        <v>66</v>
      </c>
      <c r="I135" s="143" t="s">
        <v>3</v>
      </c>
      <c r="J135" s="145" t="s">
        <v>16</v>
      </c>
      <c r="K135" s="145">
        <v>11.55</v>
      </c>
      <c r="L135" s="145">
        <f t="shared" si="2"/>
        <v>1496.74</v>
      </c>
      <c r="M135" s="145">
        <v>27</v>
      </c>
    </row>
    <row r="136" spans="1:13" x14ac:dyDescent="0.25">
      <c r="A136" s="145">
        <v>6168</v>
      </c>
      <c r="B136" s="144">
        <v>40990</v>
      </c>
      <c r="C136" s="146">
        <v>1624</v>
      </c>
      <c r="D136" s="143">
        <v>1218</v>
      </c>
      <c r="E136" s="143">
        <v>1222</v>
      </c>
      <c r="F136" s="145" t="s">
        <v>176</v>
      </c>
      <c r="G136" s="143" t="s">
        <v>177</v>
      </c>
      <c r="H136" s="143" t="s">
        <v>416</v>
      </c>
      <c r="I136" s="143" t="s">
        <v>185</v>
      </c>
      <c r="J136" s="145" t="s">
        <v>16</v>
      </c>
      <c r="K136" s="145">
        <v>9.8699999999999992</v>
      </c>
      <c r="L136" s="145">
        <f t="shared" si="2"/>
        <v>1506.61</v>
      </c>
      <c r="M136" s="145">
        <v>27</v>
      </c>
    </row>
    <row r="137" spans="1:13" x14ac:dyDescent="0.25">
      <c r="A137" s="145">
        <v>6169</v>
      </c>
      <c r="B137" s="144">
        <v>40990</v>
      </c>
      <c r="C137" s="146">
        <v>1625</v>
      </c>
      <c r="D137" s="143">
        <v>1222</v>
      </c>
      <c r="E137" s="143">
        <v>1322</v>
      </c>
      <c r="F137" s="145" t="s">
        <v>176</v>
      </c>
      <c r="G137" s="143" t="s">
        <v>177</v>
      </c>
      <c r="H137" s="143" t="s">
        <v>416</v>
      </c>
      <c r="I137" s="143" t="s">
        <v>179</v>
      </c>
      <c r="J137" s="145" t="s">
        <v>16</v>
      </c>
      <c r="K137" s="145">
        <v>12.97</v>
      </c>
      <c r="L137" s="145">
        <f t="shared" si="2"/>
        <v>1519.58</v>
      </c>
      <c r="M137" s="145">
        <v>27</v>
      </c>
    </row>
    <row r="138" spans="1:13" x14ac:dyDescent="0.25">
      <c r="A138" s="145">
        <v>6170</v>
      </c>
      <c r="B138" s="144">
        <v>40991</v>
      </c>
      <c r="C138" s="146">
        <v>7258</v>
      </c>
      <c r="D138" s="143">
        <v>948</v>
      </c>
      <c r="E138" s="143">
        <v>1008</v>
      </c>
      <c r="F138" s="145" t="s">
        <v>0</v>
      </c>
      <c r="G138" s="143" t="s">
        <v>48</v>
      </c>
      <c r="H138" s="143" t="s">
        <v>51</v>
      </c>
      <c r="I138" s="143" t="s">
        <v>2</v>
      </c>
      <c r="J138" s="145" t="s">
        <v>16</v>
      </c>
      <c r="K138" s="145">
        <v>14.29</v>
      </c>
      <c r="L138" s="145">
        <f t="shared" si="2"/>
        <v>1533.87</v>
      </c>
      <c r="M138" s="145">
        <v>27</v>
      </c>
    </row>
    <row r="139" spans="1:13" x14ac:dyDescent="0.25">
      <c r="A139" s="145">
        <v>6171</v>
      </c>
      <c r="B139" s="144">
        <v>40991</v>
      </c>
      <c r="C139" s="146">
        <v>7435</v>
      </c>
      <c r="D139" s="143">
        <v>1645</v>
      </c>
      <c r="E139" s="143">
        <v>1700</v>
      </c>
      <c r="F139" s="145" t="s">
        <v>0</v>
      </c>
      <c r="G139" s="143" t="s">
        <v>28</v>
      </c>
      <c r="H139" s="143" t="s">
        <v>392</v>
      </c>
      <c r="I139" s="143" t="s">
        <v>31</v>
      </c>
      <c r="J139" s="145" t="s">
        <v>16</v>
      </c>
      <c r="K139" s="145">
        <v>10.24</v>
      </c>
      <c r="L139" s="145">
        <f t="shared" si="2"/>
        <v>1544.11</v>
      </c>
      <c r="M139" s="145">
        <v>27</v>
      </c>
    </row>
    <row r="140" spans="1:13" x14ac:dyDescent="0.25">
      <c r="A140" s="145">
        <v>6172</v>
      </c>
      <c r="B140" s="144">
        <v>40991</v>
      </c>
      <c r="C140" s="146">
        <v>7259</v>
      </c>
      <c r="D140" s="143">
        <v>1056</v>
      </c>
      <c r="E140" s="143">
        <v>1110</v>
      </c>
      <c r="F140" s="145" t="s">
        <v>0</v>
      </c>
      <c r="G140" s="143" t="s">
        <v>48</v>
      </c>
      <c r="H140" s="143" t="s">
        <v>51</v>
      </c>
      <c r="I140" s="143" t="s">
        <v>2</v>
      </c>
      <c r="J140" s="145" t="s">
        <v>16</v>
      </c>
      <c r="K140" s="145">
        <v>14.37</v>
      </c>
      <c r="L140" s="145">
        <f t="shared" si="2"/>
        <v>1558.4799999999998</v>
      </c>
      <c r="M140" s="145">
        <v>27</v>
      </c>
    </row>
    <row r="141" spans="1:13" x14ac:dyDescent="0.25">
      <c r="A141" s="145">
        <v>6173</v>
      </c>
      <c r="B141" s="144">
        <v>40991</v>
      </c>
      <c r="C141" s="146">
        <v>7260</v>
      </c>
      <c r="D141" s="143">
        <v>1159</v>
      </c>
      <c r="E141" s="143">
        <v>1210</v>
      </c>
      <c r="F141" s="145" t="s">
        <v>0</v>
      </c>
      <c r="G141" s="143" t="s">
        <v>48</v>
      </c>
      <c r="H141" s="143" t="s">
        <v>51</v>
      </c>
      <c r="I141" s="143" t="s">
        <v>2</v>
      </c>
      <c r="J141" s="145" t="s">
        <v>16</v>
      </c>
      <c r="K141" s="145">
        <v>14.94</v>
      </c>
      <c r="L141" s="145">
        <f t="shared" si="2"/>
        <v>1573.4199999999998</v>
      </c>
      <c r="M141" s="145">
        <v>27</v>
      </c>
    </row>
    <row r="142" spans="1:13" x14ac:dyDescent="0.25">
      <c r="A142" s="145">
        <v>6174</v>
      </c>
      <c r="B142" s="144">
        <v>40991</v>
      </c>
      <c r="C142" s="146">
        <v>7107</v>
      </c>
      <c r="D142" s="143">
        <v>1234</v>
      </c>
      <c r="E142" s="143">
        <v>1254</v>
      </c>
      <c r="F142" s="145" t="s">
        <v>0</v>
      </c>
      <c r="G142" s="143" t="s">
        <v>413</v>
      </c>
      <c r="H142" s="143" t="s">
        <v>415</v>
      </c>
      <c r="I142" s="143" t="s">
        <v>386</v>
      </c>
      <c r="J142" s="145" t="s">
        <v>16</v>
      </c>
      <c r="K142" s="145">
        <v>8.64</v>
      </c>
      <c r="L142" s="145">
        <f t="shared" si="2"/>
        <v>1582.06</v>
      </c>
      <c r="M142" s="145">
        <v>27</v>
      </c>
    </row>
    <row r="143" spans="1:13" x14ac:dyDescent="0.25">
      <c r="A143" s="145">
        <v>6175</v>
      </c>
      <c r="B143" s="144">
        <v>40991</v>
      </c>
      <c r="C143" s="146">
        <v>7438</v>
      </c>
      <c r="D143" s="143">
        <v>1557</v>
      </c>
      <c r="E143" s="143">
        <v>1617</v>
      </c>
      <c r="F143" s="145" t="s">
        <v>0</v>
      </c>
      <c r="G143" s="143" t="s">
        <v>28</v>
      </c>
      <c r="H143" s="143" t="s">
        <v>392</v>
      </c>
      <c r="I143" s="143" t="s">
        <v>31</v>
      </c>
      <c r="J143" s="145" t="s">
        <v>16</v>
      </c>
      <c r="K143" s="145">
        <v>8.74</v>
      </c>
      <c r="L143" s="145">
        <f t="shared" si="2"/>
        <v>1590.8</v>
      </c>
      <c r="M143" s="145">
        <v>27</v>
      </c>
    </row>
    <row r="144" spans="1:13" x14ac:dyDescent="0.25">
      <c r="A144" s="145">
        <v>6176</v>
      </c>
      <c r="B144" s="144">
        <v>40991</v>
      </c>
      <c r="C144" s="146">
        <v>7437</v>
      </c>
      <c r="D144" s="143">
        <v>1617</v>
      </c>
      <c r="E144" s="143">
        <v>1640</v>
      </c>
      <c r="F144" s="145" t="s">
        <v>0</v>
      </c>
      <c r="G144" s="143" t="s">
        <v>28</v>
      </c>
      <c r="H144" s="143" t="s">
        <v>392</v>
      </c>
      <c r="I144" s="143" t="s">
        <v>31</v>
      </c>
      <c r="J144" s="145" t="s">
        <v>16</v>
      </c>
      <c r="K144" s="145">
        <v>10.18</v>
      </c>
      <c r="L144" s="145">
        <f t="shared" si="2"/>
        <v>1600.98</v>
      </c>
      <c r="M144" s="145">
        <v>27</v>
      </c>
    </row>
    <row r="145" spans="1:13" x14ac:dyDescent="0.25">
      <c r="A145" s="145">
        <v>6177</v>
      </c>
      <c r="B145" s="144">
        <v>40991</v>
      </c>
      <c r="C145" s="146">
        <v>7436</v>
      </c>
      <c r="D145" s="143">
        <v>1630</v>
      </c>
      <c r="E145" s="143">
        <v>1650</v>
      </c>
      <c r="F145" s="145" t="s">
        <v>0</v>
      </c>
      <c r="G145" s="143" t="s">
        <v>28</v>
      </c>
      <c r="H145" s="143" t="s">
        <v>392</v>
      </c>
      <c r="I145" s="143" t="s">
        <v>31</v>
      </c>
      <c r="J145" s="145" t="s">
        <v>16</v>
      </c>
      <c r="K145" s="145">
        <v>8.89</v>
      </c>
      <c r="L145" s="145">
        <f t="shared" si="2"/>
        <v>1609.8700000000001</v>
      </c>
      <c r="M145" s="145">
        <v>27</v>
      </c>
    </row>
    <row r="146" spans="1:13" x14ac:dyDescent="0.25">
      <c r="A146" s="145">
        <v>6178</v>
      </c>
      <c r="B146" s="144">
        <v>40991</v>
      </c>
      <c r="C146" s="146">
        <v>7261</v>
      </c>
      <c r="D146" s="143">
        <v>1416</v>
      </c>
      <c r="E146" s="143">
        <v>1430</v>
      </c>
      <c r="F146" s="145" t="s">
        <v>0</v>
      </c>
      <c r="G146" s="143" t="s">
        <v>48</v>
      </c>
      <c r="H146" s="143" t="s">
        <v>51</v>
      </c>
      <c r="I146" s="143" t="s">
        <v>41</v>
      </c>
      <c r="J146" s="145" t="s">
        <v>16</v>
      </c>
      <c r="K146" s="145">
        <v>6.79</v>
      </c>
      <c r="L146" s="145">
        <f t="shared" si="2"/>
        <v>1616.66</v>
      </c>
      <c r="M146" s="145">
        <v>27</v>
      </c>
    </row>
    <row r="147" spans="1:13" x14ac:dyDescent="0.25">
      <c r="A147" s="145">
        <v>6187</v>
      </c>
      <c r="B147" s="144">
        <v>40992</v>
      </c>
      <c r="C147" s="146">
        <v>1630</v>
      </c>
      <c r="D147" s="143">
        <v>1100</v>
      </c>
      <c r="E147" s="143">
        <v>1200</v>
      </c>
      <c r="F147" s="145" t="s">
        <v>176</v>
      </c>
      <c r="G147" s="143" t="s">
        <v>177</v>
      </c>
      <c r="H147" s="143" t="s">
        <v>416</v>
      </c>
      <c r="I147" s="143" t="s">
        <v>185</v>
      </c>
      <c r="J147" s="145" t="s">
        <v>16</v>
      </c>
      <c r="K147" s="145">
        <v>9.68</v>
      </c>
      <c r="L147" s="145">
        <f t="shared" si="2"/>
        <v>1626.3400000000001</v>
      </c>
      <c r="M147" s="145">
        <v>27</v>
      </c>
    </row>
    <row r="148" spans="1:13" x14ac:dyDescent="0.25">
      <c r="A148" s="145">
        <v>6188</v>
      </c>
      <c r="B148" s="144">
        <v>40992</v>
      </c>
      <c r="C148" s="146">
        <v>1494</v>
      </c>
      <c r="D148" s="143">
        <v>1120</v>
      </c>
      <c r="E148" s="143">
        <v>1220</v>
      </c>
      <c r="F148" s="145" t="s">
        <v>176</v>
      </c>
      <c r="G148" s="143" t="s">
        <v>417</v>
      </c>
      <c r="H148" s="143" t="s">
        <v>418</v>
      </c>
      <c r="I148" s="143" t="s">
        <v>185</v>
      </c>
      <c r="J148" s="145" t="s">
        <v>16</v>
      </c>
      <c r="K148" s="145">
        <v>10.14</v>
      </c>
      <c r="L148" s="145">
        <f t="shared" si="2"/>
        <v>1636.4800000000002</v>
      </c>
      <c r="M148" s="145">
        <v>27</v>
      </c>
    </row>
    <row r="149" spans="1:13" x14ac:dyDescent="0.25">
      <c r="A149" s="145">
        <v>6189</v>
      </c>
      <c r="B149" s="144">
        <v>40992</v>
      </c>
      <c r="C149" s="146">
        <v>1495</v>
      </c>
      <c r="D149" s="143">
        <v>1100</v>
      </c>
      <c r="E149" s="143">
        <v>1220</v>
      </c>
      <c r="F149" s="145" t="s">
        <v>176</v>
      </c>
      <c r="G149" s="143" t="s">
        <v>417</v>
      </c>
      <c r="H149" s="143" t="s">
        <v>418</v>
      </c>
      <c r="I149" s="143" t="s">
        <v>419</v>
      </c>
      <c r="J149" s="145" t="s">
        <v>16</v>
      </c>
      <c r="K149" s="145">
        <v>10.28</v>
      </c>
      <c r="L149" s="145">
        <f t="shared" si="2"/>
        <v>1646.7600000000002</v>
      </c>
      <c r="M149" s="145">
        <v>27</v>
      </c>
    </row>
    <row r="150" spans="1:13" x14ac:dyDescent="0.25">
      <c r="A150" s="145">
        <v>6190</v>
      </c>
      <c r="B150" s="144">
        <v>40992</v>
      </c>
      <c r="C150" s="146">
        <v>7109</v>
      </c>
      <c r="D150" s="143">
        <v>1230</v>
      </c>
      <c r="E150" s="143">
        <v>1250</v>
      </c>
      <c r="F150" s="145" t="s">
        <v>0</v>
      </c>
      <c r="G150" s="143" t="s">
        <v>413</v>
      </c>
      <c r="H150" s="143" t="s">
        <v>415</v>
      </c>
      <c r="I150" s="143" t="s">
        <v>39</v>
      </c>
      <c r="J150" s="145" t="s">
        <v>16</v>
      </c>
      <c r="K150" s="145">
        <v>11.76</v>
      </c>
      <c r="L150" s="145">
        <f t="shared" si="2"/>
        <v>1658.5200000000002</v>
      </c>
      <c r="M150" s="145">
        <v>27</v>
      </c>
    </row>
    <row r="151" spans="1:13" x14ac:dyDescent="0.25">
      <c r="A151" s="145">
        <v>6215</v>
      </c>
      <c r="B151" s="144">
        <v>40995</v>
      </c>
      <c r="C151" s="146">
        <v>7266</v>
      </c>
      <c r="D151" s="143">
        <v>1305</v>
      </c>
      <c r="E151" s="143">
        <v>1320</v>
      </c>
      <c r="F151" s="145" t="s">
        <v>0</v>
      </c>
      <c r="G151" s="143" t="s">
        <v>48</v>
      </c>
      <c r="H151" s="143" t="s">
        <v>51</v>
      </c>
      <c r="I151" s="143" t="s">
        <v>2</v>
      </c>
      <c r="J151" s="145" t="s">
        <v>16</v>
      </c>
      <c r="K151" s="145">
        <v>14.59</v>
      </c>
      <c r="L151" s="145">
        <f t="shared" si="2"/>
        <v>1673.1100000000001</v>
      </c>
      <c r="M151" s="145">
        <v>27</v>
      </c>
    </row>
    <row r="152" spans="1:13" x14ac:dyDescent="0.25">
      <c r="A152" s="145">
        <v>6216</v>
      </c>
      <c r="B152" s="144">
        <v>40995</v>
      </c>
      <c r="C152" s="146">
        <v>7445</v>
      </c>
      <c r="D152" s="143">
        <v>1628</v>
      </c>
      <c r="E152" s="143">
        <v>1650</v>
      </c>
      <c r="F152" s="145" t="s">
        <v>0</v>
      </c>
      <c r="G152" s="143" t="s">
        <v>28</v>
      </c>
      <c r="H152" s="143" t="s">
        <v>392</v>
      </c>
      <c r="I152" s="143" t="s">
        <v>45</v>
      </c>
      <c r="J152" s="145" t="s">
        <v>16</v>
      </c>
      <c r="K152" s="145">
        <v>11.46</v>
      </c>
      <c r="L152" s="145">
        <f t="shared" si="2"/>
        <v>1684.5700000000002</v>
      </c>
      <c r="M152" s="145">
        <v>27</v>
      </c>
    </row>
    <row r="153" spans="1:13" x14ac:dyDescent="0.25">
      <c r="A153" s="145">
        <v>6218</v>
      </c>
      <c r="B153" s="144">
        <v>40996</v>
      </c>
      <c r="C153" s="146">
        <v>7450</v>
      </c>
      <c r="D153" s="143">
        <v>1349</v>
      </c>
      <c r="E153" s="143">
        <v>1410</v>
      </c>
      <c r="F153" s="145" t="s">
        <v>0</v>
      </c>
      <c r="G153" s="143" t="s">
        <v>28</v>
      </c>
      <c r="H153" s="143" t="s">
        <v>392</v>
      </c>
      <c r="I153" s="143" t="s">
        <v>3</v>
      </c>
      <c r="J153" s="145" t="s">
        <v>16</v>
      </c>
      <c r="K153" s="145">
        <v>11.9</v>
      </c>
      <c r="L153" s="145">
        <f t="shared" si="2"/>
        <v>1696.4700000000003</v>
      </c>
      <c r="M153" s="145">
        <v>27</v>
      </c>
    </row>
    <row r="154" spans="1:13" x14ac:dyDescent="0.25">
      <c r="A154" s="145">
        <v>6219</v>
      </c>
      <c r="B154" s="144">
        <v>40996</v>
      </c>
      <c r="C154" s="146">
        <v>7449</v>
      </c>
      <c r="D154" s="143">
        <v>1413</v>
      </c>
      <c r="E154" s="143">
        <v>1430</v>
      </c>
      <c r="F154" s="145" t="s">
        <v>0</v>
      </c>
      <c r="G154" s="143" t="s">
        <v>28</v>
      </c>
      <c r="H154" s="143" t="s">
        <v>392</v>
      </c>
      <c r="I154" s="143" t="s">
        <v>3</v>
      </c>
      <c r="J154" s="145" t="s">
        <v>16</v>
      </c>
      <c r="K154" s="145">
        <v>12.33</v>
      </c>
      <c r="L154" s="145">
        <f t="shared" si="2"/>
        <v>1708.8000000000002</v>
      </c>
      <c r="M154" s="145">
        <v>27</v>
      </c>
    </row>
    <row r="155" spans="1:13" x14ac:dyDescent="0.25">
      <c r="A155" s="145">
        <v>6220</v>
      </c>
      <c r="B155" s="144">
        <v>40996</v>
      </c>
      <c r="C155" s="146">
        <v>7474</v>
      </c>
      <c r="D155" s="143">
        <v>1418</v>
      </c>
      <c r="E155" s="143">
        <v>1440</v>
      </c>
      <c r="F155" s="145" t="s">
        <v>0</v>
      </c>
      <c r="G155" s="143" t="s">
        <v>23</v>
      </c>
      <c r="H155" s="143" t="s">
        <v>66</v>
      </c>
      <c r="I155" s="143" t="s">
        <v>2</v>
      </c>
      <c r="J155" s="145" t="s">
        <v>16</v>
      </c>
      <c r="K155" s="145">
        <v>8.8000000000000007</v>
      </c>
      <c r="L155" s="145">
        <f t="shared" si="2"/>
        <v>1717.6000000000001</v>
      </c>
      <c r="M155" s="145">
        <v>27</v>
      </c>
    </row>
    <row r="156" spans="1:13" x14ac:dyDescent="0.25">
      <c r="A156" s="145">
        <v>6221</v>
      </c>
      <c r="B156" s="144">
        <v>40996</v>
      </c>
      <c r="C156" s="146">
        <v>7447</v>
      </c>
      <c r="D156" s="143">
        <v>1450</v>
      </c>
      <c r="E156" s="143">
        <v>1510</v>
      </c>
      <c r="F156" s="145" t="s">
        <v>0</v>
      </c>
      <c r="G156" s="143" t="s">
        <v>28</v>
      </c>
      <c r="H156" s="143" t="s">
        <v>392</v>
      </c>
      <c r="I156" s="143" t="s">
        <v>31</v>
      </c>
      <c r="J156" s="145" t="s">
        <v>16</v>
      </c>
      <c r="K156" s="145">
        <v>8.9</v>
      </c>
      <c r="L156" s="145">
        <f t="shared" si="2"/>
        <v>1726.5000000000002</v>
      </c>
      <c r="M156" s="145">
        <v>27</v>
      </c>
    </row>
    <row r="157" spans="1:13" x14ac:dyDescent="0.25">
      <c r="A157" s="145">
        <v>6222</v>
      </c>
      <c r="B157" s="144">
        <v>40996</v>
      </c>
      <c r="C157" s="146">
        <v>7448</v>
      </c>
      <c r="D157" s="143">
        <v>1510</v>
      </c>
      <c r="E157" s="143">
        <v>1530</v>
      </c>
      <c r="F157" s="145" t="s">
        <v>0</v>
      </c>
      <c r="G157" s="143" t="s">
        <v>28</v>
      </c>
      <c r="H157" s="143" t="s">
        <v>392</v>
      </c>
      <c r="I157" s="143" t="s">
        <v>31</v>
      </c>
      <c r="J157" s="145" t="s">
        <v>16</v>
      </c>
      <c r="K157" s="145">
        <v>8.64</v>
      </c>
      <c r="L157" s="145">
        <f t="shared" si="2"/>
        <v>1735.1400000000003</v>
      </c>
      <c r="M157" s="145">
        <v>27</v>
      </c>
    </row>
    <row r="158" spans="1:13" x14ac:dyDescent="0.25">
      <c r="A158" s="145">
        <v>6223</v>
      </c>
      <c r="B158" s="144">
        <v>40996</v>
      </c>
      <c r="C158" s="146">
        <v>7475</v>
      </c>
      <c r="D158" s="143">
        <v>1717</v>
      </c>
      <c r="E158" s="143">
        <v>1740</v>
      </c>
      <c r="F158" s="145" t="s">
        <v>0</v>
      </c>
      <c r="G158" s="143" t="s">
        <v>23</v>
      </c>
      <c r="H158" s="143" t="s">
        <v>66</v>
      </c>
      <c r="I158" s="143" t="s">
        <v>31</v>
      </c>
      <c r="J158" s="145" t="s">
        <v>16</v>
      </c>
      <c r="K158" s="145">
        <v>10.88</v>
      </c>
      <c r="L158" s="145">
        <f t="shared" si="2"/>
        <v>1746.0200000000004</v>
      </c>
      <c r="M158" s="145">
        <v>27</v>
      </c>
    </row>
    <row r="159" spans="1:13" x14ac:dyDescent="0.25">
      <c r="A159" s="145">
        <v>6224</v>
      </c>
      <c r="B159" s="144">
        <v>40996</v>
      </c>
      <c r="C159" s="146">
        <v>7551</v>
      </c>
      <c r="D159" s="143">
        <v>1839</v>
      </c>
      <c r="E159" s="143">
        <v>1900</v>
      </c>
      <c r="F159" s="145" t="s">
        <v>0</v>
      </c>
      <c r="G159" s="143" t="s">
        <v>28</v>
      </c>
      <c r="H159" s="143" t="s">
        <v>392</v>
      </c>
      <c r="I159" s="143" t="s">
        <v>39</v>
      </c>
      <c r="J159" s="145" t="s">
        <v>16</v>
      </c>
      <c r="K159" s="145">
        <v>2.52</v>
      </c>
      <c r="L159" s="145">
        <f t="shared" si="2"/>
        <v>1748.5400000000004</v>
      </c>
      <c r="M159" s="145">
        <v>27</v>
      </c>
    </row>
    <row r="160" spans="1:13" x14ac:dyDescent="0.25">
      <c r="A160" s="145">
        <v>6227</v>
      </c>
      <c r="B160" s="144">
        <v>40997</v>
      </c>
      <c r="C160" s="146">
        <v>7269</v>
      </c>
      <c r="D160" s="143">
        <v>1020</v>
      </c>
      <c r="E160" s="143">
        <v>1040</v>
      </c>
      <c r="F160" s="145" t="s">
        <v>0</v>
      </c>
      <c r="G160" s="143" t="s">
        <v>48</v>
      </c>
      <c r="H160" s="143" t="s">
        <v>51</v>
      </c>
      <c r="I160" s="143" t="s">
        <v>2</v>
      </c>
      <c r="J160" s="145" t="s">
        <v>16</v>
      </c>
      <c r="K160" s="145">
        <v>10.31</v>
      </c>
      <c r="L160" s="145">
        <f t="shared" si="2"/>
        <v>1758.8500000000004</v>
      </c>
      <c r="M160" s="145">
        <v>27</v>
      </c>
    </row>
    <row r="161" spans="1:14" x14ac:dyDescent="0.25">
      <c r="A161" s="145">
        <v>6228</v>
      </c>
      <c r="B161" s="144">
        <v>40997</v>
      </c>
      <c r="C161" s="146">
        <v>7271</v>
      </c>
      <c r="D161" s="143">
        <v>1204</v>
      </c>
      <c r="E161" s="143">
        <v>1220</v>
      </c>
      <c r="F161" s="145" t="s">
        <v>0</v>
      </c>
      <c r="G161" s="143" t="s">
        <v>48</v>
      </c>
      <c r="H161" s="143" t="s">
        <v>51</v>
      </c>
      <c r="I161" s="143" t="s">
        <v>2</v>
      </c>
      <c r="J161" s="145" t="s">
        <v>16</v>
      </c>
      <c r="K161" s="145">
        <v>12.04</v>
      </c>
      <c r="L161" s="145">
        <f t="shared" si="2"/>
        <v>1770.8900000000003</v>
      </c>
      <c r="M161" s="145">
        <v>27</v>
      </c>
    </row>
    <row r="162" spans="1:14" x14ac:dyDescent="0.25">
      <c r="A162" s="145">
        <v>6229</v>
      </c>
      <c r="B162" s="144">
        <v>40997</v>
      </c>
      <c r="C162" s="146">
        <v>7552</v>
      </c>
      <c r="D162" s="143">
        <v>1220</v>
      </c>
      <c r="E162" s="143">
        <v>1240</v>
      </c>
      <c r="F162" s="145" t="s">
        <v>0</v>
      </c>
      <c r="G162" s="143" t="s">
        <v>28</v>
      </c>
      <c r="H162" s="143" t="s">
        <v>392</v>
      </c>
      <c r="I162" s="143" t="s">
        <v>3</v>
      </c>
      <c r="J162" s="145" t="s">
        <v>16</v>
      </c>
      <c r="K162" s="145">
        <v>13.04</v>
      </c>
      <c r="L162" s="145">
        <f t="shared" si="2"/>
        <v>1783.9300000000003</v>
      </c>
      <c r="M162" s="145">
        <v>27</v>
      </c>
    </row>
    <row r="163" spans="1:14" x14ac:dyDescent="0.25">
      <c r="A163" s="145">
        <v>6230</v>
      </c>
      <c r="B163" s="144">
        <v>40997</v>
      </c>
      <c r="C163" s="146">
        <v>7477</v>
      </c>
      <c r="D163" s="143">
        <v>1302</v>
      </c>
      <c r="E163" s="143">
        <v>1316</v>
      </c>
      <c r="F163" s="145" t="s">
        <v>0</v>
      </c>
      <c r="G163" s="143" t="s">
        <v>23</v>
      </c>
      <c r="H163" s="143" t="s">
        <v>66</v>
      </c>
      <c r="I163" s="143" t="s">
        <v>31</v>
      </c>
      <c r="J163" s="145" t="s">
        <v>16</v>
      </c>
      <c r="K163" s="145">
        <v>5.2</v>
      </c>
      <c r="L163" s="145">
        <f t="shared" si="2"/>
        <v>1789.1300000000003</v>
      </c>
      <c r="M163" s="145">
        <v>27</v>
      </c>
    </row>
    <row r="164" spans="1:14" x14ac:dyDescent="0.25">
      <c r="A164" s="145">
        <v>6231</v>
      </c>
      <c r="B164" s="144">
        <v>40997</v>
      </c>
      <c r="C164" s="146">
        <v>7476</v>
      </c>
      <c r="D164" s="143">
        <v>1316</v>
      </c>
      <c r="E164" s="143">
        <v>1340</v>
      </c>
      <c r="F164" s="145" t="s">
        <v>0</v>
      </c>
      <c r="G164" s="143" t="s">
        <v>23</v>
      </c>
      <c r="H164" s="143" t="s">
        <v>66</v>
      </c>
      <c r="I164" s="143" t="s">
        <v>31</v>
      </c>
      <c r="J164" s="145" t="s">
        <v>16</v>
      </c>
      <c r="K164" s="145">
        <v>9.8000000000000007</v>
      </c>
      <c r="L164" s="145">
        <f t="shared" si="2"/>
        <v>1798.9300000000003</v>
      </c>
      <c r="M164" s="145">
        <v>27</v>
      </c>
    </row>
    <row r="165" spans="1:14" x14ac:dyDescent="0.25">
      <c r="A165" s="145">
        <v>6232</v>
      </c>
      <c r="B165" s="144">
        <v>40997</v>
      </c>
      <c r="C165" s="146">
        <v>7272</v>
      </c>
      <c r="D165" s="143">
        <v>1604</v>
      </c>
      <c r="E165" s="143">
        <v>1624</v>
      </c>
      <c r="F165" s="145" t="s">
        <v>0</v>
      </c>
      <c r="G165" s="143" t="s">
        <v>48</v>
      </c>
      <c r="H165" s="143" t="s">
        <v>51</v>
      </c>
      <c r="I165" s="143" t="s">
        <v>115</v>
      </c>
      <c r="J165" s="145" t="s">
        <v>16</v>
      </c>
      <c r="K165" s="145">
        <v>9.68</v>
      </c>
      <c r="L165" s="145">
        <f t="shared" si="2"/>
        <v>1808.6100000000004</v>
      </c>
      <c r="M165" s="145">
        <v>27</v>
      </c>
    </row>
    <row r="166" spans="1:14" x14ac:dyDescent="0.25">
      <c r="A166" s="145">
        <v>6236</v>
      </c>
      <c r="B166" s="144">
        <v>40998</v>
      </c>
      <c r="C166" s="146">
        <v>7273</v>
      </c>
      <c r="D166" s="143">
        <v>1010</v>
      </c>
      <c r="E166" s="143">
        <v>1030</v>
      </c>
      <c r="F166" s="145" t="s">
        <v>0</v>
      </c>
      <c r="G166" s="143" t="s">
        <v>48</v>
      </c>
      <c r="H166" s="143" t="s">
        <v>51</v>
      </c>
      <c r="I166" s="143" t="s">
        <v>2</v>
      </c>
      <c r="J166" s="145" t="s">
        <v>16</v>
      </c>
      <c r="K166" s="145">
        <v>13.45</v>
      </c>
      <c r="L166" s="145">
        <f t="shared" si="2"/>
        <v>1822.0600000000004</v>
      </c>
      <c r="M166" s="145">
        <v>27</v>
      </c>
    </row>
    <row r="167" spans="1:14" x14ac:dyDescent="0.25">
      <c r="A167" s="145">
        <v>6237</v>
      </c>
      <c r="B167" s="144">
        <v>40998</v>
      </c>
      <c r="C167" s="146">
        <v>7274</v>
      </c>
      <c r="D167" s="143">
        <v>1108</v>
      </c>
      <c r="E167" s="143">
        <v>1130</v>
      </c>
      <c r="F167" s="145" t="s">
        <v>0</v>
      </c>
      <c r="G167" s="143" t="s">
        <v>48</v>
      </c>
      <c r="H167" s="143" t="s">
        <v>51</v>
      </c>
      <c r="I167" s="143" t="s">
        <v>2</v>
      </c>
      <c r="J167" s="145" t="s">
        <v>16</v>
      </c>
      <c r="K167" s="145">
        <v>4.33</v>
      </c>
      <c r="L167" s="145">
        <f t="shared" si="2"/>
        <v>1826.3900000000003</v>
      </c>
      <c r="M167" s="145">
        <v>27</v>
      </c>
    </row>
    <row r="168" spans="1:14" x14ac:dyDescent="0.25">
      <c r="A168" s="145">
        <v>6238</v>
      </c>
      <c r="B168" s="144">
        <v>40998</v>
      </c>
      <c r="C168" s="146">
        <v>7554</v>
      </c>
      <c r="D168" s="143">
        <v>1321</v>
      </c>
      <c r="E168" s="143">
        <v>1340</v>
      </c>
      <c r="F168" s="145" t="s">
        <v>0</v>
      </c>
      <c r="G168" s="143" t="s">
        <v>28</v>
      </c>
      <c r="H168" s="143" t="s">
        <v>392</v>
      </c>
      <c r="I168" s="143" t="s">
        <v>34</v>
      </c>
      <c r="J168" s="145" t="s">
        <v>16</v>
      </c>
      <c r="K168" s="145">
        <v>5.61</v>
      </c>
      <c r="L168" s="145">
        <f t="shared" si="2"/>
        <v>1832.0000000000002</v>
      </c>
      <c r="M168" s="145">
        <v>27</v>
      </c>
    </row>
    <row r="169" spans="1:14" x14ac:dyDescent="0.25">
      <c r="A169" s="145">
        <v>6239</v>
      </c>
      <c r="B169" s="144">
        <v>40998</v>
      </c>
      <c r="C169" s="146">
        <v>7555</v>
      </c>
      <c r="D169" s="143">
        <v>1812</v>
      </c>
      <c r="E169" s="143">
        <v>1830</v>
      </c>
      <c r="F169" s="145" t="s">
        <v>0</v>
      </c>
      <c r="G169" s="143" t="s">
        <v>28</v>
      </c>
      <c r="H169" s="143" t="s">
        <v>392</v>
      </c>
      <c r="I169" s="143" t="s">
        <v>33</v>
      </c>
      <c r="J169" s="145" t="s">
        <v>16</v>
      </c>
      <c r="K169" s="145">
        <v>11.18</v>
      </c>
      <c r="L169" s="145">
        <f t="shared" si="2"/>
        <v>1843.1800000000003</v>
      </c>
      <c r="M169" s="145">
        <v>27</v>
      </c>
    </row>
    <row r="170" spans="1:14" x14ac:dyDescent="0.25">
      <c r="A170" s="145">
        <v>6240</v>
      </c>
      <c r="B170" s="144">
        <v>40998</v>
      </c>
      <c r="C170" s="146">
        <v>1641</v>
      </c>
      <c r="D170" s="143">
        <v>1753</v>
      </c>
      <c r="E170" s="143">
        <v>1815</v>
      </c>
      <c r="F170" s="145" t="s">
        <v>176</v>
      </c>
      <c r="G170" s="143" t="s">
        <v>177</v>
      </c>
      <c r="H170" s="143" t="s">
        <v>416</v>
      </c>
      <c r="I170" s="143" t="s">
        <v>419</v>
      </c>
      <c r="J170" s="145" t="s">
        <v>16</v>
      </c>
      <c r="K170" s="145">
        <v>5.34</v>
      </c>
      <c r="L170" s="145">
        <f t="shared" si="2"/>
        <v>1848.5200000000002</v>
      </c>
      <c r="M170" s="145">
        <v>27</v>
      </c>
    </row>
    <row r="171" spans="1:14" x14ac:dyDescent="0.25">
      <c r="A171" s="145">
        <v>6241</v>
      </c>
      <c r="B171" s="144">
        <v>40998</v>
      </c>
      <c r="C171" s="146">
        <v>1640</v>
      </c>
      <c r="D171" s="143">
        <v>1816</v>
      </c>
      <c r="E171" s="143">
        <v>1850</v>
      </c>
      <c r="F171" s="145" t="s">
        <v>176</v>
      </c>
      <c r="G171" s="143" t="s">
        <v>417</v>
      </c>
      <c r="H171" s="143" t="s">
        <v>418</v>
      </c>
      <c r="I171" s="143" t="s">
        <v>185</v>
      </c>
      <c r="J171" s="145" t="s">
        <v>16</v>
      </c>
      <c r="K171" s="145">
        <v>7.03</v>
      </c>
      <c r="L171" s="145">
        <f t="shared" si="2"/>
        <v>1855.5500000000002</v>
      </c>
      <c r="M171" s="145">
        <v>27</v>
      </c>
    </row>
    <row r="172" spans="1:14" x14ac:dyDescent="0.25">
      <c r="A172" s="145">
        <v>6242</v>
      </c>
      <c r="B172" s="144">
        <v>40998</v>
      </c>
      <c r="C172" s="146">
        <v>1636</v>
      </c>
      <c r="D172" s="143">
        <v>1853</v>
      </c>
      <c r="E172" s="143">
        <v>1920</v>
      </c>
      <c r="F172" s="145" t="s">
        <v>176</v>
      </c>
      <c r="G172" s="143" t="s">
        <v>417</v>
      </c>
      <c r="H172" s="143" t="s">
        <v>418</v>
      </c>
      <c r="I172" s="143" t="s">
        <v>185</v>
      </c>
      <c r="J172" s="145" t="s">
        <v>16</v>
      </c>
      <c r="K172" s="145">
        <v>8.8000000000000007</v>
      </c>
      <c r="L172" s="145">
        <f t="shared" si="2"/>
        <v>1864.3500000000001</v>
      </c>
      <c r="M172" s="145">
        <v>27</v>
      </c>
    </row>
    <row r="173" spans="1:14" x14ac:dyDescent="0.25">
      <c r="A173" s="145">
        <v>6243</v>
      </c>
      <c r="B173" s="144">
        <v>40998</v>
      </c>
      <c r="C173" s="146">
        <v>1642</v>
      </c>
      <c r="D173" s="143">
        <v>1928</v>
      </c>
      <c r="E173" s="143">
        <v>2000</v>
      </c>
      <c r="F173" s="145" t="s">
        <v>176</v>
      </c>
      <c r="G173" s="143" t="s">
        <v>417</v>
      </c>
      <c r="H173" s="143" t="s">
        <v>418</v>
      </c>
      <c r="I173" s="143" t="s">
        <v>368</v>
      </c>
      <c r="J173" s="145" t="s">
        <v>16</v>
      </c>
      <c r="K173" s="145">
        <v>8.9600000000000009</v>
      </c>
      <c r="L173" s="145">
        <f t="shared" si="2"/>
        <v>1873.3100000000002</v>
      </c>
      <c r="M173" s="145">
        <v>27</v>
      </c>
    </row>
    <row r="174" spans="1:14" x14ac:dyDescent="0.25">
      <c r="A174" s="145">
        <v>6246</v>
      </c>
      <c r="B174" s="144">
        <v>40999</v>
      </c>
      <c r="C174" s="146">
        <v>7478</v>
      </c>
      <c r="D174" s="143">
        <v>1228</v>
      </c>
      <c r="E174" s="143">
        <v>1243</v>
      </c>
      <c r="F174" s="145" t="s">
        <v>0</v>
      </c>
      <c r="G174" s="143" t="s">
        <v>23</v>
      </c>
      <c r="H174" s="143" t="s">
        <v>66</v>
      </c>
      <c r="I174" s="143" t="s">
        <v>31</v>
      </c>
      <c r="J174" s="145" t="s">
        <v>16</v>
      </c>
      <c r="K174" s="145">
        <v>10.53</v>
      </c>
      <c r="L174" s="145">
        <f t="shared" si="2"/>
        <v>1883.8400000000001</v>
      </c>
      <c r="M174" s="145">
        <v>27</v>
      </c>
    </row>
    <row r="175" spans="1:14" x14ac:dyDescent="0.25">
      <c r="A175" s="145">
        <v>6247</v>
      </c>
      <c r="B175" s="144">
        <v>40999</v>
      </c>
      <c r="C175" s="146">
        <v>7479</v>
      </c>
      <c r="D175" s="143">
        <v>1243</v>
      </c>
      <c r="E175" s="143">
        <v>1300</v>
      </c>
      <c r="F175" s="145" t="s">
        <v>0</v>
      </c>
      <c r="G175" s="143" t="s">
        <v>23</v>
      </c>
      <c r="H175" s="143" t="s">
        <v>66</v>
      </c>
      <c r="I175" s="143" t="s">
        <v>31</v>
      </c>
      <c r="J175" s="145" t="s">
        <v>16</v>
      </c>
      <c r="K175" s="145">
        <v>13.58</v>
      </c>
      <c r="L175" s="145">
        <f t="shared" si="2"/>
        <v>1897.42</v>
      </c>
      <c r="M175" s="145">
        <v>27</v>
      </c>
    </row>
    <row r="176" spans="1:14" x14ac:dyDescent="0.25">
      <c r="A176" s="145"/>
      <c r="B176" s="161"/>
      <c r="C176" s="117"/>
      <c r="D176" s="137"/>
      <c r="E176" s="137"/>
      <c r="F176" s="138"/>
      <c r="G176" s="137"/>
      <c r="H176" s="137"/>
      <c r="I176" s="137"/>
      <c r="J176" s="138"/>
      <c r="K176" s="138"/>
      <c r="L176" s="138"/>
      <c r="M176" s="138"/>
      <c r="N176" s="159"/>
    </row>
    <row r="177" spans="1:14" ht="23.25" x14ac:dyDescent="0.35">
      <c r="A177" s="160"/>
      <c r="B177" s="147"/>
      <c r="C177" s="140" t="s">
        <v>420</v>
      </c>
      <c r="D177" s="150"/>
      <c r="E177" s="151"/>
      <c r="F177" s="150"/>
      <c r="G177" s="38"/>
      <c r="H177" s="38"/>
      <c r="I177" s="38"/>
      <c r="J177" s="112"/>
      <c r="K177" s="112"/>
      <c r="L177" s="112"/>
      <c r="M177" s="112"/>
      <c r="N177" s="113"/>
    </row>
    <row r="178" spans="1:14" x14ac:dyDescent="0.25">
      <c r="A178" s="160"/>
      <c r="B178" s="147"/>
      <c r="C178" s="110"/>
      <c r="D178" s="113"/>
      <c r="E178" s="113"/>
      <c r="F178" s="112"/>
      <c r="G178" s="113"/>
      <c r="H178" s="113"/>
      <c r="I178" s="113"/>
      <c r="J178" s="112"/>
      <c r="K178" s="112"/>
      <c r="L178" s="112"/>
      <c r="M178" s="112"/>
      <c r="N178" s="113"/>
    </row>
    <row r="179" spans="1:14" x14ac:dyDescent="0.25">
      <c r="A179" s="160"/>
      <c r="B179" s="147"/>
      <c r="C179" s="110"/>
      <c r="D179" s="113"/>
      <c r="E179" s="113"/>
      <c r="F179" s="112"/>
      <c r="G179" s="113"/>
      <c r="H179" s="113"/>
      <c r="I179" s="113"/>
      <c r="J179" s="112"/>
      <c r="K179" s="112"/>
      <c r="L179" s="112"/>
      <c r="M179" s="112"/>
      <c r="N179" s="113"/>
    </row>
    <row r="180" spans="1:14" x14ac:dyDescent="0.25">
      <c r="A180" s="160"/>
      <c r="B180" s="147"/>
      <c r="C180" s="110"/>
      <c r="D180" s="113"/>
      <c r="E180" s="113"/>
      <c r="F180" s="112"/>
      <c r="G180" s="113"/>
      <c r="H180" s="113"/>
      <c r="I180" s="113"/>
      <c r="J180" s="112"/>
      <c r="K180" s="112"/>
      <c r="L180" s="112"/>
      <c r="M180" s="112"/>
      <c r="N180" s="113"/>
    </row>
    <row r="181" spans="1:14" x14ac:dyDescent="0.25">
      <c r="A181" s="160"/>
      <c r="B181" s="147"/>
      <c r="C181" s="110"/>
      <c r="D181" s="113"/>
      <c r="E181" s="113"/>
      <c r="F181" s="112"/>
      <c r="G181" s="113"/>
      <c r="H181" s="113"/>
      <c r="I181" s="113"/>
      <c r="J181" s="112"/>
      <c r="K181" s="112"/>
      <c r="L181" s="112"/>
      <c r="M181" s="112"/>
      <c r="N181" s="113"/>
    </row>
    <row r="182" spans="1:14" x14ac:dyDescent="0.25">
      <c r="A182" s="160"/>
      <c r="B182" s="147"/>
      <c r="C182" s="110"/>
      <c r="D182" s="113"/>
      <c r="E182" s="113"/>
      <c r="F182" s="112"/>
      <c r="G182" s="113"/>
      <c r="H182" s="113"/>
      <c r="I182" s="113"/>
      <c r="J182" s="112"/>
      <c r="K182" s="112"/>
      <c r="L182" s="112"/>
      <c r="M182" s="112"/>
      <c r="N182" s="113"/>
    </row>
    <row r="183" spans="1:14" x14ac:dyDescent="0.25">
      <c r="A183" s="160"/>
      <c r="B183" s="147"/>
      <c r="C183" s="110"/>
      <c r="D183" s="113"/>
      <c r="E183" s="113"/>
      <c r="F183" s="112"/>
      <c r="G183" s="113"/>
      <c r="H183" s="113"/>
      <c r="I183" s="113"/>
      <c r="J183" s="112"/>
      <c r="K183" s="112"/>
      <c r="L183" s="112"/>
      <c r="M183" s="112"/>
      <c r="N183" s="113"/>
    </row>
    <row r="184" spans="1:14" x14ac:dyDescent="0.25">
      <c r="A184" s="160"/>
      <c r="B184" s="147"/>
      <c r="C184" s="110"/>
      <c r="D184" s="113"/>
      <c r="E184" s="113"/>
      <c r="F184" s="112"/>
      <c r="G184" s="113"/>
      <c r="H184" s="113"/>
      <c r="I184" s="113"/>
      <c r="J184" s="112"/>
      <c r="K184" s="112"/>
      <c r="L184" s="112"/>
      <c r="M184" s="112"/>
      <c r="N184" s="113"/>
    </row>
    <row r="185" spans="1:14" x14ac:dyDescent="0.25">
      <c r="A185" s="160"/>
      <c r="B185" s="147"/>
      <c r="C185" s="110"/>
      <c r="D185" s="113"/>
      <c r="E185" s="113"/>
      <c r="F185" s="112"/>
      <c r="G185" s="113"/>
      <c r="H185" s="113"/>
      <c r="I185" s="113"/>
      <c r="J185" s="112"/>
      <c r="K185" s="112"/>
      <c r="L185" s="112"/>
      <c r="M185" s="112"/>
      <c r="N185" s="113"/>
    </row>
    <row r="186" spans="1:14" x14ac:dyDescent="0.25">
      <c r="A186" s="160"/>
      <c r="B186" s="147"/>
      <c r="C186" s="110"/>
      <c r="D186" s="113"/>
      <c r="E186" s="113"/>
      <c r="F186" s="112"/>
      <c r="G186" s="113"/>
      <c r="H186" s="113"/>
      <c r="I186" s="113"/>
      <c r="J186" s="112"/>
      <c r="K186" s="112"/>
      <c r="L186" s="112"/>
      <c r="M186" s="112"/>
      <c r="N186" s="113"/>
    </row>
    <row r="187" spans="1:14" x14ac:dyDescent="0.25">
      <c r="A187" s="160"/>
      <c r="B187" s="147"/>
      <c r="C187" s="110"/>
      <c r="D187" s="113"/>
      <c r="E187" s="113"/>
      <c r="F187" s="112"/>
      <c r="G187" s="113"/>
      <c r="H187" s="113"/>
      <c r="I187" s="113"/>
      <c r="J187" s="112"/>
      <c r="K187" s="112"/>
      <c r="L187" s="112"/>
      <c r="M187" s="112"/>
      <c r="N187" s="113"/>
    </row>
    <row r="188" spans="1:14" x14ac:dyDescent="0.25">
      <c r="A188" s="160"/>
      <c r="B188" s="147"/>
      <c r="C188" s="110"/>
      <c r="D188" s="113"/>
      <c r="E188" s="113"/>
      <c r="F188" s="112"/>
      <c r="G188" s="113"/>
      <c r="H188" s="113"/>
      <c r="I188" s="113"/>
      <c r="J188" s="112"/>
      <c r="K188" s="112"/>
      <c r="L188" s="112"/>
      <c r="M188" s="112"/>
      <c r="N188" s="113"/>
    </row>
    <row r="189" spans="1:14" x14ac:dyDescent="0.25">
      <c r="A189" s="160"/>
      <c r="B189" s="147"/>
      <c r="C189" s="110"/>
      <c r="D189" s="113"/>
      <c r="E189" s="113"/>
      <c r="F189" s="112"/>
      <c r="G189" s="113"/>
      <c r="H189" s="113"/>
      <c r="I189" s="113"/>
      <c r="J189" s="112"/>
      <c r="K189" s="112"/>
      <c r="L189" s="112"/>
      <c r="M189" s="112"/>
      <c r="N189" s="113"/>
    </row>
    <row r="190" spans="1:14" x14ac:dyDescent="0.25">
      <c r="A190" s="160"/>
      <c r="B190" s="147"/>
      <c r="C190" s="110"/>
      <c r="D190" s="113"/>
      <c r="E190" s="113"/>
      <c r="F190" s="112"/>
      <c r="G190" s="113"/>
      <c r="H190" s="113"/>
      <c r="I190" s="113"/>
      <c r="J190" s="112"/>
      <c r="K190" s="112"/>
      <c r="L190" s="112"/>
      <c r="M190" s="112"/>
      <c r="N190" s="113"/>
    </row>
    <row r="191" spans="1:14" x14ac:dyDescent="0.25">
      <c r="A191" s="160"/>
      <c r="B191" s="147"/>
      <c r="C191" s="110"/>
      <c r="D191" s="113"/>
      <c r="E191" s="113"/>
      <c r="F191" s="112"/>
      <c r="G191" s="113"/>
      <c r="H191" s="113"/>
      <c r="I191" s="113"/>
      <c r="J191" s="112"/>
      <c r="K191" s="112"/>
      <c r="L191" s="112"/>
      <c r="M191" s="112"/>
      <c r="N191" s="113"/>
    </row>
    <row r="192" spans="1:14" x14ac:dyDescent="0.25">
      <c r="A192" s="160"/>
      <c r="B192" s="147"/>
      <c r="C192" s="110"/>
      <c r="D192" s="113"/>
      <c r="E192" s="113"/>
      <c r="F192" s="112"/>
      <c r="G192" s="113"/>
      <c r="H192" s="113"/>
      <c r="I192" s="113"/>
      <c r="J192" s="112"/>
      <c r="K192" s="112"/>
      <c r="L192" s="112"/>
      <c r="M192" s="112"/>
      <c r="N192" s="113"/>
    </row>
    <row r="193" spans="1:14" x14ac:dyDescent="0.25">
      <c r="A193" s="160"/>
      <c r="B193" s="147"/>
      <c r="C193" s="110"/>
      <c r="D193" s="113"/>
      <c r="E193" s="113"/>
      <c r="F193" s="112"/>
      <c r="G193" s="113"/>
      <c r="H193" s="113"/>
      <c r="I193" s="113"/>
      <c r="J193" s="112"/>
      <c r="K193" s="112"/>
      <c r="L193" s="112"/>
      <c r="M193" s="112"/>
      <c r="N193" s="113"/>
    </row>
    <row r="194" spans="1:14" x14ac:dyDescent="0.25">
      <c r="A194" s="160"/>
      <c r="B194" s="147"/>
      <c r="C194" s="110"/>
      <c r="D194" s="113"/>
      <c r="E194" s="113"/>
      <c r="F194" s="112"/>
      <c r="G194" s="113"/>
      <c r="H194" s="113"/>
      <c r="I194" s="113"/>
      <c r="J194" s="112"/>
      <c r="K194" s="112"/>
      <c r="L194" s="112"/>
      <c r="M194" s="112"/>
      <c r="N194" s="113"/>
    </row>
    <row r="195" spans="1:14" x14ac:dyDescent="0.25">
      <c r="A195" s="160"/>
      <c r="B195" s="147"/>
      <c r="C195" s="110"/>
      <c r="D195" s="113"/>
      <c r="E195" s="113"/>
      <c r="F195" s="112"/>
      <c r="G195" s="113"/>
      <c r="H195" s="113"/>
      <c r="I195" s="113"/>
      <c r="J195" s="112"/>
      <c r="K195" s="112"/>
      <c r="L195" s="112"/>
      <c r="M195" s="112"/>
      <c r="N195" s="113"/>
    </row>
    <row r="196" spans="1:14" x14ac:dyDescent="0.25">
      <c r="A196" s="160"/>
      <c r="B196" s="147"/>
      <c r="C196" s="110"/>
      <c r="D196" s="113"/>
      <c r="E196" s="113"/>
      <c r="F196" s="112"/>
      <c r="G196" s="113"/>
      <c r="H196" s="113"/>
      <c r="I196" s="113"/>
      <c r="J196" s="112"/>
      <c r="K196" s="112"/>
      <c r="L196" s="112"/>
      <c r="M196" s="112"/>
      <c r="N196" s="113"/>
    </row>
    <row r="197" spans="1:14" x14ac:dyDescent="0.25">
      <c r="A197" s="160"/>
      <c r="B197" s="147"/>
      <c r="C197" s="110"/>
      <c r="D197" s="113"/>
      <c r="E197" s="113"/>
      <c r="F197" s="112"/>
      <c r="G197" s="113"/>
      <c r="H197" s="113"/>
      <c r="I197" s="113"/>
      <c r="J197" s="112"/>
      <c r="K197" s="112"/>
      <c r="L197" s="112"/>
      <c r="M197" s="112"/>
      <c r="N197" s="113"/>
    </row>
    <row r="198" spans="1:14" x14ac:dyDescent="0.25">
      <c r="A198" s="160"/>
      <c r="B198" s="147"/>
      <c r="C198" s="110"/>
      <c r="D198" s="113"/>
      <c r="E198" s="113"/>
      <c r="F198" s="112"/>
      <c r="G198" s="113"/>
      <c r="H198" s="113"/>
      <c r="I198" s="113"/>
      <c r="J198" s="112"/>
      <c r="K198" s="112"/>
      <c r="L198" s="112"/>
      <c r="M198" s="112"/>
      <c r="N198" s="113"/>
    </row>
    <row r="199" spans="1:14" x14ac:dyDescent="0.25">
      <c r="A199" s="160"/>
      <c r="B199" s="147"/>
      <c r="C199" s="110"/>
      <c r="D199" s="113"/>
      <c r="E199" s="113"/>
      <c r="F199" s="112"/>
      <c r="G199" s="113"/>
      <c r="H199" s="113"/>
      <c r="I199" s="113"/>
      <c r="J199" s="112"/>
      <c r="K199" s="112"/>
      <c r="L199" s="112"/>
      <c r="M199" s="112"/>
      <c r="N199" s="113"/>
    </row>
    <row r="200" spans="1:14" x14ac:dyDescent="0.25">
      <c r="A200" s="160"/>
      <c r="B200" s="147"/>
      <c r="C200" s="110"/>
      <c r="D200" s="113"/>
      <c r="E200" s="113"/>
      <c r="F200" s="112"/>
      <c r="G200" s="113"/>
      <c r="H200" s="113"/>
      <c r="I200" s="113"/>
      <c r="J200" s="112"/>
      <c r="K200" s="112"/>
      <c r="L200" s="112"/>
      <c r="M200" s="112"/>
      <c r="N200" s="113"/>
    </row>
    <row r="201" spans="1:14" x14ac:dyDescent="0.25">
      <c r="B201" s="113"/>
      <c r="C201" s="113"/>
      <c r="D201" s="113"/>
      <c r="E201" s="113"/>
      <c r="F201" s="113"/>
      <c r="G201" s="113"/>
      <c r="H201" s="113"/>
      <c r="I201" s="113"/>
      <c r="J201" s="113"/>
      <c r="K201" s="113"/>
      <c r="L201" s="113"/>
      <c r="M201" s="113"/>
      <c r="N201" s="113"/>
    </row>
    <row r="202" spans="1:14" x14ac:dyDescent="0.25">
      <c r="B202" s="113"/>
      <c r="C202" s="113"/>
      <c r="D202" s="113"/>
      <c r="E202" s="113"/>
      <c r="F202" s="113"/>
      <c r="G202" s="113"/>
      <c r="H202" s="113"/>
      <c r="I202" s="113"/>
      <c r="J202" s="113"/>
      <c r="K202" s="113"/>
      <c r="L202" s="113"/>
      <c r="M202" s="113"/>
      <c r="N202" s="113"/>
    </row>
    <row r="203" spans="1:14" x14ac:dyDescent="0.25">
      <c r="B203" s="113"/>
      <c r="C203" s="113"/>
      <c r="D203" s="113"/>
      <c r="E203" s="113"/>
      <c r="F203" s="113"/>
      <c r="G203" s="113"/>
      <c r="H203" s="113"/>
      <c r="I203" s="113"/>
      <c r="J203" s="113"/>
      <c r="K203" s="113"/>
      <c r="L203" s="113"/>
      <c r="M203" s="113"/>
      <c r="N203" s="113"/>
    </row>
    <row r="204" spans="1:14" x14ac:dyDescent="0.25">
      <c r="B204" s="113"/>
      <c r="C204" s="113"/>
      <c r="D204" s="113"/>
      <c r="E204" s="113"/>
      <c r="F204" s="113"/>
      <c r="G204" s="113"/>
      <c r="H204" s="113"/>
      <c r="I204" s="113"/>
      <c r="J204" s="113"/>
      <c r="K204" s="113"/>
      <c r="L204" s="113"/>
      <c r="M204" s="113"/>
      <c r="N204" s="113"/>
    </row>
    <row r="205" spans="1:14" x14ac:dyDescent="0.25">
      <c r="B205" s="113"/>
      <c r="C205" s="113"/>
      <c r="D205" s="113"/>
      <c r="E205" s="113"/>
      <c r="F205" s="113"/>
      <c r="G205" s="113"/>
      <c r="H205" s="113"/>
      <c r="I205" s="113"/>
      <c r="J205" s="113"/>
      <c r="K205" s="113"/>
      <c r="L205" s="113"/>
      <c r="M205" s="113"/>
      <c r="N205" s="113"/>
    </row>
    <row r="206" spans="1:14" x14ac:dyDescent="0.25">
      <c r="B206" s="113"/>
      <c r="C206" s="113"/>
      <c r="D206" s="113"/>
      <c r="E206" s="113"/>
      <c r="F206" s="113"/>
      <c r="G206" s="113"/>
      <c r="H206" s="113"/>
      <c r="I206" s="113"/>
      <c r="J206" s="113"/>
      <c r="K206" s="113"/>
      <c r="L206" s="113"/>
      <c r="M206" s="113"/>
      <c r="N206" s="113"/>
    </row>
    <row r="207" spans="1:14" x14ac:dyDescent="0.25">
      <c r="B207" s="159"/>
      <c r="C207" s="159"/>
      <c r="D207" s="159"/>
      <c r="E207" s="159"/>
      <c r="F207" s="159"/>
      <c r="G207" s="159"/>
      <c r="H207" s="159"/>
      <c r="I207" s="159"/>
      <c r="J207" s="159"/>
      <c r="K207" s="159"/>
      <c r="L207" s="159"/>
      <c r="M207" s="159"/>
      <c r="N207" s="159"/>
    </row>
    <row r="208" spans="1:14" x14ac:dyDescent="0.25">
      <c r="B208" s="159"/>
      <c r="C208" s="159"/>
      <c r="D208" s="159"/>
      <c r="E208" s="159"/>
      <c r="F208" s="159"/>
      <c r="G208" s="159"/>
      <c r="H208" s="159"/>
      <c r="I208" s="159"/>
      <c r="J208" s="159"/>
      <c r="K208" s="159"/>
      <c r="L208" s="159"/>
      <c r="M208" s="159"/>
      <c r="N208" s="113"/>
    </row>
    <row r="209" spans="2:14" x14ac:dyDescent="0.25">
      <c r="B209" s="159"/>
      <c r="C209" s="159"/>
      <c r="D209" s="159"/>
      <c r="E209" s="159"/>
      <c r="F209" s="159"/>
      <c r="G209" s="159"/>
      <c r="H209" s="159"/>
      <c r="I209" s="159"/>
      <c r="J209" s="159"/>
      <c r="K209" s="159"/>
      <c r="L209" s="159"/>
      <c r="M209" s="159"/>
      <c r="N209" s="159"/>
    </row>
    <row r="210" spans="2:14" x14ac:dyDescent="0.25">
      <c r="B210" s="159"/>
      <c r="C210" s="159"/>
      <c r="D210" s="159"/>
      <c r="E210" s="159"/>
      <c r="F210" s="159"/>
      <c r="G210" s="159"/>
      <c r="H210" s="159"/>
      <c r="I210" s="159"/>
      <c r="J210" s="159"/>
      <c r="K210" s="159"/>
      <c r="L210" s="159"/>
      <c r="M210" s="159"/>
      <c r="N210" s="159"/>
    </row>
    <row r="211" spans="2:14" x14ac:dyDescent="0.25">
      <c r="B211" s="159"/>
      <c r="C211" s="159"/>
      <c r="D211" s="159"/>
      <c r="E211" s="159"/>
      <c r="F211" s="159"/>
      <c r="G211" s="159"/>
      <c r="H211" s="159"/>
      <c r="I211" s="159"/>
      <c r="J211" s="159"/>
      <c r="K211" s="159"/>
      <c r="L211" s="159"/>
      <c r="M211" s="159"/>
      <c r="N211" s="159"/>
    </row>
    <row r="212" spans="2:14" x14ac:dyDescent="0.25">
      <c r="B212" s="159"/>
      <c r="C212" s="159"/>
      <c r="D212" s="159"/>
      <c r="E212" s="159"/>
      <c r="F212" s="159"/>
      <c r="G212" s="159"/>
      <c r="H212" s="159"/>
      <c r="I212" s="159"/>
      <c r="J212" s="159"/>
      <c r="K212" s="159"/>
      <c r="L212" s="159"/>
      <c r="M212" s="159"/>
      <c r="N212" s="159"/>
    </row>
    <row r="213" spans="2:14" x14ac:dyDescent="0.25">
      <c r="B213" s="159"/>
      <c r="C213" s="159"/>
      <c r="D213" s="159"/>
      <c r="E213" s="159"/>
      <c r="F213" s="159"/>
      <c r="G213" s="159"/>
      <c r="H213" s="159"/>
      <c r="I213" s="159"/>
      <c r="J213" s="159"/>
      <c r="K213" s="159"/>
      <c r="L213" s="159"/>
      <c r="M213" s="159"/>
      <c r="N213" s="159"/>
    </row>
    <row r="214" spans="2:14" x14ac:dyDescent="0.25">
      <c r="B214" s="159"/>
      <c r="C214" s="159"/>
      <c r="D214" s="159"/>
      <c r="E214" s="159"/>
      <c r="F214" s="159"/>
      <c r="G214" s="159"/>
      <c r="H214" s="159"/>
      <c r="I214" s="159"/>
      <c r="J214" s="159"/>
      <c r="K214" s="159"/>
      <c r="L214" s="159"/>
      <c r="M214" s="159"/>
      <c r="N214" s="159"/>
    </row>
  </sheetData>
  <autoFilter ref="A1:M1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8"/>
  <sheetViews>
    <sheetView zoomScale="110" zoomScaleNormal="110" zoomScaleSheetLayoutView="150" workbookViewId="0">
      <selection activeCell="C179" sqref="C179:I179"/>
    </sheetView>
  </sheetViews>
  <sheetFormatPr baseColWidth="10" defaultRowHeight="15" x14ac:dyDescent="0.25"/>
  <cols>
    <col min="3" max="3" width="15.42578125" customWidth="1"/>
    <col min="6" max="6" width="18.5703125" customWidth="1"/>
    <col min="7" max="7" width="12.42578125" customWidth="1"/>
    <col min="8" max="8" width="15.5703125" customWidth="1"/>
    <col min="9" max="9" width="18.42578125" customWidth="1"/>
  </cols>
  <sheetData>
    <row r="1" spans="1:13" x14ac:dyDescent="0.25">
      <c r="A1" s="130" t="s">
        <v>53</v>
      </c>
      <c r="B1" s="130" t="s">
        <v>54</v>
      </c>
      <c r="C1" s="130" t="s">
        <v>55</v>
      </c>
      <c r="D1" s="130" t="s">
        <v>56</v>
      </c>
      <c r="E1" s="130" t="s">
        <v>57</v>
      </c>
      <c r="F1" s="130" t="s">
        <v>9</v>
      </c>
      <c r="G1" s="130" t="s">
        <v>10</v>
      </c>
      <c r="H1" s="130" t="s">
        <v>11</v>
      </c>
      <c r="I1" s="130" t="s">
        <v>58</v>
      </c>
      <c r="J1" s="130" t="s">
        <v>13</v>
      </c>
      <c r="K1" s="130" t="s">
        <v>50</v>
      </c>
      <c r="L1" s="130" t="s">
        <v>59</v>
      </c>
      <c r="M1" s="130" t="s">
        <v>60</v>
      </c>
    </row>
    <row r="2" spans="1:13" x14ac:dyDescent="0.25">
      <c r="A2" s="145">
        <v>6256</v>
      </c>
      <c r="B2" s="144">
        <v>41001</v>
      </c>
      <c r="C2" s="146">
        <v>7275</v>
      </c>
      <c r="D2" s="143">
        <v>1150</v>
      </c>
      <c r="E2" s="143">
        <v>1205</v>
      </c>
      <c r="F2" s="145" t="s">
        <v>0</v>
      </c>
      <c r="G2" s="143" t="s">
        <v>48</v>
      </c>
      <c r="H2" s="143" t="s">
        <v>51</v>
      </c>
      <c r="I2" s="143" t="s">
        <v>2</v>
      </c>
      <c r="J2" s="145" t="s">
        <v>16</v>
      </c>
      <c r="K2" s="145">
        <v>13.74</v>
      </c>
      <c r="L2" s="145">
        <v>13.74</v>
      </c>
      <c r="M2" s="145">
        <v>27</v>
      </c>
    </row>
    <row r="3" spans="1:13" x14ac:dyDescent="0.25">
      <c r="A3" s="145">
        <v>6257</v>
      </c>
      <c r="B3" s="144">
        <v>41001</v>
      </c>
      <c r="C3" s="146">
        <v>7111</v>
      </c>
      <c r="D3" s="143">
        <v>1309</v>
      </c>
      <c r="E3" s="143">
        <v>1325</v>
      </c>
      <c r="F3" s="145" t="s">
        <v>0</v>
      </c>
      <c r="G3" s="143" t="s">
        <v>397</v>
      </c>
      <c r="H3" s="143" t="s">
        <v>52</v>
      </c>
      <c r="I3" s="143" t="s">
        <v>3</v>
      </c>
      <c r="J3" s="145" t="s">
        <v>16</v>
      </c>
      <c r="K3" s="145">
        <v>9.77</v>
      </c>
      <c r="L3" s="145">
        <f>SUM(L2+K3)</f>
        <v>23.509999999999998</v>
      </c>
      <c r="M3" s="145">
        <v>27</v>
      </c>
    </row>
    <row r="4" spans="1:13" x14ac:dyDescent="0.25">
      <c r="A4" s="145">
        <v>6258</v>
      </c>
      <c r="B4" s="144">
        <v>41001</v>
      </c>
      <c r="C4" s="146">
        <v>7276</v>
      </c>
      <c r="D4" s="143">
        <v>1313</v>
      </c>
      <c r="E4" s="143">
        <v>1330</v>
      </c>
      <c r="F4" s="145" t="s">
        <v>0</v>
      </c>
      <c r="G4" s="143" t="s">
        <v>48</v>
      </c>
      <c r="H4" s="143" t="s">
        <v>51</v>
      </c>
      <c r="I4" s="143" t="s">
        <v>2</v>
      </c>
      <c r="J4" s="145" t="s">
        <v>16</v>
      </c>
      <c r="K4" s="145">
        <v>14.52</v>
      </c>
      <c r="L4" s="145">
        <f t="shared" ref="L4:L67" si="0">SUM(L3+K4)</f>
        <v>38.03</v>
      </c>
      <c r="M4" s="145">
        <v>27</v>
      </c>
    </row>
    <row r="5" spans="1:13" x14ac:dyDescent="0.25">
      <c r="A5" s="145">
        <v>6259</v>
      </c>
      <c r="B5" s="144">
        <v>41001</v>
      </c>
      <c r="C5" s="146">
        <v>7110</v>
      </c>
      <c r="D5" s="143">
        <v>1332</v>
      </c>
      <c r="E5" s="143">
        <v>1355</v>
      </c>
      <c r="F5" s="145" t="s">
        <v>0</v>
      </c>
      <c r="G5" s="143" t="s">
        <v>397</v>
      </c>
      <c r="H5" s="143" t="s">
        <v>52</v>
      </c>
      <c r="I5" s="143" t="s">
        <v>3</v>
      </c>
      <c r="J5" s="145" t="s">
        <v>16</v>
      </c>
      <c r="K5" s="145">
        <v>11.33</v>
      </c>
      <c r="L5" s="145">
        <f t="shared" si="0"/>
        <v>49.36</v>
      </c>
      <c r="M5" s="145">
        <v>27</v>
      </c>
    </row>
    <row r="6" spans="1:13" x14ac:dyDescent="0.25">
      <c r="A6" s="145">
        <v>6260</v>
      </c>
      <c r="B6" s="144">
        <v>41001</v>
      </c>
      <c r="C6" s="146">
        <v>7277</v>
      </c>
      <c r="D6" s="143">
        <v>1514</v>
      </c>
      <c r="E6" s="143">
        <v>1530</v>
      </c>
      <c r="F6" s="145" t="s">
        <v>0</v>
      </c>
      <c r="G6" s="143" t="s">
        <v>48</v>
      </c>
      <c r="H6" s="143" t="s">
        <v>51</v>
      </c>
      <c r="I6" s="143" t="s">
        <v>2</v>
      </c>
      <c r="J6" s="145" t="s">
        <v>16</v>
      </c>
      <c r="K6" s="145">
        <v>14.5</v>
      </c>
      <c r="L6" s="145">
        <f t="shared" si="0"/>
        <v>63.86</v>
      </c>
      <c r="M6" s="145">
        <v>27</v>
      </c>
    </row>
    <row r="7" spans="1:13" x14ac:dyDescent="0.25">
      <c r="A7" s="145">
        <v>6261</v>
      </c>
      <c r="B7" s="144">
        <v>41001</v>
      </c>
      <c r="C7" s="146">
        <v>7483</v>
      </c>
      <c r="D7" s="143">
        <v>1749</v>
      </c>
      <c r="E7" s="143">
        <v>1804</v>
      </c>
      <c r="F7" s="145" t="s">
        <v>0</v>
      </c>
      <c r="G7" s="143" t="s">
        <v>23</v>
      </c>
      <c r="H7" s="143" t="s">
        <v>66</v>
      </c>
      <c r="I7" s="143" t="s">
        <v>38</v>
      </c>
      <c r="J7" s="145" t="s">
        <v>16</v>
      </c>
      <c r="K7" s="145">
        <v>10.11</v>
      </c>
      <c r="L7" s="145">
        <f t="shared" si="0"/>
        <v>73.97</v>
      </c>
      <c r="M7" s="145">
        <v>27</v>
      </c>
    </row>
    <row r="8" spans="1:13" x14ac:dyDescent="0.25">
      <c r="A8" s="145">
        <v>6262</v>
      </c>
      <c r="B8" s="144">
        <v>41001</v>
      </c>
      <c r="C8" s="146">
        <v>7482</v>
      </c>
      <c r="D8" s="143">
        <v>1804</v>
      </c>
      <c r="E8" s="143">
        <v>1824</v>
      </c>
      <c r="F8" s="145" t="s">
        <v>0</v>
      </c>
      <c r="G8" s="143" t="s">
        <v>23</v>
      </c>
      <c r="H8" s="143" t="s">
        <v>66</v>
      </c>
      <c r="I8" s="143" t="s">
        <v>116</v>
      </c>
      <c r="J8" s="145" t="s">
        <v>16</v>
      </c>
      <c r="K8" s="145">
        <v>11.91</v>
      </c>
      <c r="L8" s="145">
        <f t="shared" si="0"/>
        <v>85.88</v>
      </c>
      <c r="M8" s="145">
        <v>27</v>
      </c>
    </row>
    <row r="9" spans="1:13" x14ac:dyDescent="0.25">
      <c r="A9" s="145">
        <v>6263</v>
      </c>
      <c r="B9" s="144">
        <v>41001</v>
      </c>
      <c r="C9" s="146">
        <v>7113</v>
      </c>
      <c r="D9" s="143">
        <v>1813</v>
      </c>
      <c r="E9" s="143">
        <v>1830</v>
      </c>
      <c r="F9" s="145" t="s">
        <v>0</v>
      </c>
      <c r="G9" s="143" t="s">
        <v>397</v>
      </c>
      <c r="H9" s="143" t="s">
        <v>52</v>
      </c>
      <c r="I9" s="143" t="s">
        <v>3</v>
      </c>
      <c r="J9" s="145" t="s">
        <v>16</v>
      </c>
      <c r="K9" s="145">
        <v>10.97</v>
      </c>
      <c r="L9" s="145">
        <f t="shared" si="0"/>
        <v>96.85</v>
      </c>
      <c r="M9" s="145">
        <v>27</v>
      </c>
    </row>
    <row r="10" spans="1:13" x14ac:dyDescent="0.25">
      <c r="A10" s="145">
        <v>6264</v>
      </c>
      <c r="B10" s="144">
        <v>41001</v>
      </c>
      <c r="C10" s="146">
        <v>7112</v>
      </c>
      <c r="D10" s="143">
        <v>1831</v>
      </c>
      <c r="E10" s="143">
        <v>1900</v>
      </c>
      <c r="F10" s="145" t="s">
        <v>0</v>
      </c>
      <c r="G10" s="143" t="s">
        <v>397</v>
      </c>
      <c r="H10" s="143" t="s">
        <v>52</v>
      </c>
      <c r="I10" s="143" t="s">
        <v>39</v>
      </c>
      <c r="J10" s="145" t="s">
        <v>16</v>
      </c>
      <c r="K10" s="145">
        <v>9.58</v>
      </c>
      <c r="L10" s="145">
        <f t="shared" si="0"/>
        <v>106.42999999999999</v>
      </c>
      <c r="M10" s="145">
        <v>27</v>
      </c>
    </row>
    <row r="11" spans="1:13" x14ac:dyDescent="0.25">
      <c r="A11" s="145">
        <v>6265</v>
      </c>
      <c r="B11" s="144">
        <v>41001</v>
      </c>
      <c r="C11" s="146">
        <v>7278</v>
      </c>
      <c r="D11" s="143">
        <v>1850</v>
      </c>
      <c r="E11" s="143">
        <v>1910</v>
      </c>
      <c r="F11" s="145" t="s">
        <v>0</v>
      </c>
      <c r="G11" s="143" t="s">
        <v>48</v>
      </c>
      <c r="H11" s="143" t="s">
        <v>51</v>
      </c>
      <c r="I11" s="143" t="s">
        <v>32</v>
      </c>
      <c r="J11" s="145" t="s">
        <v>16</v>
      </c>
      <c r="K11" s="145">
        <v>8.2200000000000006</v>
      </c>
      <c r="L11" s="145">
        <f t="shared" si="0"/>
        <v>114.64999999999999</v>
      </c>
      <c r="M11" s="145">
        <v>27</v>
      </c>
    </row>
    <row r="12" spans="1:13" x14ac:dyDescent="0.25">
      <c r="A12" s="145">
        <v>6271</v>
      </c>
      <c r="B12" s="144">
        <v>41002</v>
      </c>
      <c r="C12" s="146">
        <v>7484</v>
      </c>
      <c r="D12" s="143">
        <v>1015</v>
      </c>
      <c r="E12" s="143">
        <v>1030</v>
      </c>
      <c r="F12" s="145" t="s">
        <v>0</v>
      </c>
      <c r="G12" s="143" t="s">
        <v>23</v>
      </c>
      <c r="H12" s="143" t="s">
        <v>66</v>
      </c>
      <c r="I12" s="143" t="s">
        <v>31</v>
      </c>
      <c r="J12" s="145" t="s">
        <v>16</v>
      </c>
      <c r="K12" s="145">
        <v>11.08</v>
      </c>
      <c r="L12" s="145">
        <f t="shared" si="0"/>
        <v>125.72999999999999</v>
      </c>
      <c r="M12" s="145">
        <v>27</v>
      </c>
    </row>
    <row r="13" spans="1:13" x14ac:dyDescent="0.25">
      <c r="A13" s="145">
        <v>6272</v>
      </c>
      <c r="B13" s="144">
        <v>41002</v>
      </c>
      <c r="C13" s="146">
        <v>7485</v>
      </c>
      <c r="D13" s="143">
        <v>1030</v>
      </c>
      <c r="E13" s="143">
        <v>1050</v>
      </c>
      <c r="F13" s="145" t="s">
        <v>0</v>
      </c>
      <c r="G13" s="143" t="s">
        <v>23</v>
      </c>
      <c r="H13" s="143" t="s">
        <v>66</v>
      </c>
      <c r="I13" s="143" t="s">
        <v>31</v>
      </c>
      <c r="J13" s="145" t="s">
        <v>16</v>
      </c>
      <c r="K13" s="145">
        <v>10.69</v>
      </c>
      <c r="L13" s="145">
        <f t="shared" si="0"/>
        <v>136.41999999999999</v>
      </c>
      <c r="M13" s="145">
        <v>27</v>
      </c>
    </row>
    <row r="14" spans="1:13" x14ac:dyDescent="0.25">
      <c r="A14" s="145">
        <v>6273</v>
      </c>
      <c r="B14" s="144">
        <v>41002</v>
      </c>
      <c r="C14" s="146">
        <v>7307</v>
      </c>
      <c r="D14" s="143">
        <v>1234</v>
      </c>
      <c r="E14" s="143">
        <v>1250</v>
      </c>
      <c r="F14" s="145" t="s">
        <v>0</v>
      </c>
      <c r="G14" s="143" t="s">
        <v>397</v>
      </c>
      <c r="H14" s="143" t="s">
        <v>52</v>
      </c>
      <c r="I14" s="143" t="s">
        <v>3</v>
      </c>
      <c r="J14" s="145" t="s">
        <v>16</v>
      </c>
      <c r="K14" s="145">
        <v>12.77</v>
      </c>
      <c r="L14" s="145">
        <f t="shared" si="0"/>
        <v>149.19</v>
      </c>
      <c r="M14" s="145">
        <v>27</v>
      </c>
    </row>
    <row r="15" spans="1:13" x14ac:dyDescent="0.25">
      <c r="A15" s="145">
        <v>6274</v>
      </c>
      <c r="B15" s="144">
        <v>41002</v>
      </c>
      <c r="C15" s="146">
        <v>7308</v>
      </c>
      <c r="D15" s="143">
        <v>1312</v>
      </c>
      <c r="E15" s="143">
        <v>1330</v>
      </c>
      <c r="F15" s="145" t="s">
        <v>0</v>
      </c>
      <c r="G15" s="143" t="s">
        <v>397</v>
      </c>
      <c r="H15" s="143" t="s">
        <v>52</v>
      </c>
      <c r="I15" s="143" t="s">
        <v>3</v>
      </c>
      <c r="J15" s="145" t="s">
        <v>16</v>
      </c>
      <c r="K15" s="145">
        <v>11.95</v>
      </c>
      <c r="L15" s="145">
        <f t="shared" si="0"/>
        <v>161.13999999999999</v>
      </c>
      <c r="M15" s="145">
        <v>27</v>
      </c>
    </row>
    <row r="16" spans="1:13" x14ac:dyDescent="0.25">
      <c r="A16" s="145">
        <v>6275</v>
      </c>
      <c r="B16" s="144">
        <v>41002</v>
      </c>
      <c r="C16" s="146">
        <v>7279</v>
      </c>
      <c r="D16" s="143">
        <v>1536</v>
      </c>
      <c r="E16" s="143">
        <v>1555</v>
      </c>
      <c r="F16" s="145" t="s">
        <v>0</v>
      </c>
      <c r="G16" s="143" t="s">
        <v>48</v>
      </c>
      <c r="H16" s="143" t="s">
        <v>51</v>
      </c>
      <c r="I16" s="143" t="s">
        <v>2</v>
      </c>
      <c r="J16" s="145" t="s">
        <v>16</v>
      </c>
      <c r="K16" s="145">
        <v>13.66</v>
      </c>
      <c r="L16" s="145">
        <f t="shared" si="0"/>
        <v>174.79999999999998</v>
      </c>
      <c r="M16" s="145">
        <v>27</v>
      </c>
    </row>
    <row r="17" spans="1:13" x14ac:dyDescent="0.25">
      <c r="A17" s="145">
        <v>6281</v>
      </c>
      <c r="B17" s="144">
        <v>41003</v>
      </c>
      <c r="C17" s="146">
        <v>7310</v>
      </c>
      <c r="D17" s="143">
        <v>920</v>
      </c>
      <c r="E17" s="143">
        <v>945</v>
      </c>
      <c r="F17" s="145" t="s">
        <v>0</v>
      </c>
      <c r="G17" s="143" t="s">
        <v>397</v>
      </c>
      <c r="H17" s="143" t="s">
        <v>52</v>
      </c>
      <c r="I17" s="143" t="s">
        <v>3</v>
      </c>
      <c r="J17" s="145" t="s">
        <v>16</v>
      </c>
      <c r="K17" s="145">
        <v>13.22</v>
      </c>
      <c r="L17" s="145">
        <f t="shared" si="0"/>
        <v>188.01999999999998</v>
      </c>
      <c r="M17" s="145">
        <v>27</v>
      </c>
    </row>
    <row r="18" spans="1:13" x14ac:dyDescent="0.25">
      <c r="A18" s="145">
        <v>6282</v>
      </c>
      <c r="B18" s="144">
        <v>95</v>
      </c>
      <c r="C18" s="146">
        <v>7309</v>
      </c>
      <c r="D18" s="143">
        <v>958</v>
      </c>
      <c r="E18" s="143">
        <v>1020</v>
      </c>
      <c r="F18" s="145" t="s">
        <v>0</v>
      </c>
      <c r="G18" s="143" t="s">
        <v>397</v>
      </c>
      <c r="H18" s="143" t="s">
        <v>52</v>
      </c>
      <c r="I18" s="143" t="s">
        <v>3</v>
      </c>
      <c r="J18" s="145" t="s">
        <v>16</v>
      </c>
      <c r="K18" s="145">
        <v>12.48</v>
      </c>
      <c r="L18" s="145">
        <f t="shared" si="0"/>
        <v>200.49999999999997</v>
      </c>
      <c r="M18" s="145">
        <v>27</v>
      </c>
    </row>
    <row r="19" spans="1:13" x14ac:dyDescent="0.25">
      <c r="A19" s="145">
        <v>6283</v>
      </c>
      <c r="B19" s="144">
        <v>95</v>
      </c>
      <c r="C19" s="146">
        <v>7489</v>
      </c>
      <c r="D19" s="143">
        <v>1137</v>
      </c>
      <c r="E19" s="143">
        <v>1150</v>
      </c>
      <c r="F19" s="145" t="s">
        <v>0</v>
      </c>
      <c r="G19" s="143" t="s">
        <v>23</v>
      </c>
      <c r="H19" s="143" t="s">
        <v>66</v>
      </c>
      <c r="I19" s="143" t="s">
        <v>31</v>
      </c>
      <c r="J19" s="145" t="s">
        <v>16</v>
      </c>
      <c r="K19" s="145">
        <v>11.49</v>
      </c>
      <c r="L19" s="145">
        <f t="shared" si="0"/>
        <v>211.98999999999998</v>
      </c>
      <c r="M19" s="145">
        <v>27</v>
      </c>
    </row>
    <row r="20" spans="1:13" x14ac:dyDescent="0.25">
      <c r="A20" s="145">
        <v>6284</v>
      </c>
      <c r="B20" s="144">
        <v>95</v>
      </c>
      <c r="C20" s="146">
        <v>7486</v>
      </c>
      <c r="D20" s="143">
        <v>1150</v>
      </c>
      <c r="E20" s="143">
        <v>1210</v>
      </c>
      <c r="F20" s="145" t="s">
        <v>0</v>
      </c>
      <c r="G20" s="143" t="s">
        <v>23</v>
      </c>
      <c r="H20" s="143" t="s">
        <v>66</v>
      </c>
      <c r="I20" s="143" t="s">
        <v>47</v>
      </c>
      <c r="J20" s="145" t="s">
        <v>16</v>
      </c>
      <c r="K20" s="145">
        <v>7.19</v>
      </c>
      <c r="L20" s="145">
        <f t="shared" si="0"/>
        <v>219.17999999999998</v>
      </c>
      <c r="M20" s="145">
        <v>27</v>
      </c>
    </row>
    <row r="21" spans="1:13" x14ac:dyDescent="0.25">
      <c r="A21" s="145">
        <v>6285</v>
      </c>
      <c r="B21" s="144">
        <v>95</v>
      </c>
      <c r="C21" s="146">
        <v>7487</v>
      </c>
      <c r="D21" s="143">
        <v>1220</v>
      </c>
      <c r="E21" s="143">
        <v>1240</v>
      </c>
      <c r="F21" s="145" t="s">
        <v>0</v>
      </c>
      <c r="G21" s="143" t="s">
        <v>23</v>
      </c>
      <c r="H21" s="143" t="s">
        <v>66</v>
      </c>
      <c r="I21" s="143" t="s">
        <v>37</v>
      </c>
      <c r="J21" s="145" t="s">
        <v>16</v>
      </c>
      <c r="K21" s="145">
        <v>10.88</v>
      </c>
      <c r="L21" s="145">
        <f t="shared" si="0"/>
        <v>230.05999999999997</v>
      </c>
      <c r="M21" s="145">
        <v>27</v>
      </c>
    </row>
    <row r="22" spans="1:13" x14ac:dyDescent="0.25">
      <c r="A22" s="145">
        <v>6286</v>
      </c>
      <c r="B22" s="144">
        <v>95</v>
      </c>
      <c r="C22" s="146">
        <v>7280</v>
      </c>
      <c r="D22" s="143">
        <v>1309</v>
      </c>
      <c r="E22" s="143">
        <v>1325</v>
      </c>
      <c r="F22" s="145" t="s">
        <v>0</v>
      </c>
      <c r="G22" s="143" t="s">
        <v>48</v>
      </c>
      <c r="H22" s="143" t="s">
        <v>51</v>
      </c>
      <c r="I22" s="143" t="s">
        <v>2</v>
      </c>
      <c r="J22" s="145" t="s">
        <v>16</v>
      </c>
      <c r="K22" s="145">
        <v>12.96</v>
      </c>
      <c r="L22" s="145">
        <f t="shared" si="0"/>
        <v>243.01999999999998</v>
      </c>
      <c r="M22" s="145">
        <v>27</v>
      </c>
    </row>
    <row r="23" spans="1:13" x14ac:dyDescent="0.25">
      <c r="A23" s="145">
        <v>6287</v>
      </c>
      <c r="B23" s="144">
        <v>95</v>
      </c>
      <c r="C23" s="146">
        <v>7311</v>
      </c>
      <c r="D23" s="143">
        <v>1352</v>
      </c>
      <c r="E23" s="143">
        <v>1415</v>
      </c>
      <c r="F23" s="145" t="s">
        <v>0</v>
      </c>
      <c r="G23" s="143" t="s">
        <v>397</v>
      </c>
      <c r="H23" s="143" t="s">
        <v>52</v>
      </c>
      <c r="I23" s="143" t="s">
        <v>42</v>
      </c>
      <c r="J23" s="145" t="s">
        <v>16</v>
      </c>
      <c r="K23" s="145">
        <v>8.3800000000000008</v>
      </c>
      <c r="L23" s="145">
        <f t="shared" si="0"/>
        <v>251.39999999999998</v>
      </c>
      <c r="M23" s="145">
        <v>27</v>
      </c>
    </row>
    <row r="24" spans="1:13" x14ac:dyDescent="0.25">
      <c r="A24" s="145">
        <v>6288</v>
      </c>
      <c r="B24" s="144">
        <v>95</v>
      </c>
      <c r="C24" s="146">
        <v>7281</v>
      </c>
      <c r="D24" s="143">
        <v>1540</v>
      </c>
      <c r="E24" s="143">
        <v>1600</v>
      </c>
      <c r="F24" s="145" t="s">
        <v>0</v>
      </c>
      <c r="G24" s="143" t="s">
        <v>48</v>
      </c>
      <c r="H24" s="143" t="s">
        <v>51</v>
      </c>
      <c r="I24" s="143" t="s">
        <v>115</v>
      </c>
      <c r="J24" s="145" t="s">
        <v>16</v>
      </c>
      <c r="K24" s="145">
        <v>6.52</v>
      </c>
      <c r="L24" s="145">
        <f t="shared" si="0"/>
        <v>257.91999999999996</v>
      </c>
      <c r="M24" s="145">
        <v>27</v>
      </c>
    </row>
    <row r="25" spans="1:13" x14ac:dyDescent="0.25">
      <c r="A25" s="145">
        <v>6289</v>
      </c>
      <c r="B25" s="144">
        <v>95</v>
      </c>
      <c r="C25" s="146">
        <v>7501</v>
      </c>
      <c r="D25" s="143">
        <v>1627</v>
      </c>
      <c r="E25" s="143">
        <v>1635</v>
      </c>
      <c r="F25" s="145" t="s">
        <v>0</v>
      </c>
      <c r="G25" s="143" t="s">
        <v>23</v>
      </c>
      <c r="H25" s="143" t="s">
        <v>66</v>
      </c>
      <c r="I25" s="143" t="s">
        <v>35</v>
      </c>
      <c r="J25" s="145" t="s">
        <v>16</v>
      </c>
      <c r="K25" s="145">
        <v>8.08</v>
      </c>
      <c r="L25" s="145">
        <f t="shared" si="0"/>
        <v>265.99999999999994</v>
      </c>
      <c r="M25" s="145">
        <v>27</v>
      </c>
    </row>
    <row r="26" spans="1:13" x14ac:dyDescent="0.25">
      <c r="A26" s="145">
        <v>6290</v>
      </c>
      <c r="B26" s="144">
        <v>95</v>
      </c>
      <c r="C26" s="146">
        <v>7488</v>
      </c>
      <c r="D26" s="143">
        <v>1635</v>
      </c>
      <c r="E26" s="143">
        <v>1655</v>
      </c>
      <c r="F26" s="145" t="s">
        <v>0</v>
      </c>
      <c r="G26" s="143" t="s">
        <v>23</v>
      </c>
      <c r="H26" s="143" t="s">
        <v>66</v>
      </c>
      <c r="I26" s="143" t="s">
        <v>31</v>
      </c>
      <c r="J26" s="145" t="s">
        <v>16</v>
      </c>
      <c r="K26" s="145">
        <v>10.14</v>
      </c>
      <c r="L26" s="145">
        <f t="shared" si="0"/>
        <v>276.13999999999993</v>
      </c>
      <c r="M26" s="145">
        <v>27</v>
      </c>
    </row>
    <row r="27" spans="1:13" x14ac:dyDescent="0.25">
      <c r="A27" s="145">
        <v>6291</v>
      </c>
      <c r="B27" s="144">
        <v>95</v>
      </c>
      <c r="C27" s="146">
        <v>7282</v>
      </c>
      <c r="D27" s="143">
        <v>1658</v>
      </c>
      <c r="E27" s="143">
        <v>1715</v>
      </c>
      <c r="F27" s="145" t="s">
        <v>0</v>
      </c>
      <c r="G27" s="143" t="s">
        <v>48</v>
      </c>
      <c r="H27" s="143" t="s">
        <v>51</v>
      </c>
      <c r="I27" s="143" t="s">
        <v>2</v>
      </c>
      <c r="J27" s="145" t="s">
        <v>16</v>
      </c>
      <c r="K27" s="145">
        <v>13.52</v>
      </c>
      <c r="L27" s="145">
        <f t="shared" si="0"/>
        <v>289.65999999999991</v>
      </c>
      <c r="M27" s="145">
        <v>27</v>
      </c>
    </row>
    <row r="28" spans="1:13" x14ac:dyDescent="0.25">
      <c r="A28" s="145">
        <v>6292</v>
      </c>
      <c r="B28" s="144">
        <v>95</v>
      </c>
      <c r="C28" s="146">
        <v>7283</v>
      </c>
      <c r="D28" s="143">
        <v>1802</v>
      </c>
      <c r="E28" s="143">
        <v>1822</v>
      </c>
      <c r="F28" s="145" t="s">
        <v>0</v>
      </c>
      <c r="G28" s="143" t="s">
        <v>48</v>
      </c>
      <c r="H28" s="143" t="s">
        <v>51</v>
      </c>
      <c r="I28" s="143" t="s">
        <v>2</v>
      </c>
      <c r="J28" s="145" t="s">
        <v>16</v>
      </c>
      <c r="K28" s="145">
        <v>13.9</v>
      </c>
      <c r="L28" s="145">
        <f t="shared" si="0"/>
        <v>303.55999999999989</v>
      </c>
      <c r="M28" s="145">
        <v>27</v>
      </c>
    </row>
    <row r="29" spans="1:13" x14ac:dyDescent="0.25">
      <c r="A29" s="145">
        <v>6303</v>
      </c>
      <c r="B29" s="144">
        <v>41004</v>
      </c>
      <c r="C29" s="146">
        <v>7314</v>
      </c>
      <c r="D29" s="143">
        <v>1330</v>
      </c>
      <c r="E29" s="143">
        <v>1350</v>
      </c>
      <c r="F29" s="145" t="s">
        <v>0</v>
      </c>
      <c r="G29" s="143" t="s">
        <v>397</v>
      </c>
      <c r="H29" s="143" t="s">
        <v>52</v>
      </c>
      <c r="I29" s="143" t="s">
        <v>39</v>
      </c>
      <c r="J29" s="145" t="s">
        <v>16</v>
      </c>
      <c r="K29" s="145">
        <v>12.45</v>
      </c>
      <c r="L29" s="145">
        <f t="shared" si="0"/>
        <v>316.00999999999988</v>
      </c>
      <c r="M29" s="145">
        <v>27</v>
      </c>
    </row>
    <row r="30" spans="1:13" x14ac:dyDescent="0.25">
      <c r="A30" s="145">
        <v>6304</v>
      </c>
      <c r="B30" s="144">
        <v>96</v>
      </c>
      <c r="C30" s="146">
        <v>7490</v>
      </c>
      <c r="D30" s="143">
        <v>1553</v>
      </c>
      <c r="E30" s="143">
        <v>1610</v>
      </c>
      <c r="F30" s="145" t="s">
        <v>0</v>
      </c>
      <c r="G30" s="143" t="s">
        <v>23</v>
      </c>
      <c r="H30" s="143" t="s">
        <v>66</v>
      </c>
      <c r="I30" s="143" t="s">
        <v>31</v>
      </c>
      <c r="J30" s="145" t="s">
        <v>16</v>
      </c>
      <c r="K30" s="145">
        <v>11.64</v>
      </c>
      <c r="L30" s="145">
        <f t="shared" si="0"/>
        <v>327.64999999999986</v>
      </c>
      <c r="M30" s="145">
        <v>27</v>
      </c>
    </row>
    <row r="31" spans="1:13" x14ac:dyDescent="0.25">
      <c r="A31" s="145">
        <v>6305</v>
      </c>
      <c r="B31" s="144">
        <v>96</v>
      </c>
      <c r="C31" s="146">
        <v>7491</v>
      </c>
      <c r="D31" s="143">
        <v>1610</v>
      </c>
      <c r="E31" s="143">
        <v>1630</v>
      </c>
      <c r="F31" s="145" t="s">
        <v>0</v>
      </c>
      <c r="G31" s="143" t="s">
        <v>23</v>
      </c>
      <c r="H31" s="143" t="s">
        <v>66</v>
      </c>
      <c r="I31" s="143" t="s">
        <v>31</v>
      </c>
      <c r="J31" s="145" t="s">
        <v>16</v>
      </c>
      <c r="K31" s="145">
        <v>8.6</v>
      </c>
      <c r="L31" s="145">
        <f t="shared" si="0"/>
        <v>336.24999999999989</v>
      </c>
      <c r="M31" s="145">
        <v>27</v>
      </c>
    </row>
    <row r="32" spans="1:13" x14ac:dyDescent="0.25">
      <c r="A32" s="145">
        <v>6306</v>
      </c>
      <c r="B32" s="144">
        <v>96</v>
      </c>
      <c r="C32" s="146">
        <v>7284</v>
      </c>
      <c r="D32" s="143">
        <v>1828</v>
      </c>
      <c r="E32" s="143">
        <v>1848</v>
      </c>
      <c r="F32" s="145" t="s">
        <v>0</v>
      </c>
      <c r="G32" s="143" t="s">
        <v>48</v>
      </c>
      <c r="H32" s="143" t="s">
        <v>51</v>
      </c>
      <c r="I32" s="143" t="s">
        <v>2</v>
      </c>
      <c r="J32" s="145" t="s">
        <v>16</v>
      </c>
      <c r="K32" s="145">
        <v>13.62</v>
      </c>
      <c r="L32" s="145">
        <f t="shared" si="0"/>
        <v>349.86999999999989</v>
      </c>
      <c r="M32" s="145">
        <v>27</v>
      </c>
    </row>
    <row r="33" spans="1:13" x14ac:dyDescent="0.25">
      <c r="A33" s="145">
        <v>6312</v>
      </c>
      <c r="B33" s="144">
        <v>41006</v>
      </c>
      <c r="C33" s="146">
        <v>7286</v>
      </c>
      <c r="D33" s="143">
        <v>1124</v>
      </c>
      <c r="E33" s="143">
        <v>1140</v>
      </c>
      <c r="F33" s="145" t="s">
        <v>0</v>
      </c>
      <c r="G33" s="143" t="s">
        <v>48</v>
      </c>
      <c r="H33" s="143" t="s">
        <v>51</v>
      </c>
      <c r="I33" s="143" t="s">
        <v>2</v>
      </c>
      <c r="J33" s="145" t="s">
        <v>16</v>
      </c>
      <c r="K33" s="145">
        <v>11.64</v>
      </c>
      <c r="L33" s="145">
        <f t="shared" si="0"/>
        <v>361.50999999999988</v>
      </c>
      <c r="M33" s="145">
        <v>27</v>
      </c>
    </row>
    <row r="34" spans="1:13" x14ac:dyDescent="0.25">
      <c r="A34" s="145">
        <v>6313</v>
      </c>
      <c r="B34" s="144">
        <v>98</v>
      </c>
      <c r="C34" s="146">
        <v>7316</v>
      </c>
      <c r="D34" s="143">
        <v>1149</v>
      </c>
      <c r="E34" s="143">
        <v>1210</v>
      </c>
      <c r="F34" s="145" t="s">
        <v>0</v>
      </c>
      <c r="G34" s="143" t="s">
        <v>397</v>
      </c>
      <c r="H34" s="143" t="s">
        <v>52</v>
      </c>
      <c r="I34" s="143" t="s">
        <v>3</v>
      </c>
      <c r="J34" s="145" t="s">
        <v>16</v>
      </c>
      <c r="K34" s="145">
        <v>13.07</v>
      </c>
      <c r="L34" s="145">
        <f t="shared" si="0"/>
        <v>374.57999999999987</v>
      </c>
      <c r="M34" s="145">
        <v>27</v>
      </c>
    </row>
    <row r="35" spans="1:13" x14ac:dyDescent="0.25">
      <c r="A35" s="145">
        <v>6314</v>
      </c>
      <c r="B35" s="144">
        <v>98</v>
      </c>
      <c r="C35" s="146">
        <v>7315</v>
      </c>
      <c r="D35" s="143">
        <v>1213</v>
      </c>
      <c r="E35" s="143">
        <v>1235</v>
      </c>
      <c r="F35" s="145" t="s">
        <v>0</v>
      </c>
      <c r="G35" s="143" t="s">
        <v>397</v>
      </c>
      <c r="H35" s="143" t="s">
        <v>52</v>
      </c>
      <c r="I35" s="143" t="s">
        <v>3</v>
      </c>
      <c r="J35" s="145" t="s">
        <v>16</v>
      </c>
      <c r="K35" s="145">
        <v>11.33</v>
      </c>
      <c r="L35" s="145">
        <f t="shared" si="0"/>
        <v>385.90999999999985</v>
      </c>
      <c r="M35" s="145">
        <v>27</v>
      </c>
    </row>
    <row r="36" spans="1:13" x14ac:dyDescent="0.25">
      <c r="A36" s="145">
        <v>6315</v>
      </c>
      <c r="B36" s="144">
        <v>98</v>
      </c>
      <c r="C36" s="146">
        <v>7287</v>
      </c>
      <c r="D36" s="143">
        <v>1231</v>
      </c>
      <c r="E36" s="143">
        <v>1250</v>
      </c>
      <c r="F36" s="145" t="s">
        <v>0</v>
      </c>
      <c r="G36" s="143" t="s">
        <v>48</v>
      </c>
      <c r="H36" s="143" t="s">
        <v>51</v>
      </c>
      <c r="I36" s="143" t="s">
        <v>2</v>
      </c>
      <c r="J36" s="145" t="s">
        <v>16</v>
      </c>
      <c r="K36" s="145">
        <v>11.8</v>
      </c>
      <c r="L36" s="145">
        <f t="shared" si="0"/>
        <v>397.70999999999987</v>
      </c>
      <c r="M36" s="145">
        <v>27</v>
      </c>
    </row>
    <row r="37" spans="1:13" x14ac:dyDescent="0.25">
      <c r="A37" s="145">
        <v>6316</v>
      </c>
      <c r="B37" s="144">
        <v>98</v>
      </c>
      <c r="C37" s="146">
        <v>7288</v>
      </c>
      <c r="D37" s="143">
        <v>1341</v>
      </c>
      <c r="E37" s="143">
        <v>1400</v>
      </c>
      <c r="F37" s="145" t="s">
        <v>0</v>
      </c>
      <c r="G37" s="143" t="s">
        <v>48</v>
      </c>
      <c r="H37" s="143" t="s">
        <v>51</v>
      </c>
      <c r="I37" s="143" t="s">
        <v>2</v>
      </c>
      <c r="J37" s="145" t="s">
        <v>16</v>
      </c>
      <c r="K37" s="145">
        <v>12.96</v>
      </c>
      <c r="L37" s="145">
        <f t="shared" si="0"/>
        <v>410.66999999999985</v>
      </c>
      <c r="M37" s="145">
        <v>27</v>
      </c>
    </row>
    <row r="38" spans="1:13" x14ac:dyDescent="0.25">
      <c r="A38" s="145">
        <v>6317</v>
      </c>
      <c r="B38" s="144">
        <v>100</v>
      </c>
      <c r="C38" s="146">
        <v>7319</v>
      </c>
      <c r="D38" s="143">
        <v>1240</v>
      </c>
      <c r="E38" s="143">
        <v>1255</v>
      </c>
      <c r="F38" s="145" t="s">
        <v>0</v>
      </c>
      <c r="G38" s="143" t="s">
        <v>397</v>
      </c>
      <c r="H38" s="143" t="s">
        <v>52</v>
      </c>
      <c r="I38" s="143" t="s">
        <v>3</v>
      </c>
      <c r="J38" s="145" t="s">
        <v>16</v>
      </c>
      <c r="K38" s="145">
        <v>13.04</v>
      </c>
      <c r="L38" s="145">
        <f t="shared" si="0"/>
        <v>423.70999999999987</v>
      </c>
      <c r="M38" s="145">
        <v>28</v>
      </c>
    </row>
    <row r="39" spans="1:13" x14ac:dyDescent="0.25">
      <c r="A39" s="145">
        <v>6318</v>
      </c>
      <c r="B39" s="144">
        <v>100</v>
      </c>
      <c r="C39" s="146">
        <v>7289</v>
      </c>
      <c r="D39" s="143">
        <v>1255</v>
      </c>
      <c r="E39" s="143">
        <v>1310</v>
      </c>
      <c r="F39" s="145" t="s">
        <v>0</v>
      </c>
      <c r="G39" s="143" t="s">
        <v>48</v>
      </c>
      <c r="H39" s="143" t="s">
        <v>51</v>
      </c>
      <c r="I39" s="143" t="s">
        <v>2</v>
      </c>
      <c r="J39" s="145" t="s">
        <v>16</v>
      </c>
      <c r="K39" s="145">
        <v>9.58</v>
      </c>
      <c r="L39" s="145">
        <f t="shared" si="0"/>
        <v>433.28999999999985</v>
      </c>
      <c r="M39" s="145">
        <v>28</v>
      </c>
    </row>
    <row r="40" spans="1:13" x14ac:dyDescent="0.25">
      <c r="A40" s="145">
        <v>6319</v>
      </c>
      <c r="B40" s="144">
        <v>100</v>
      </c>
      <c r="C40" s="146">
        <v>7320</v>
      </c>
      <c r="D40" s="143">
        <v>1259</v>
      </c>
      <c r="E40" s="143">
        <v>1315</v>
      </c>
      <c r="F40" s="145" t="s">
        <v>0</v>
      </c>
      <c r="G40" s="143" t="s">
        <v>397</v>
      </c>
      <c r="H40" s="143" t="s">
        <v>52</v>
      </c>
      <c r="I40" s="143" t="s">
        <v>3</v>
      </c>
      <c r="J40" s="145" t="s">
        <v>16</v>
      </c>
      <c r="K40" s="145">
        <v>12.54</v>
      </c>
      <c r="L40" s="145">
        <f t="shared" si="0"/>
        <v>445.82999999999987</v>
      </c>
      <c r="M40" s="145">
        <v>28</v>
      </c>
    </row>
    <row r="41" spans="1:13" x14ac:dyDescent="0.25">
      <c r="A41" s="145">
        <v>6320</v>
      </c>
      <c r="B41" s="144">
        <v>100</v>
      </c>
      <c r="C41" s="146">
        <v>7318</v>
      </c>
      <c r="D41" s="143">
        <v>1315</v>
      </c>
      <c r="E41" s="143">
        <v>1330</v>
      </c>
      <c r="F41" s="145" t="s">
        <v>0</v>
      </c>
      <c r="G41" s="143" t="s">
        <v>397</v>
      </c>
      <c r="H41" s="143" t="s">
        <v>52</v>
      </c>
      <c r="I41" s="143" t="s">
        <v>31</v>
      </c>
      <c r="J41" s="145" t="s">
        <v>16</v>
      </c>
      <c r="K41" s="145">
        <v>11.89</v>
      </c>
      <c r="L41" s="145">
        <f t="shared" si="0"/>
        <v>457.71999999999986</v>
      </c>
      <c r="M41" s="145">
        <v>28</v>
      </c>
    </row>
    <row r="42" spans="1:13" x14ac:dyDescent="0.25">
      <c r="A42" s="145">
        <v>6321</v>
      </c>
      <c r="B42" s="144">
        <v>100</v>
      </c>
      <c r="C42" s="146">
        <v>7317</v>
      </c>
      <c r="D42" s="143">
        <v>1330</v>
      </c>
      <c r="E42" s="143">
        <v>1430</v>
      </c>
      <c r="F42" s="145" t="s">
        <v>0</v>
      </c>
      <c r="G42" s="143" t="s">
        <v>397</v>
      </c>
      <c r="H42" s="143" t="s">
        <v>52</v>
      </c>
      <c r="I42" s="143" t="s">
        <v>31</v>
      </c>
      <c r="J42" s="145" t="s">
        <v>16</v>
      </c>
      <c r="K42" s="145">
        <v>8.64</v>
      </c>
      <c r="L42" s="145">
        <f t="shared" si="0"/>
        <v>466.35999999999984</v>
      </c>
      <c r="M42" s="145">
        <v>28</v>
      </c>
    </row>
    <row r="43" spans="1:13" x14ac:dyDescent="0.25">
      <c r="A43" s="145">
        <v>6322</v>
      </c>
      <c r="B43" s="144">
        <v>100</v>
      </c>
      <c r="C43" s="146">
        <v>7290</v>
      </c>
      <c r="D43" s="143">
        <v>1508</v>
      </c>
      <c r="E43" s="143">
        <v>1520</v>
      </c>
      <c r="F43" s="145" t="s">
        <v>0</v>
      </c>
      <c r="G43" s="143" t="s">
        <v>48</v>
      </c>
      <c r="H43" s="143" t="s">
        <v>51</v>
      </c>
      <c r="I43" s="143" t="s">
        <v>2</v>
      </c>
      <c r="J43" s="145" t="s">
        <v>16</v>
      </c>
      <c r="K43" s="145">
        <v>10.74</v>
      </c>
      <c r="L43" s="145">
        <f t="shared" si="0"/>
        <v>477.09999999999985</v>
      </c>
      <c r="M43" s="145">
        <v>28</v>
      </c>
    </row>
    <row r="44" spans="1:13" x14ac:dyDescent="0.25">
      <c r="A44" s="145">
        <v>6323</v>
      </c>
      <c r="B44" s="144">
        <v>100</v>
      </c>
      <c r="C44" s="146">
        <v>7291</v>
      </c>
      <c r="D44" s="143">
        <v>1603</v>
      </c>
      <c r="E44" s="143">
        <v>1620</v>
      </c>
      <c r="F44" s="145" t="s">
        <v>0</v>
      </c>
      <c r="G44" s="143" t="s">
        <v>48</v>
      </c>
      <c r="H44" s="143" t="s">
        <v>51</v>
      </c>
      <c r="I44" s="143" t="s">
        <v>2</v>
      </c>
      <c r="J44" s="145" t="s">
        <v>16</v>
      </c>
      <c r="K44" s="145">
        <v>9.86</v>
      </c>
      <c r="L44" s="145">
        <f t="shared" si="0"/>
        <v>486.95999999999987</v>
      </c>
      <c r="M44" s="145">
        <v>28</v>
      </c>
    </row>
    <row r="45" spans="1:13" x14ac:dyDescent="0.25">
      <c r="A45" s="145">
        <v>6324</v>
      </c>
      <c r="B45" s="144">
        <v>100</v>
      </c>
      <c r="C45" s="146">
        <v>7292</v>
      </c>
      <c r="D45" s="143">
        <v>1657</v>
      </c>
      <c r="E45" s="143">
        <v>1715</v>
      </c>
      <c r="F45" s="145" t="s">
        <v>0</v>
      </c>
      <c r="G45" s="143" t="s">
        <v>48</v>
      </c>
      <c r="H45" s="143" t="s">
        <v>51</v>
      </c>
      <c r="I45" s="143" t="s">
        <v>2</v>
      </c>
      <c r="J45" s="145" t="s">
        <v>16</v>
      </c>
      <c r="K45" s="145">
        <v>10.71</v>
      </c>
      <c r="L45" s="145">
        <f t="shared" si="0"/>
        <v>497.66999999999985</v>
      </c>
      <c r="M45" s="145">
        <v>28</v>
      </c>
    </row>
    <row r="46" spans="1:13" x14ac:dyDescent="0.25">
      <c r="A46" s="145">
        <v>6325</v>
      </c>
      <c r="B46" s="144">
        <v>100</v>
      </c>
      <c r="C46" s="146">
        <v>7293</v>
      </c>
      <c r="D46" s="143">
        <v>1810</v>
      </c>
      <c r="E46" s="143">
        <v>1830</v>
      </c>
      <c r="F46" s="145" t="s">
        <v>0</v>
      </c>
      <c r="G46" s="143" t="s">
        <v>48</v>
      </c>
      <c r="H46" s="143" t="s">
        <v>51</v>
      </c>
      <c r="I46" s="143" t="s">
        <v>2</v>
      </c>
      <c r="J46" s="145" t="s">
        <v>16</v>
      </c>
      <c r="K46" s="145">
        <v>10.55</v>
      </c>
      <c r="L46" s="145">
        <f t="shared" si="0"/>
        <v>508.21999999999986</v>
      </c>
      <c r="M46" s="145">
        <v>28</v>
      </c>
    </row>
    <row r="47" spans="1:13" x14ac:dyDescent="0.25">
      <c r="A47" s="145">
        <v>6326</v>
      </c>
      <c r="B47" s="144">
        <v>100</v>
      </c>
      <c r="C47" s="146">
        <v>7323</v>
      </c>
      <c r="D47" s="143">
        <v>1832</v>
      </c>
      <c r="E47" s="143">
        <v>1830</v>
      </c>
      <c r="F47" s="145" t="s">
        <v>0</v>
      </c>
      <c r="G47" s="143" t="s">
        <v>397</v>
      </c>
      <c r="H47" s="143" t="s">
        <v>52</v>
      </c>
      <c r="I47" s="143" t="s">
        <v>31</v>
      </c>
      <c r="J47" s="145" t="s">
        <v>16</v>
      </c>
      <c r="K47" s="145">
        <v>12.36</v>
      </c>
      <c r="L47" s="145">
        <f t="shared" si="0"/>
        <v>520.57999999999981</v>
      </c>
      <c r="M47" s="145">
        <v>28</v>
      </c>
    </row>
    <row r="48" spans="1:13" x14ac:dyDescent="0.25">
      <c r="A48" s="145">
        <v>6327</v>
      </c>
      <c r="B48" s="144">
        <v>100</v>
      </c>
      <c r="C48" s="146">
        <v>7324</v>
      </c>
      <c r="D48" s="143">
        <v>1850</v>
      </c>
      <c r="E48" s="143">
        <v>1910</v>
      </c>
      <c r="F48" s="145" t="s">
        <v>0</v>
      </c>
      <c r="G48" s="143" t="s">
        <v>397</v>
      </c>
      <c r="H48" s="143" t="s">
        <v>52</v>
      </c>
      <c r="I48" s="143" t="s">
        <v>31</v>
      </c>
      <c r="J48" s="145" t="s">
        <v>16</v>
      </c>
      <c r="K48" s="145">
        <v>11.56</v>
      </c>
      <c r="L48" s="145">
        <f t="shared" si="0"/>
        <v>532.13999999999976</v>
      </c>
      <c r="M48" s="145">
        <v>28</v>
      </c>
    </row>
    <row r="49" spans="1:13" x14ac:dyDescent="0.25">
      <c r="A49" s="162">
        <v>6331</v>
      </c>
      <c r="B49" s="22">
        <v>41009</v>
      </c>
      <c r="C49" s="163">
        <v>7325</v>
      </c>
      <c r="D49" s="164">
        <v>830</v>
      </c>
      <c r="E49" s="164">
        <v>850</v>
      </c>
      <c r="F49" s="162" t="s">
        <v>0</v>
      </c>
      <c r="G49" s="164" t="s">
        <v>397</v>
      </c>
      <c r="H49" s="164" t="s">
        <v>52</v>
      </c>
      <c r="I49" s="164" t="s">
        <v>3</v>
      </c>
      <c r="J49" s="145" t="s">
        <v>16</v>
      </c>
      <c r="K49" s="162">
        <v>11.24</v>
      </c>
      <c r="L49" s="145">
        <f t="shared" si="0"/>
        <v>543.37999999999977</v>
      </c>
      <c r="M49" s="145">
        <v>28</v>
      </c>
    </row>
    <row r="50" spans="1:13" x14ac:dyDescent="0.25">
      <c r="A50" s="145">
        <v>6332</v>
      </c>
      <c r="B50" s="144">
        <v>41009</v>
      </c>
      <c r="C50" s="146">
        <v>7326</v>
      </c>
      <c r="D50" s="143">
        <v>850</v>
      </c>
      <c r="E50" s="143">
        <v>910</v>
      </c>
      <c r="F50" s="145" t="s">
        <v>0</v>
      </c>
      <c r="G50" s="143" t="s">
        <v>397</v>
      </c>
      <c r="H50" s="143" t="s">
        <v>52</v>
      </c>
      <c r="I50" s="143" t="s">
        <v>3</v>
      </c>
      <c r="J50" s="145" t="s">
        <v>16</v>
      </c>
      <c r="K50" s="145">
        <v>10.98</v>
      </c>
      <c r="L50" s="145">
        <f t="shared" si="0"/>
        <v>554.35999999999979</v>
      </c>
      <c r="M50" s="145">
        <v>28</v>
      </c>
    </row>
    <row r="51" spans="1:13" x14ac:dyDescent="0.25">
      <c r="A51" s="145">
        <v>6333</v>
      </c>
      <c r="B51" s="144">
        <v>41009</v>
      </c>
      <c r="C51" s="146">
        <v>7557</v>
      </c>
      <c r="D51" s="143">
        <v>1218</v>
      </c>
      <c r="E51" s="143">
        <v>1238</v>
      </c>
      <c r="F51" s="145" t="s">
        <v>0</v>
      </c>
      <c r="G51" s="143" t="s">
        <v>28</v>
      </c>
      <c r="H51" s="143" t="s">
        <v>421</v>
      </c>
      <c r="I51" s="143" t="s">
        <v>3</v>
      </c>
      <c r="J51" s="145" t="s">
        <v>16</v>
      </c>
      <c r="K51" s="145">
        <v>13.26</v>
      </c>
      <c r="L51" s="145">
        <f t="shared" si="0"/>
        <v>567.61999999999978</v>
      </c>
      <c r="M51" s="145">
        <v>28</v>
      </c>
    </row>
    <row r="52" spans="1:13" x14ac:dyDescent="0.25">
      <c r="A52" s="145">
        <v>6334</v>
      </c>
      <c r="B52" s="144">
        <v>41009</v>
      </c>
      <c r="C52" s="146">
        <v>7327</v>
      </c>
      <c r="D52" s="143">
        <v>1208</v>
      </c>
      <c r="E52" s="143">
        <v>1220</v>
      </c>
      <c r="F52" s="145" t="s">
        <v>0</v>
      </c>
      <c r="G52" s="143" t="s">
        <v>397</v>
      </c>
      <c r="H52" s="143" t="s">
        <v>52</v>
      </c>
      <c r="I52" s="143" t="s">
        <v>3</v>
      </c>
      <c r="J52" s="145" t="s">
        <v>16</v>
      </c>
      <c r="K52" s="145">
        <v>10.32</v>
      </c>
      <c r="L52" s="145">
        <f t="shared" si="0"/>
        <v>577.93999999999983</v>
      </c>
      <c r="M52" s="145">
        <v>28</v>
      </c>
    </row>
    <row r="53" spans="1:13" x14ac:dyDescent="0.25">
      <c r="A53" s="145">
        <v>6335</v>
      </c>
      <c r="B53" s="144">
        <v>41009</v>
      </c>
      <c r="C53" s="146">
        <v>7328</v>
      </c>
      <c r="D53" s="143">
        <v>1231</v>
      </c>
      <c r="E53" s="143">
        <v>1251</v>
      </c>
      <c r="F53" s="145" t="s">
        <v>0</v>
      </c>
      <c r="G53" s="143" t="s">
        <v>397</v>
      </c>
      <c r="H53" s="143" t="s">
        <v>52</v>
      </c>
      <c r="I53" s="143" t="s">
        <v>3</v>
      </c>
      <c r="J53" s="145" t="s">
        <v>16</v>
      </c>
      <c r="K53" s="145">
        <v>11.56</v>
      </c>
      <c r="L53" s="145">
        <f t="shared" si="0"/>
        <v>589.49999999999977</v>
      </c>
      <c r="M53" s="145">
        <v>28</v>
      </c>
    </row>
    <row r="54" spans="1:13" x14ac:dyDescent="0.25">
      <c r="A54" s="145">
        <v>6336</v>
      </c>
      <c r="B54" s="144">
        <v>41009</v>
      </c>
      <c r="C54" s="146">
        <v>7329</v>
      </c>
      <c r="D54" s="143">
        <v>1556</v>
      </c>
      <c r="E54" s="143">
        <v>1616</v>
      </c>
      <c r="F54" s="145" t="s">
        <v>0</v>
      </c>
      <c r="G54" s="143" t="s">
        <v>397</v>
      </c>
      <c r="H54" s="143" t="s">
        <v>52</v>
      </c>
      <c r="I54" s="143" t="s">
        <v>31</v>
      </c>
      <c r="J54" s="145" t="s">
        <v>16</v>
      </c>
      <c r="K54" s="145">
        <v>10.95</v>
      </c>
      <c r="L54" s="145">
        <f t="shared" si="0"/>
        <v>600.44999999999982</v>
      </c>
      <c r="M54" s="145">
        <v>28</v>
      </c>
    </row>
    <row r="55" spans="1:13" x14ac:dyDescent="0.25">
      <c r="A55" s="145">
        <v>6337</v>
      </c>
      <c r="B55" s="144">
        <v>41009</v>
      </c>
      <c r="C55" s="146">
        <v>7330</v>
      </c>
      <c r="D55" s="143">
        <v>1617</v>
      </c>
      <c r="E55" s="143">
        <v>1640</v>
      </c>
      <c r="F55" s="145" t="s">
        <v>0</v>
      </c>
      <c r="G55" s="143" t="s">
        <v>397</v>
      </c>
      <c r="H55" s="143" t="s">
        <v>52</v>
      </c>
      <c r="I55" s="143" t="s">
        <v>31</v>
      </c>
      <c r="J55" s="145" t="s">
        <v>16</v>
      </c>
      <c r="K55" s="145">
        <v>10.16</v>
      </c>
      <c r="L55" s="145">
        <f t="shared" si="0"/>
        <v>610.60999999999979</v>
      </c>
      <c r="M55" s="145">
        <v>28</v>
      </c>
    </row>
    <row r="56" spans="1:13" x14ac:dyDescent="0.25">
      <c r="A56" s="145">
        <v>6338</v>
      </c>
      <c r="B56" s="144">
        <v>41009</v>
      </c>
      <c r="C56" s="146">
        <v>7294</v>
      </c>
      <c r="D56" s="143">
        <v>1552</v>
      </c>
      <c r="E56" s="143">
        <v>1615</v>
      </c>
      <c r="F56" s="145" t="s">
        <v>0</v>
      </c>
      <c r="G56" s="143" t="s">
        <v>48</v>
      </c>
      <c r="H56" s="143" t="s">
        <v>51</v>
      </c>
      <c r="I56" s="143" t="s">
        <v>2</v>
      </c>
      <c r="J56" s="145" t="s">
        <v>16</v>
      </c>
      <c r="K56" s="145">
        <v>9.7899999999999991</v>
      </c>
      <c r="L56" s="145">
        <f t="shared" si="0"/>
        <v>620.39999999999975</v>
      </c>
      <c r="M56" s="145">
        <v>28</v>
      </c>
    </row>
    <row r="57" spans="1:13" x14ac:dyDescent="0.25">
      <c r="A57" s="145">
        <v>6339</v>
      </c>
      <c r="B57" s="144">
        <v>41009</v>
      </c>
      <c r="C57" s="146">
        <v>7295</v>
      </c>
      <c r="D57" s="143">
        <v>1703</v>
      </c>
      <c r="E57" s="143">
        <v>1720</v>
      </c>
      <c r="F57" s="145" t="s">
        <v>0</v>
      </c>
      <c r="G57" s="143" t="s">
        <v>48</v>
      </c>
      <c r="H57" s="143" t="s">
        <v>51</v>
      </c>
      <c r="I57" s="143" t="s">
        <v>2</v>
      </c>
      <c r="J57" s="145" t="s">
        <v>16</v>
      </c>
      <c r="K57" s="145">
        <v>9.89</v>
      </c>
      <c r="L57" s="145">
        <f t="shared" si="0"/>
        <v>630.28999999999974</v>
      </c>
      <c r="M57" s="145">
        <v>28</v>
      </c>
    </row>
    <row r="58" spans="1:13" x14ac:dyDescent="0.25">
      <c r="A58" s="145">
        <v>6342</v>
      </c>
      <c r="B58" s="144">
        <v>41010</v>
      </c>
      <c r="C58" s="146">
        <v>7296</v>
      </c>
      <c r="D58" s="143">
        <v>1015</v>
      </c>
      <c r="E58" s="143">
        <v>1030</v>
      </c>
      <c r="F58" s="145" t="s">
        <v>0</v>
      </c>
      <c r="G58" s="143" t="s">
        <v>48</v>
      </c>
      <c r="H58" s="143" t="s">
        <v>51</v>
      </c>
      <c r="I58" s="143" t="s">
        <v>2</v>
      </c>
      <c r="J58" s="145" t="s">
        <v>16</v>
      </c>
      <c r="K58" s="145">
        <v>9.86</v>
      </c>
      <c r="L58" s="145">
        <f t="shared" si="0"/>
        <v>640.14999999999975</v>
      </c>
      <c r="M58" s="145">
        <v>28</v>
      </c>
    </row>
    <row r="59" spans="1:13" x14ac:dyDescent="0.25">
      <c r="A59" s="145">
        <v>6343</v>
      </c>
      <c r="B59" s="144">
        <v>41010</v>
      </c>
      <c r="C59" s="146">
        <v>7297</v>
      </c>
      <c r="D59" s="143">
        <v>1126</v>
      </c>
      <c r="E59" s="143">
        <v>1146</v>
      </c>
      <c r="F59" s="145" t="s">
        <v>0</v>
      </c>
      <c r="G59" s="143" t="s">
        <v>48</v>
      </c>
      <c r="H59" s="143" t="s">
        <v>51</v>
      </c>
      <c r="I59" s="143" t="s">
        <v>2</v>
      </c>
      <c r="J59" s="145" t="s">
        <v>16</v>
      </c>
      <c r="K59" s="145">
        <v>10.1</v>
      </c>
      <c r="L59" s="145">
        <f t="shared" si="0"/>
        <v>650.24999999999977</v>
      </c>
      <c r="M59" s="145">
        <v>28</v>
      </c>
    </row>
    <row r="60" spans="1:13" x14ac:dyDescent="0.25">
      <c r="A60" s="145">
        <v>6344</v>
      </c>
      <c r="B60" s="144">
        <v>41010</v>
      </c>
      <c r="C60" s="146">
        <v>7562</v>
      </c>
      <c r="D60" s="143">
        <v>1307</v>
      </c>
      <c r="E60" s="143">
        <v>1325</v>
      </c>
      <c r="F60" s="145" t="s">
        <v>0</v>
      </c>
      <c r="G60" s="143" t="s">
        <v>28</v>
      </c>
      <c r="H60" s="143" t="s">
        <v>421</v>
      </c>
      <c r="I60" s="143" t="s">
        <v>3</v>
      </c>
      <c r="J60" s="145" t="s">
        <v>16</v>
      </c>
      <c r="K60" s="145">
        <v>12.22</v>
      </c>
      <c r="L60" s="145">
        <f t="shared" si="0"/>
        <v>662.4699999999998</v>
      </c>
      <c r="M60" s="145">
        <v>28</v>
      </c>
    </row>
    <row r="61" spans="1:13" x14ac:dyDescent="0.25">
      <c r="A61" s="145">
        <v>6345</v>
      </c>
      <c r="B61" s="144">
        <v>41010</v>
      </c>
      <c r="C61" s="146">
        <v>7332</v>
      </c>
      <c r="D61" s="143">
        <v>1311</v>
      </c>
      <c r="E61" s="143">
        <v>1330</v>
      </c>
      <c r="F61" s="145" t="s">
        <v>0</v>
      </c>
      <c r="G61" s="143" t="s">
        <v>397</v>
      </c>
      <c r="H61" s="143" t="s">
        <v>52</v>
      </c>
      <c r="I61" s="143" t="s">
        <v>39</v>
      </c>
      <c r="J61" s="145" t="s">
        <v>16</v>
      </c>
      <c r="K61" s="145">
        <v>13.74</v>
      </c>
      <c r="L61" s="145">
        <f t="shared" si="0"/>
        <v>676.20999999999981</v>
      </c>
      <c r="M61" s="145">
        <v>28</v>
      </c>
    </row>
    <row r="62" spans="1:13" x14ac:dyDescent="0.25">
      <c r="A62" s="145">
        <v>6346</v>
      </c>
      <c r="B62" s="144">
        <v>41010</v>
      </c>
      <c r="C62" s="146">
        <v>7560</v>
      </c>
      <c r="D62" s="143">
        <v>1328</v>
      </c>
      <c r="E62" s="143">
        <v>1345</v>
      </c>
      <c r="F62" s="145" t="s">
        <v>0</v>
      </c>
      <c r="G62" s="143" t="s">
        <v>28</v>
      </c>
      <c r="H62" s="143" t="s">
        <v>421</v>
      </c>
      <c r="I62" s="143" t="s">
        <v>37</v>
      </c>
      <c r="J62" s="145" t="s">
        <v>16</v>
      </c>
      <c r="K62" s="145">
        <v>8.27</v>
      </c>
      <c r="L62" s="145">
        <f t="shared" si="0"/>
        <v>684.47999999999979</v>
      </c>
      <c r="M62" s="145">
        <v>28</v>
      </c>
    </row>
    <row r="63" spans="1:13" x14ac:dyDescent="0.25">
      <c r="A63" s="145">
        <v>6347</v>
      </c>
      <c r="B63" s="144">
        <v>41010</v>
      </c>
      <c r="C63" s="146">
        <v>7331</v>
      </c>
      <c r="D63" s="143">
        <v>1333</v>
      </c>
      <c r="E63" s="143">
        <v>1353</v>
      </c>
      <c r="F63" s="145" t="s">
        <v>0</v>
      </c>
      <c r="G63" s="143" t="s">
        <v>397</v>
      </c>
      <c r="H63" s="143" t="s">
        <v>52</v>
      </c>
      <c r="I63" s="143" t="s">
        <v>34</v>
      </c>
      <c r="J63" s="145" t="s">
        <v>16</v>
      </c>
      <c r="K63" s="145">
        <v>10.93</v>
      </c>
      <c r="L63" s="145">
        <f t="shared" si="0"/>
        <v>695.40999999999974</v>
      </c>
      <c r="M63" s="145">
        <v>28</v>
      </c>
    </row>
    <row r="64" spans="1:13" x14ac:dyDescent="0.25">
      <c r="A64" s="145">
        <v>6348</v>
      </c>
      <c r="B64" s="144">
        <v>41010</v>
      </c>
      <c r="C64" s="146">
        <v>7561</v>
      </c>
      <c r="D64" s="143">
        <v>1345</v>
      </c>
      <c r="E64" s="143">
        <v>1405</v>
      </c>
      <c r="F64" s="145" t="s">
        <v>0</v>
      </c>
      <c r="G64" s="143" t="s">
        <v>28</v>
      </c>
      <c r="H64" s="143" t="s">
        <v>421</v>
      </c>
      <c r="I64" s="143" t="s">
        <v>38</v>
      </c>
      <c r="J64" s="145" t="s">
        <v>16</v>
      </c>
      <c r="K64" s="145">
        <v>12.66</v>
      </c>
      <c r="L64" s="145">
        <f t="shared" si="0"/>
        <v>708.06999999999971</v>
      </c>
      <c r="M64" s="145">
        <v>28</v>
      </c>
    </row>
    <row r="65" spans="1:13" x14ac:dyDescent="0.25">
      <c r="A65" s="145">
        <v>6349</v>
      </c>
      <c r="B65" s="144">
        <v>41010</v>
      </c>
      <c r="C65" s="146">
        <v>7334</v>
      </c>
      <c r="D65" s="143">
        <v>1743</v>
      </c>
      <c r="E65" s="143">
        <v>1800</v>
      </c>
      <c r="F65" s="145" t="s">
        <v>0</v>
      </c>
      <c r="G65" s="143" t="s">
        <v>397</v>
      </c>
      <c r="H65" s="143" t="s">
        <v>52</v>
      </c>
      <c r="I65" s="143" t="s">
        <v>31</v>
      </c>
      <c r="J65" s="145" t="s">
        <v>16</v>
      </c>
      <c r="K65" s="145">
        <v>11.65</v>
      </c>
      <c r="L65" s="145">
        <f t="shared" si="0"/>
        <v>719.71999999999969</v>
      </c>
      <c r="M65" s="145">
        <v>28</v>
      </c>
    </row>
    <row r="66" spans="1:13" x14ac:dyDescent="0.25">
      <c r="A66" s="145">
        <v>6350</v>
      </c>
      <c r="B66" s="144">
        <v>41010</v>
      </c>
      <c r="C66" s="146">
        <v>7333</v>
      </c>
      <c r="D66" s="143">
        <v>1803</v>
      </c>
      <c r="E66" s="143">
        <v>1820</v>
      </c>
      <c r="F66" s="145" t="s">
        <v>0</v>
      </c>
      <c r="G66" s="143" t="s">
        <v>397</v>
      </c>
      <c r="H66" s="143" t="s">
        <v>52</v>
      </c>
      <c r="I66" s="143" t="s">
        <v>31</v>
      </c>
      <c r="J66" s="145" t="s">
        <v>16</v>
      </c>
      <c r="K66" s="145">
        <v>10.99</v>
      </c>
      <c r="L66" s="145">
        <f t="shared" si="0"/>
        <v>730.7099999999997</v>
      </c>
      <c r="M66" s="145">
        <v>28</v>
      </c>
    </row>
    <row r="67" spans="1:13" x14ac:dyDescent="0.25">
      <c r="A67" s="145">
        <v>6355</v>
      </c>
      <c r="B67" s="144">
        <v>41011</v>
      </c>
      <c r="C67" s="146">
        <v>7502</v>
      </c>
      <c r="D67" s="143">
        <v>1333</v>
      </c>
      <c r="E67" s="143">
        <v>1350</v>
      </c>
      <c r="F67" s="145" t="s">
        <v>0</v>
      </c>
      <c r="G67" s="143" t="s">
        <v>48</v>
      </c>
      <c r="H67" s="143" t="s">
        <v>51</v>
      </c>
      <c r="I67" s="143" t="s">
        <v>2</v>
      </c>
      <c r="J67" s="145" t="s">
        <v>16</v>
      </c>
      <c r="K67" s="145">
        <v>10.75</v>
      </c>
      <c r="L67" s="145">
        <f t="shared" si="0"/>
        <v>741.4599999999997</v>
      </c>
      <c r="M67" s="145">
        <v>28</v>
      </c>
    </row>
    <row r="68" spans="1:13" x14ac:dyDescent="0.25">
      <c r="A68" s="145">
        <v>6356</v>
      </c>
      <c r="B68" s="144">
        <v>41011</v>
      </c>
      <c r="C68" s="146">
        <v>7564</v>
      </c>
      <c r="D68" s="143">
        <v>1340</v>
      </c>
      <c r="E68" s="143">
        <v>1350</v>
      </c>
      <c r="F68" s="145" t="s">
        <v>0</v>
      </c>
      <c r="G68" s="143" t="s">
        <v>28</v>
      </c>
      <c r="H68" s="143" t="s">
        <v>421</v>
      </c>
      <c r="I68" s="143" t="s">
        <v>35</v>
      </c>
      <c r="J68" s="145" t="s">
        <v>16</v>
      </c>
      <c r="K68" s="145">
        <v>10.98</v>
      </c>
      <c r="L68" s="145">
        <f t="shared" ref="L68:L131" si="1">SUM(L67+K68)</f>
        <v>752.43999999999971</v>
      </c>
      <c r="M68" s="145">
        <v>28</v>
      </c>
    </row>
    <row r="69" spans="1:13" x14ac:dyDescent="0.25">
      <c r="A69" s="145">
        <v>6357</v>
      </c>
      <c r="B69" s="144">
        <v>41011</v>
      </c>
      <c r="C69" s="146">
        <v>7566</v>
      </c>
      <c r="D69" s="143">
        <v>1350</v>
      </c>
      <c r="E69" s="143">
        <v>1409</v>
      </c>
      <c r="F69" s="145" t="s">
        <v>0</v>
      </c>
      <c r="G69" s="143" t="s">
        <v>28</v>
      </c>
      <c r="H69" s="143" t="s">
        <v>421</v>
      </c>
      <c r="I69" s="143" t="s">
        <v>3</v>
      </c>
      <c r="J69" s="145" t="s">
        <v>16</v>
      </c>
      <c r="K69" s="145">
        <v>11.66</v>
      </c>
      <c r="L69" s="145">
        <f t="shared" si="1"/>
        <v>764.09999999999968</v>
      </c>
      <c r="M69" s="145">
        <v>28</v>
      </c>
    </row>
    <row r="70" spans="1:13" x14ac:dyDescent="0.25">
      <c r="A70" s="145">
        <v>6358</v>
      </c>
      <c r="B70" s="144">
        <v>41011</v>
      </c>
      <c r="C70" s="146">
        <v>7567</v>
      </c>
      <c r="D70" s="143">
        <v>1409</v>
      </c>
      <c r="E70" s="143">
        <v>1430</v>
      </c>
      <c r="F70" s="145" t="s">
        <v>0</v>
      </c>
      <c r="G70" s="143" t="s">
        <v>28</v>
      </c>
      <c r="H70" s="143" t="s">
        <v>421</v>
      </c>
      <c r="I70" s="143" t="s">
        <v>3</v>
      </c>
      <c r="J70" s="145" t="s">
        <v>16</v>
      </c>
      <c r="K70" s="145">
        <v>11.88</v>
      </c>
      <c r="L70" s="145">
        <f t="shared" si="1"/>
        <v>775.97999999999968</v>
      </c>
      <c r="M70" s="145">
        <v>28</v>
      </c>
    </row>
    <row r="71" spans="1:13" x14ac:dyDescent="0.25">
      <c r="A71" s="145">
        <v>6359</v>
      </c>
      <c r="B71" s="144">
        <v>41011</v>
      </c>
      <c r="C71" s="146">
        <v>7503</v>
      </c>
      <c r="D71" s="143">
        <v>1437</v>
      </c>
      <c r="E71" s="143">
        <v>1450</v>
      </c>
      <c r="F71" s="145" t="s">
        <v>0</v>
      </c>
      <c r="G71" s="143" t="s">
        <v>48</v>
      </c>
      <c r="H71" s="143" t="s">
        <v>51</v>
      </c>
      <c r="I71" s="143" t="s">
        <v>2</v>
      </c>
      <c r="J71" s="145" t="s">
        <v>16</v>
      </c>
      <c r="K71" s="145">
        <v>10.81</v>
      </c>
      <c r="L71" s="145">
        <f t="shared" si="1"/>
        <v>786.78999999999962</v>
      </c>
      <c r="M71" s="145">
        <v>28</v>
      </c>
    </row>
    <row r="72" spans="1:13" x14ac:dyDescent="0.25">
      <c r="A72" s="145">
        <v>6360</v>
      </c>
      <c r="B72" s="144">
        <v>41011</v>
      </c>
      <c r="C72" s="146">
        <v>7335</v>
      </c>
      <c r="D72" s="143">
        <v>1550</v>
      </c>
      <c r="E72" s="143">
        <v>1610</v>
      </c>
      <c r="F72" s="145" t="s">
        <v>0</v>
      </c>
      <c r="G72" s="143" t="s">
        <v>23</v>
      </c>
      <c r="H72" s="143" t="s">
        <v>66</v>
      </c>
      <c r="I72" s="143" t="s">
        <v>386</v>
      </c>
      <c r="J72" s="145" t="s">
        <v>16</v>
      </c>
      <c r="K72" s="145">
        <v>11.51</v>
      </c>
      <c r="L72" s="145">
        <f t="shared" si="1"/>
        <v>798.29999999999961</v>
      </c>
      <c r="M72" s="145">
        <v>28</v>
      </c>
    </row>
    <row r="73" spans="1:13" x14ac:dyDescent="0.25">
      <c r="A73" s="145">
        <v>6361</v>
      </c>
      <c r="B73" s="144">
        <v>41011</v>
      </c>
      <c r="C73" s="146">
        <v>7568</v>
      </c>
      <c r="D73" s="143">
        <v>1741</v>
      </c>
      <c r="E73" s="143">
        <v>1800</v>
      </c>
      <c r="F73" s="145" t="s">
        <v>0</v>
      </c>
      <c r="G73" s="143" t="s">
        <v>28</v>
      </c>
      <c r="H73" s="143" t="s">
        <v>421</v>
      </c>
      <c r="I73" s="143" t="s">
        <v>31</v>
      </c>
      <c r="J73" s="145" t="s">
        <v>16</v>
      </c>
      <c r="K73" s="145">
        <v>11.08</v>
      </c>
      <c r="L73" s="145">
        <f t="shared" si="1"/>
        <v>809.37999999999965</v>
      </c>
      <c r="M73" s="145">
        <v>28</v>
      </c>
    </row>
    <row r="74" spans="1:13" x14ac:dyDescent="0.25">
      <c r="A74" s="145">
        <v>6362</v>
      </c>
      <c r="B74" s="144">
        <v>41011</v>
      </c>
      <c r="C74" s="146">
        <v>7569</v>
      </c>
      <c r="D74" s="143">
        <v>1800</v>
      </c>
      <c r="E74" s="143">
        <v>1815</v>
      </c>
      <c r="F74" s="145" t="s">
        <v>0</v>
      </c>
      <c r="G74" s="143" t="s">
        <v>28</v>
      </c>
      <c r="H74" s="143" t="s">
        <v>421</v>
      </c>
      <c r="I74" s="143" t="s">
        <v>31</v>
      </c>
      <c r="J74" s="145" t="s">
        <v>16</v>
      </c>
      <c r="K74" s="145">
        <v>13.28</v>
      </c>
      <c r="L74" s="145">
        <f t="shared" si="1"/>
        <v>822.65999999999963</v>
      </c>
      <c r="M74" s="145">
        <v>28</v>
      </c>
    </row>
    <row r="75" spans="1:13" x14ac:dyDescent="0.25">
      <c r="A75" s="145">
        <v>6363</v>
      </c>
      <c r="B75" s="144">
        <v>41011</v>
      </c>
      <c r="C75" s="146">
        <v>7565</v>
      </c>
      <c r="D75" s="143">
        <v>1820</v>
      </c>
      <c r="E75" s="143">
        <v>1840</v>
      </c>
      <c r="F75" s="145" t="s">
        <v>0</v>
      </c>
      <c r="G75" s="143" t="s">
        <v>28</v>
      </c>
      <c r="H75" s="143" t="s">
        <v>421</v>
      </c>
      <c r="I75" s="143" t="s">
        <v>116</v>
      </c>
      <c r="J75" s="145" t="s">
        <v>16</v>
      </c>
      <c r="K75" s="145">
        <v>11.28</v>
      </c>
      <c r="L75" s="145">
        <f t="shared" si="1"/>
        <v>833.9399999999996</v>
      </c>
      <c r="M75" s="145">
        <v>28</v>
      </c>
    </row>
    <row r="76" spans="1:13" x14ac:dyDescent="0.25">
      <c r="A76" s="145">
        <v>6374</v>
      </c>
      <c r="B76" s="144">
        <v>41012</v>
      </c>
      <c r="C76" s="146">
        <v>7504</v>
      </c>
      <c r="D76" s="143">
        <v>942</v>
      </c>
      <c r="E76" s="143">
        <v>1000</v>
      </c>
      <c r="F76" s="145" t="s">
        <v>0</v>
      </c>
      <c r="G76" s="143" t="s">
        <v>48</v>
      </c>
      <c r="H76" s="143" t="s">
        <v>51</v>
      </c>
      <c r="I76" s="143" t="s">
        <v>2</v>
      </c>
      <c r="J76" s="145" t="s">
        <v>16</v>
      </c>
      <c r="K76" s="145">
        <v>10.74</v>
      </c>
      <c r="L76" s="145">
        <f t="shared" si="1"/>
        <v>844.67999999999961</v>
      </c>
      <c r="M76" s="145">
        <v>28</v>
      </c>
    </row>
    <row r="77" spans="1:13" x14ac:dyDescent="0.25">
      <c r="A77" s="145">
        <v>6375</v>
      </c>
      <c r="B77" s="144">
        <v>41012</v>
      </c>
      <c r="C77" s="146">
        <v>7601</v>
      </c>
      <c r="D77" s="143">
        <v>959</v>
      </c>
      <c r="E77" s="143">
        <v>1015</v>
      </c>
      <c r="F77" s="145" t="s">
        <v>0</v>
      </c>
      <c r="G77" s="143" t="s">
        <v>23</v>
      </c>
      <c r="H77" s="143" t="s">
        <v>66</v>
      </c>
      <c r="I77" s="143" t="s">
        <v>47</v>
      </c>
      <c r="J77" s="145" t="s">
        <v>16</v>
      </c>
      <c r="K77" s="145">
        <v>7.89</v>
      </c>
      <c r="L77" s="145">
        <f t="shared" si="1"/>
        <v>852.5699999999996</v>
      </c>
      <c r="M77" s="145">
        <v>28</v>
      </c>
    </row>
    <row r="78" spans="1:13" x14ac:dyDescent="0.25">
      <c r="A78" s="145">
        <v>6376</v>
      </c>
      <c r="B78" s="144">
        <v>41012</v>
      </c>
      <c r="C78" s="146">
        <v>7505</v>
      </c>
      <c r="D78" s="143">
        <v>1115</v>
      </c>
      <c r="E78" s="143">
        <v>1130</v>
      </c>
      <c r="F78" s="145" t="s">
        <v>0</v>
      </c>
      <c r="G78" s="143" t="s">
        <v>48</v>
      </c>
      <c r="H78" s="143" t="s">
        <v>51</v>
      </c>
      <c r="I78" s="143" t="s">
        <v>2</v>
      </c>
      <c r="J78" s="145" t="s">
        <v>16</v>
      </c>
      <c r="K78" s="145">
        <v>12.37</v>
      </c>
      <c r="L78" s="145">
        <f t="shared" si="1"/>
        <v>864.9399999999996</v>
      </c>
      <c r="M78" s="145">
        <v>28</v>
      </c>
    </row>
    <row r="79" spans="1:13" x14ac:dyDescent="0.25">
      <c r="A79" s="145">
        <v>6377</v>
      </c>
      <c r="B79" s="144">
        <v>41012</v>
      </c>
      <c r="C79" s="146">
        <v>7336</v>
      </c>
      <c r="D79" s="143">
        <v>1200</v>
      </c>
      <c r="E79" s="143">
        <v>1220</v>
      </c>
      <c r="F79" s="145" t="s">
        <v>0</v>
      </c>
      <c r="G79" s="143" t="s">
        <v>397</v>
      </c>
      <c r="H79" s="143" t="s">
        <v>52</v>
      </c>
      <c r="I79" s="143" t="s">
        <v>3</v>
      </c>
      <c r="J79" s="145" t="s">
        <v>16</v>
      </c>
      <c r="K79" s="145">
        <v>11.66</v>
      </c>
      <c r="L79" s="145">
        <f t="shared" si="1"/>
        <v>876.59999999999957</v>
      </c>
      <c r="M79" s="145">
        <v>28</v>
      </c>
    </row>
    <row r="80" spans="1:13" x14ac:dyDescent="0.25">
      <c r="A80" s="145">
        <v>6378</v>
      </c>
      <c r="B80" s="144">
        <v>41012</v>
      </c>
      <c r="C80" s="146">
        <v>7337</v>
      </c>
      <c r="D80" s="143">
        <v>1220</v>
      </c>
      <c r="E80" s="143">
        <v>1240</v>
      </c>
      <c r="F80" s="145" t="s">
        <v>0</v>
      </c>
      <c r="G80" s="143" t="s">
        <v>397</v>
      </c>
      <c r="H80" s="143" t="s">
        <v>52</v>
      </c>
      <c r="I80" s="143" t="s">
        <v>3</v>
      </c>
      <c r="J80" s="145" t="s">
        <v>16</v>
      </c>
      <c r="K80" s="145">
        <v>11.68</v>
      </c>
      <c r="L80" s="145">
        <f t="shared" si="1"/>
        <v>888.27999999999952</v>
      </c>
      <c r="M80" s="145">
        <v>28</v>
      </c>
    </row>
    <row r="81" spans="1:13" x14ac:dyDescent="0.25">
      <c r="A81" s="145">
        <v>6379</v>
      </c>
      <c r="B81" s="144">
        <v>41012</v>
      </c>
      <c r="C81" s="146">
        <v>7506</v>
      </c>
      <c r="D81" s="143">
        <v>1407</v>
      </c>
      <c r="E81" s="143">
        <v>1420</v>
      </c>
      <c r="F81" s="145" t="s">
        <v>0</v>
      </c>
      <c r="G81" s="143" t="s">
        <v>48</v>
      </c>
      <c r="H81" s="143" t="s">
        <v>51</v>
      </c>
      <c r="I81" s="143" t="s">
        <v>41</v>
      </c>
      <c r="J81" s="145" t="s">
        <v>16</v>
      </c>
      <c r="K81" s="145">
        <v>7.4</v>
      </c>
      <c r="L81" s="145">
        <f t="shared" si="1"/>
        <v>895.6799999999995</v>
      </c>
      <c r="M81" s="145">
        <v>28</v>
      </c>
    </row>
    <row r="82" spans="1:13" x14ac:dyDescent="0.25">
      <c r="A82" s="145">
        <v>6380</v>
      </c>
      <c r="B82" s="144">
        <v>41012</v>
      </c>
      <c r="C82" s="146">
        <v>7507</v>
      </c>
      <c r="D82" s="143">
        <v>1508</v>
      </c>
      <c r="E82" s="143">
        <v>1525</v>
      </c>
      <c r="F82" s="145" t="s">
        <v>0</v>
      </c>
      <c r="G82" s="143" t="s">
        <v>48</v>
      </c>
      <c r="H82" s="143" t="s">
        <v>51</v>
      </c>
      <c r="I82" s="143" t="s">
        <v>2</v>
      </c>
      <c r="J82" s="145" t="s">
        <v>16</v>
      </c>
      <c r="K82" s="145">
        <v>11.45</v>
      </c>
      <c r="L82" s="145">
        <f t="shared" si="1"/>
        <v>907.12999999999954</v>
      </c>
      <c r="M82" s="145">
        <v>28</v>
      </c>
    </row>
    <row r="83" spans="1:13" x14ac:dyDescent="0.25">
      <c r="A83" s="145">
        <v>6386</v>
      </c>
      <c r="B83" s="144">
        <v>41013</v>
      </c>
      <c r="C83" s="146">
        <v>7492</v>
      </c>
      <c r="D83" s="143">
        <v>915</v>
      </c>
      <c r="E83" s="143">
        <v>935</v>
      </c>
      <c r="F83" s="145" t="s">
        <v>0</v>
      </c>
      <c r="G83" s="143" t="s">
        <v>23</v>
      </c>
      <c r="H83" s="143" t="s">
        <v>66</v>
      </c>
      <c r="I83" s="143" t="s">
        <v>31</v>
      </c>
      <c r="J83" s="145" t="s">
        <v>16</v>
      </c>
      <c r="K83" s="145">
        <v>10.68</v>
      </c>
      <c r="L83" s="145">
        <f t="shared" si="1"/>
        <v>917.80999999999949</v>
      </c>
      <c r="M83" s="145">
        <v>28</v>
      </c>
    </row>
    <row r="84" spans="1:13" x14ac:dyDescent="0.25">
      <c r="A84" s="145">
        <v>6387</v>
      </c>
      <c r="B84" s="144">
        <v>41013</v>
      </c>
      <c r="C84" s="146">
        <v>7493</v>
      </c>
      <c r="D84" s="143">
        <v>940</v>
      </c>
      <c r="E84" s="143">
        <v>1000</v>
      </c>
      <c r="F84" s="145" t="s">
        <v>0</v>
      </c>
      <c r="G84" s="143" t="s">
        <v>23</v>
      </c>
      <c r="H84" s="143" t="s">
        <v>66</v>
      </c>
      <c r="I84" s="143" t="s">
        <v>31</v>
      </c>
      <c r="J84" s="145" t="s">
        <v>16</v>
      </c>
      <c r="K84" s="145">
        <v>11.69</v>
      </c>
      <c r="L84" s="145">
        <f t="shared" si="1"/>
        <v>929.49999999999955</v>
      </c>
      <c r="M84" s="145">
        <v>28</v>
      </c>
    </row>
    <row r="85" spans="1:13" x14ac:dyDescent="0.25">
      <c r="A85" s="145">
        <v>6388</v>
      </c>
      <c r="B85" s="144">
        <v>41013</v>
      </c>
      <c r="C85" s="146">
        <v>7342</v>
      </c>
      <c r="D85" s="143">
        <v>1350</v>
      </c>
      <c r="E85" s="143">
        <v>1410</v>
      </c>
      <c r="F85" s="145" t="s">
        <v>0</v>
      </c>
      <c r="G85" s="143" t="s">
        <v>397</v>
      </c>
      <c r="H85" s="143" t="s">
        <v>52</v>
      </c>
      <c r="I85" s="143" t="s">
        <v>3</v>
      </c>
      <c r="J85" s="145" t="s">
        <v>16</v>
      </c>
      <c r="K85" s="145">
        <v>12.49</v>
      </c>
      <c r="L85" s="145">
        <f t="shared" si="1"/>
        <v>941.98999999999955</v>
      </c>
      <c r="M85" s="145">
        <v>28</v>
      </c>
    </row>
    <row r="86" spans="1:13" x14ac:dyDescent="0.25">
      <c r="A86" s="145">
        <v>6389</v>
      </c>
      <c r="B86" s="144">
        <v>41013</v>
      </c>
      <c r="C86" s="146">
        <v>7343</v>
      </c>
      <c r="D86" s="143">
        <v>1415</v>
      </c>
      <c r="E86" s="143">
        <v>1430</v>
      </c>
      <c r="F86" s="145" t="s">
        <v>0</v>
      </c>
      <c r="G86" s="143" t="s">
        <v>397</v>
      </c>
      <c r="H86" s="143" t="s">
        <v>52</v>
      </c>
      <c r="I86" s="143" t="s">
        <v>3</v>
      </c>
      <c r="J86" s="145" t="s">
        <v>16</v>
      </c>
      <c r="K86" s="145">
        <v>12.68</v>
      </c>
      <c r="L86" s="145">
        <f t="shared" si="1"/>
        <v>954.6699999999995</v>
      </c>
      <c r="M86" s="145">
        <v>28</v>
      </c>
    </row>
    <row r="87" spans="1:13" x14ac:dyDescent="0.25">
      <c r="A87" s="145">
        <v>6403</v>
      </c>
      <c r="B87" s="144">
        <v>41015</v>
      </c>
      <c r="C87" s="146">
        <v>7508</v>
      </c>
      <c r="D87" s="143">
        <v>1100</v>
      </c>
      <c r="E87" s="143">
        <v>1115</v>
      </c>
      <c r="F87" s="145" t="s">
        <v>0</v>
      </c>
      <c r="G87" s="143" t="s">
        <v>48</v>
      </c>
      <c r="H87" s="143" t="s">
        <v>51</v>
      </c>
      <c r="I87" s="143" t="s">
        <v>2</v>
      </c>
      <c r="J87" s="145" t="s">
        <v>16</v>
      </c>
      <c r="K87" s="145">
        <v>14.21</v>
      </c>
      <c r="L87" s="145">
        <f t="shared" si="1"/>
        <v>968.87999999999954</v>
      </c>
      <c r="M87" s="145">
        <v>28</v>
      </c>
    </row>
    <row r="88" spans="1:13" x14ac:dyDescent="0.25">
      <c r="A88" s="145">
        <v>6404</v>
      </c>
      <c r="B88" s="144">
        <v>41015</v>
      </c>
      <c r="C88" s="146">
        <v>7509</v>
      </c>
      <c r="D88" s="143">
        <v>1157</v>
      </c>
      <c r="E88" s="143">
        <v>1215</v>
      </c>
      <c r="F88" s="145" t="s">
        <v>0</v>
      </c>
      <c r="G88" s="143" t="s">
        <v>48</v>
      </c>
      <c r="H88" s="143" t="s">
        <v>51</v>
      </c>
      <c r="I88" s="143" t="s">
        <v>2</v>
      </c>
      <c r="J88" s="145" t="s">
        <v>16</v>
      </c>
      <c r="K88" s="145">
        <v>14.22</v>
      </c>
      <c r="L88" s="145">
        <f t="shared" si="1"/>
        <v>983.09999999999957</v>
      </c>
      <c r="M88" s="145">
        <v>28</v>
      </c>
    </row>
    <row r="89" spans="1:13" x14ac:dyDescent="0.25">
      <c r="A89" s="145">
        <v>6405</v>
      </c>
      <c r="B89" s="144">
        <v>41015</v>
      </c>
      <c r="C89" s="146">
        <v>7510</v>
      </c>
      <c r="D89" s="143">
        <v>1302</v>
      </c>
      <c r="E89" s="143">
        <v>1315</v>
      </c>
      <c r="F89" s="145" t="s">
        <v>0</v>
      </c>
      <c r="G89" s="143" t="s">
        <v>48</v>
      </c>
      <c r="H89" s="143" t="s">
        <v>51</v>
      </c>
      <c r="I89" s="143" t="s">
        <v>2</v>
      </c>
      <c r="J89" s="145" t="s">
        <v>16</v>
      </c>
      <c r="K89" s="145">
        <v>13.71</v>
      </c>
      <c r="L89" s="145">
        <f t="shared" si="1"/>
        <v>996.8099999999996</v>
      </c>
      <c r="M89" s="145">
        <v>28</v>
      </c>
    </row>
    <row r="90" spans="1:13" x14ac:dyDescent="0.25">
      <c r="A90" s="145">
        <v>6406</v>
      </c>
      <c r="B90" s="144">
        <v>41015</v>
      </c>
      <c r="C90" s="146">
        <v>7572</v>
      </c>
      <c r="D90" s="143">
        <v>1314</v>
      </c>
      <c r="E90" s="143">
        <v>1335</v>
      </c>
      <c r="F90" s="145" t="s">
        <v>0</v>
      </c>
      <c r="G90" s="143" t="s">
        <v>28</v>
      </c>
      <c r="H90" s="143" t="s">
        <v>421</v>
      </c>
      <c r="I90" s="143" t="s">
        <v>3</v>
      </c>
      <c r="J90" s="145" t="s">
        <v>16</v>
      </c>
      <c r="K90" s="145">
        <v>10.98</v>
      </c>
      <c r="L90" s="145">
        <f t="shared" si="1"/>
        <v>1007.7899999999996</v>
      </c>
      <c r="M90" s="145">
        <v>28</v>
      </c>
    </row>
    <row r="91" spans="1:13" x14ac:dyDescent="0.25">
      <c r="A91" s="145">
        <v>6407</v>
      </c>
      <c r="B91" s="144">
        <v>41015</v>
      </c>
      <c r="C91" s="146">
        <v>7571</v>
      </c>
      <c r="D91" s="143">
        <v>1341</v>
      </c>
      <c r="E91" s="143">
        <v>1400</v>
      </c>
      <c r="F91" s="145" t="s">
        <v>0</v>
      </c>
      <c r="G91" s="143" t="s">
        <v>28</v>
      </c>
      <c r="H91" s="143" t="s">
        <v>421</v>
      </c>
      <c r="I91" s="143" t="s">
        <v>3</v>
      </c>
      <c r="J91" s="145" t="s">
        <v>16</v>
      </c>
      <c r="K91" s="145">
        <v>10.35</v>
      </c>
      <c r="L91" s="145">
        <f t="shared" si="1"/>
        <v>1018.1399999999996</v>
      </c>
      <c r="M91" s="145">
        <v>28</v>
      </c>
    </row>
    <row r="92" spans="1:13" x14ac:dyDescent="0.25">
      <c r="A92" s="145">
        <v>6408</v>
      </c>
      <c r="B92" s="144">
        <v>41015</v>
      </c>
      <c r="C92" s="146">
        <v>7511</v>
      </c>
      <c r="D92" s="143">
        <v>1441</v>
      </c>
      <c r="E92" s="143">
        <v>1500</v>
      </c>
      <c r="F92" s="145" t="s">
        <v>0</v>
      </c>
      <c r="G92" s="143" t="s">
        <v>48</v>
      </c>
      <c r="H92" s="143" t="s">
        <v>51</v>
      </c>
      <c r="I92" s="143" t="s">
        <v>2</v>
      </c>
      <c r="J92" s="145" t="s">
        <v>16</v>
      </c>
      <c r="K92" s="145">
        <v>14.52</v>
      </c>
      <c r="L92" s="145">
        <f t="shared" si="1"/>
        <v>1032.6599999999996</v>
      </c>
      <c r="M92" s="145">
        <v>28</v>
      </c>
    </row>
    <row r="93" spans="1:13" x14ac:dyDescent="0.25">
      <c r="A93" s="145">
        <v>6409</v>
      </c>
      <c r="B93" s="144">
        <v>41015</v>
      </c>
      <c r="C93" s="146">
        <v>7494</v>
      </c>
      <c r="D93" s="143">
        <v>1508</v>
      </c>
      <c r="E93" s="143">
        <v>1530</v>
      </c>
      <c r="F93" s="145" t="s">
        <v>0</v>
      </c>
      <c r="G93" s="143" t="s">
        <v>23</v>
      </c>
      <c r="H93" s="143" t="s">
        <v>66</v>
      </c>
      <c r="I93" s="143" t="s">
        <v>37</v>
      </c>
      <c r="J93" s="145" t="s">
        <v>16</v>
      </c>
      <c r="K93" s="145">
        <v>10.050000000000001</v>
      </c>
      <c r="L93" s="145">
        <f t="shared" si="1"/>
        <v>1042.7099999999996</v>
      </c>
      <c r="M93" s="145">
        <v>28</v>
      </c>
    </row>
    <row r="94" spans="1:13" x14ac:dyDescent="0.25">
      <c r="A94" s="145">
        <v>6410</v>
      </c>
      <c r="B94" s="144">
        <v>41015</v>
      </c>
      <c r="C94" s="146">
        <v>7512</v>
      </c>
      <c r="D94" s="143">
        <v>1552</v>
      </c>
      <c r="E94" s="143">
        <v>1610</v>
      </c>
      <c r="F94" s="145" t="s">
        <v>0</v>
      </c>
      <c r="G94" s="143" t="s">
        <v>48</v>
      </c>
      <c r="H94" s="143" t="s">
        <v>51</v>
      </c>
      <c r="I94" s="143" t="s">
        <v>2</v>
      </c>
      <c r="J94" s="145" t="s">
        <v>16</v>
      </c>
      <c r="K94" s="145">
        <v>11.13</v>
      </c>
      <c r="L94" s="145">
        <f t="shared" si="1"/>
        <v>1053.8399999999997</v>
      </c>
      <c r="M94" s="145">
        <v>28</v>
      </c>
    </row>
    <row r="95" spans="1:13" x14ac:dyDescent="0.25">
      <c r="A95" s="145">
        <v>6411</v>
      </c>
      <c r="B95" s="144">
        <v>41016</v>
      </c>
      <c r="C95" s="146">
        <v>7495</v>
      </c>
      <c r="D95" s="143">
        <v>945</v>
      </c>
      <c r="E95" s="143">
        <v>1004</v>
      </c>
      <c r="F95" s="145" t="s">
        <v>0</v>
      </c>
      <c r="G95" s="143" t="s">
        <v>23</v>
      </c>
      <c r="H95" s="143" t="s">
        <v>66</v>
      </c>
      <c r="I95" s="143" t="s">
        <v>31</v>
      </c>
      <c r="J95" s="145" t="s">
        <v>16</v>
      </c>
      <c r="K95" s="145">
        <v>11.44</v>
      </c>
      <c r="L95" s="145">
        <f t="shared" si="1"/>
        <v>1065.2799999999997</v>
      </c>
      <c r="M95" s="145">
        <v>28</v>
      </c>
    </row>
    <row r="96" spans="1:13" x14ac:dyDescent="0.25">
      <c r="A96" s="145">
        <v>6412</v>
      </c>
      <c r="B96" s="144">
        <v>41016</v>
      </c>
      <c r="C96" s="146">
        <v>7496</v>
      </c>
      <c r="D96" s="143">
        <v>1004</v>
      </c>
      <c r="E96" s="143">
        <v>1025</v>
      </c>
      <c r="F96" s="145" t="s">
        <v>0</v>
      </c>
      <c r="G96" s="143" t="s">
        <v>23</v>
      </c>
      <c r="H96" s="143" t="s">
        <v>66</v>
      </c>
      <c r="I96" s="143" t="s">
        <v>31</v>
      </c>
      <c r="J96" s="145" t="s">
        <v>16</v>
      </c>
      <c r="K96" s="145">
        <v>10.9</v>
      </c>
      <c r="L96" s="145">
        <f t="shared" si="1"/>
        <v>1076.1799999999998</v>
      </c>
      <c r="M96" s="145">
        <v>28</v>
      </c>
    </row>
    <row r="97" spans="1:13" x14ac:dyDescent="0.25">
      <c r="A97" s="145">
        <v>6413</v>
      </c>
      <c r="B97" s="144">
        <v>41016</v>
      </c>
      <c r="C97" s="146">
        <v>7513</v>
      </c>
      <c r="D97" s="143">
        <v>1123</v>
      </c>
      <c r="E97" s="143">
        <v>1140</v>
      </c>
      <c r="F97" s="145" t="s">
        <v>0</v>
      </c>
      <c r="G97" s="143" t="s">
        <v>48</v>
      </c>
      <c r="H97" s="143" t="s">
        <v>51</v>
      </c>
      <c r="I97" s="143" t="s">
        <v>2</v>
      </c>
      <c r="J97" s="145" t="s">
        <v>16</v>
      </c>
      <c r="K97" s="145">
        <v>13.9</v>
      </c>
      <c r="L97" s="145">
        <f t="shared" si="1"/>
        <v>1090.08</v>
      </c>
      <c r="M97" s="145">
        <v>28</v>
      </c>
    </row>
    <row r="98" spans="1:13" x14ac:dyDescent="0.25">
      <c r="A98" s="145">
        <v>6414</v>
      </c>
      <c r="B98" s="144">
        <v>41016</v>
      </c>
      <c r="C98" s="146">
        <v>7576</v>
      </c>
      <c r="D98" s="143">
        <v>1550</v>
      </c>
      <c r="E98" s="143">
        <v>1609</v>
      </c>
      <c r="F98" s="145" t="s">
        <v>0</v>
      </c>
      <c r="G98" s="143" t="s">
        <v>28</v>
      </c>
      <c r="H98" s="143" t="s">
        <v>421</v>
      </c>
      <c r="I98" s="143" t="s">
        <v>3</v>
      </c>
      <c r="J98" s="145" t="s">
        <v>16</v>
      </c>
      <c r="K98" s="145">
        <v>11.39</v>
      </c>
      <c r="L98" s="145">
        <f t="shared" si="1"/>
        <v>1101.47</v>
      </c>
      <c r="M98" s="145">
        <v>28</v>
      </c>
    </row>
    <row r="99" spans="1:13" x14ac:dyDescent="0.25">
      <c r="A99" s="145">
        <v>6415</v>
      </c>
      <c r="B99" s="144">
        <v>41016</v>
      </c>
      <c r="C99" s="146">
        <v>7575</v>
      </c>
      <c r="D99" s="143">
        <v>1609</v>
      </c>
      <c r="E99" s="143">
        <v>1629</v>
      </c>
      <c r="F99" s="145" t="s">
        <v>0</v>
      </c>
      <c r="G99" s="143" t="s">
        <v>28</v>
      </c>
      <c r="H99" s="143" t="s">
        <v>421</v>
      </c>
      <c r="I99" s="143" t="s">
        <v>3</v>
      </c>
      <c r="J99" s="145" t="s">
        <v>16</v>
      </c>
      <c r="K99" s="145">
        <v>10.69</v>
      </c>
      <c r="L99" s="145">
        <f t="shared" si="1"/>
        <v>1112.1600000000001</v>
      </c>
      <c r="M99" s="145">
        <v>28</v>
      </c>
    </row>
    <row r="100" spans="1:13" x14ac:dyDescent="0.25">
      <c r="A100" s="145">
        <v>6416</v>
      </c>
      <c r="B100" s="144">
        <v>41016</v>
      </c>
      <c r="C100" s="146">
        <v>7573</v>
      </c>
      <c r="D100" s="143">
        <v>1629</v>
      </c>
      <c r="E100" s="143">
        <v>1644</v>
      </c>
      <c r="F100" s="145" t="s">
        <v>0</v>
      </c>
      <c r="G100" s="143" t="s">
        <v>28</v>
      </c>
      <c r="H100" s="143" t="s">
        <v>421</v>
      </c>
      <c r="I100" s="143" t="s">
        <v>39</v>
      </c>
      <c r="J100" s="145" t="s">
        <v>16</v>
      </c>
      <c r="K100" s="145">
        <v>10.25</v>
      </c>
      <c r="L100" s="145">
        <f t="shared" si="1"/>
        <v>1122.4100000000001</v>
      </c>
      <c r="M100" s="145">
        <v>28</v>
      </c>
    </row>
    <row r="101" spans="1:13" x14ac:dyDescent="0.25">
      <c r="A101" s="145">
        <v>6417</v>
      </c>
      <c r="B101" s="144">
        <v>41016</v>
      </c>
      <c r="C101" s="146">
        <v>7498</v>
      </c>
      <c r="D101" s="143">
        <v>1636</v>
      </c>
      <c r="E101" s="143">
        <v>1649</v>
      </c>
      <c r="F101" s="145" t="s">
        <v>0</v>
      </c>
      <c r="G101" s="143" t="s">
        <v>23</v>
      </c>
      <c r="H101" s="143" t="s">
        <v>66</v>
      </c>
      <c r="I101" s="143" t="s">
        <v>38</v>
      </c>
      <c r="J101" s="145" t="s">
        <v>16</v>
      </c>
      <c r="K101" s="145">
        <v>13.58</v>
      </c>
      <c r="L101" s="145">
        <f t="shared" si="1"/>
        <v>1135.99</v>
      </c>
      <c r="M101" s="145">
        <v>28</v>
      </c>
    </row>
    <row r="102" spans="1:13" x14ac:dyDescent="0.25">
      <c r="A102" s="145">
        <v>6418</v>
      </c>
      <c r="B102" s="144">
        <v>41016</v>
      </c>
      <c r="C102" s="146">
        <v>7574</v>
      </c>
      <c r="D102" s="143">
        <v>1644</v>
      </c>
      <c r="E102" s="143">
        <v>1705</v>
      </c>
      <c r="F102" s="145" t="s">
        <v>0</v>
      </c>
      <c r="G102" s="143" t="s">
        <v>28</v>
      </c>
      <c r="H102" s="143" t="s">
        <v>421</v>
      </c>
      <c r="I102" s="143" t="s">
        <v>45</v>
      </c>
      <c r="J102" s="145" t="s">
        <v>16</v>
      </c>
      <c r="K102" s="145">
        <v>11.73</v>
      </c>
      <c r="L102" s="145">
        <f t="shared" si="1"/>
        <v>1147.72</v>
      </c>
      <c r="M102" s="145">
        <v>28</v>
      </c>
    </row>
    <row r="103" spans="1:13" x14ac:dyDescent="0.25">
      <c r="A103" s="145">
        <v>6419</v>
      </c>
      <c r="B103" s="144">
        <v>41016</v>
      </c>
      <c r="C103" s="146">
        <v>7497</v>
      </c>
      <c r="D103" s="143">
        <v>1649</v>
      </c>
      <c r="E103" s="143">
        <v>1710</v>
      </c>
      <c r="F103" s="145" t="s">
        <v>0</v>
      </c>
      <c r="G103" s="143" t="s">
        <v>23</v>
      </c>
      <c r="H103" s="143" t="s">
        <v>66</v>
      </c>
      <c r="I103" s="143" t="s">
        <v>35</v>
      </c>
      <c r="J103" s="145" t="s">
        <v>16</v>
      </c>
      <c r="K103" s="145">
        <v>9.34</v>
      </c>
      <c r="L103" s="145">
        <f t="shared" si="1"/>
        <v>1157.06</v>
      </c>
      <c r="M103" s="145">
        <v>28</v>
      </c>
    </row>
    <row r="104" spans="1:13" x14ac:dyDescent="0.25">
      <c r="A104" s="145">
        <v>6422</v>
      </c>
      <c r="B104" s="144">
        <v>41017</v>
      </c>
      <c r="C104" s="146">
        <v>7449</v>
      </c>
      <c r="D104" s="143">
        <v>939</v>
      </c>
      <c r="E104" s="143">
        <v>957</v>
      </c>
      <c r="F104" s="145" t="s">
        <v>0</v>
      </c>
      <c r="G104" s="143" t="s">
        <v>23</v>
      </c>
      <c r="H104" s="143" t="s">
        <v>66</v>
      </c>
      <c r="I104" s="143" t="s">
        <v>31</v>
      </c>
      <c r="J104" s="145" t="s">
        <v>16</v>
      </c>
      <c r="K104" s="145">
        <v>7.69</v>
      </c>
      <c r="L104" s="145">
        <f t="shared" si="1"/>
        <v>1164.75</v>
      </c>
      <c r="M104" s="145">
        <v>28</v>
      </c>
    </row>
    <row r="105" spans="1:13" x14ac:dyDescent="0.25">
      <c r="A105" s="145">
        <v>6423</v>
      </c>
      <c r="B105" s="144">
        <v>41017</v>
      </c>
      <c r="C105" s="146">
        <v>7500</v>
      </c>
      <c r="D105" s="143">
        <v>957</v>
      </c>
      <c r="E105" s="143">
        <v>1020</v>
      </c>
      <c r="F105" s="145" t="s">
        <v>0</v>
      </c>
      <c r="G105" s="143" t="s">
        <v>23</v>
      </c>
      <c r="H105" s="143" t="s">
        <v>66</v>
      </c>
      <c r="I105" s="143" t="s">
        <v>31</v>
      </c>
      <c r="J105" s="145" t="s">
        <v>16</v>
      </c>
      <c r="K105" s="145">
        <v>10.8</v>
      </c>
      <c r="L105" s="145">
        <f t="shared" si="1"/>
        <v>1175.55</v>
      </c>
      <c r="M105" s="145">
        <v>28</v>
      </c>
    </row>
    <row r="106" spans="1:13" x14ac:dyDescent="0.25">
      <c r="A106" s="145">
        <v>6424</v>
      </c>
      <c r="B106" s="144">
        <v>41017</v>
      </c>
      <c r="C106" s="146">
        <v>7602</v>
      </c>
      <c r="D106" s="143">
        <v>1321</v>
      </c>
      <c r="E106" s="143">
        <v>1340</v>
      </c>
      <c r="F106" s="145" t="s">
        <v>0</v>
      </c>
      <c r="G106" s="143" t="s">
        <v>23</v>
      </c>
      <c r="H106" s="143" t="s">
        <v>66</v>
      </c>
      <c r="I106" s="143" t="s">
        <v>32</v>
      </c>
      <c r="J106" s="145" t="s">
        <v>16</v>
      </c>
      <c r="K106" s="145">
        <v>9.1999999999999993</v>
      </c>
      <c r="L106" s="145">
        <f t="shared" si="1"/>
        <v>1184.75</v>
      </c>
      <c r="M106" s="145">
        <v>28</v>
      </c>
    </row>
    <row r="107" spans="1:13" x14ac:dyDescent="0.25">
      <c r="A107" s="145">
        <v>6425</v>
      </c>
      <c r="B107" s="144">
        <v>41017</v>
      </c>
      <c r="C107" s="146">
        <v>7344</v>
      </c>
      <c r="D107" s="143">
        <v>1430</v>
      </c>
      <c r="E107" s="143">
        <v>1450</v>
      </c>
      <c r="F107" s="145" t="s">
        <v>0</v>
      </c>
      <c r="G107" s="143" t="s">
        <v>397</v>
      </c>
      <c r="H107" s="143" t="s">
        <v>52</v>
      </c>
      <c r="I107" s="143" t="s">
        <v>34</v>
      </c>
      <c r="J107" s="145" t="s">
        <v>16</v>
      </c>
      <c r="K107" s="145">
        <v>5.64</v>
      </c>
      <c r="L107" s="145">
        <f t="shared" si="1"/>
        <v>1190.3900000000001</v>
      </c>
      <c r="M107" s="145">
        <v>28</v>
      </c>
    </row>
    <row r="108" spans="1:13" x14ac:dyDescent="0.25">
      <c r="A108" s="145">
        <v>6426</v>
      </c>
      <c r="B108" s="144">
        <v>41017</v>
      </c>
      <c r="C108" s="146">
        <v>7577</v>
      </c>
      <c r="D108" s="143">
        <v>1545</v>
      </c>
      <c r="E108" s="143">
        <v>1600</v>
      </c>
      <c r="F108" s="145" t="s">
        <v>0</v>
      </c>
      <c r="G108" s="143" t="s">
        <v>28</v>
      </c>
      <c r="H108" s="143" t="s">
        <v>421</v>
      </c>
      <c r="I108" s="143" t="s">
        <v>3</v>
      </c>
      <c r="J108" s="145" t="s">
        <v>16</v>
      </c>
      <c r="K108" s="145">
        <v>11.92</v>
      </c>
      <c r="L108" s="145">
        <f t="shared" si="1"/>
        <v>1202.3100000000002</v>
      </c>
      <c r="M108" s="145">
        <v>28</v>
      </c>
    </row>
    <row r="109" spans="1:13" x14ac:dyDescent="0.25">
      <c r="A109" s="145">
        <v>6427</v>
      </c>
      <c r="B109" s="144">
        <v>41017</v>
      </c>
      <c r="C109" s="146">
        <v>7604</v>
      </c>
      <c r="D109" s="143">
        <v>1615</v>
      </c>
      <c r="E109" s="143">
        <v>1630</v>
      </c>
      <c r="F109" s="145" t="s">
        <v>0</v>
      </c>
      <c r="G109" s="143" t="s">
        <v>23</v>
      </c>
      <c r="H109" s="143" t="s">
        <v>66</v>
      </c>
      <c r="I109" s="143" t="s">
        <v>31</v>
      </c>
      <c r="J109" s="145" t="s">
        <v>16</v>
      </c>
      <c r="K109" s="145">
        <v>9.5</v>
      </c>
      <c r="L109" s="145">
        <f t="shared" si="1"/>
        <v>1211.8100000000002</v>
      </c>
      <c r="M109" s="145">
        <v>28</v>
      </c>
    </row>
    <row r="110" spans="1:13" x14ac:dyDescent="0.25">
      <c r="A110" s="145">
        <v>6428</v>
      </c>
      <c r="B110" s="144">
        <v>41017</v>
      </c>
      <c r="C110" s="146">
        <v>7603</v>
      </c>
      <c r="D110" s="143">
        <v>1632</v>
      </c>
      <c r="E110" s="143">
        <v>1650</v>
      </c>
      <c r="F110" s="145" t="s">
        <v>0</v>
      </c>
      <c r="G110" s="143" t="s">
        <v>23</v>
      </c>
      <c r="H110" s="143" t="s">
        <v>66</v>
      </c>
      <c r="I110" s="143" t="s">
        <v>31</v>
      </c>
      <c r="J110" s="145" t="s">
        <v>16</v>
      </c>
      <c r="K110" s="145">
        <v>11.89</v>
      </c>
      <c r="L110" s="145">
        <f t="shared" si="1"/>
        <v>1223.7000000000003</v>
      </c>
      <c r="M110" s="145">
        <v>28</v>
      </c>
    </row>
    <row r="111" spans="1:13" x14ac:dyDescent="0.25">
      <c r="A111" s="145">
        <v>6429</v>
      </c>
      <c r="B111" s="144">
        <v>41017</v>
      </c>
      <c r="C111" s="146">
        <v>7345</v>
      </c>
      <c r="D111" s="143">
        <v>1830</v>
      </c>
      <c r="E111" s="143">
        <v>1850</v>
      </c>
      <c r="F111" s="145" t="s">
        <v>0</v>
      </c>
      <c r="G111" s="143" t="s">
        <v>397</v>
      </c>
      <c r="H111" s="143" t="s">
        <v>52</v>
      </c>
      <c r="I111" s="143" t="s">
        <v>3</v>
      </c>
      <c r="J111" s="145" t="s">
        <v>16</v>
      </c>
      <c r="K111" s="145">
        <v>12.48</v>
      </c>
      <c r="L111" s="145">
        <f t="shared" si="1"/>
        <v>1236.1800000000003</v>
      </c>
      <c r="M111" s="145">
        <v>28</v>
      </c>
    </row>
    <row r="112" spans="1:13" x14ac:dyDescent="0.25">
      <c r="A112" s="145">
        <v>6448</v>
      </c>
      <c r="B112" s="144">
        <v>41019</v>
      </c>
      <c r="C112" s="146">
        <v>7521</v>
      </c>
      <c r="D112" s="143">
        <v>1230</v>
      </c>
      <c r="E112" s="143">
        <v>1245</v>
      </c>
      <c r="F112" s="145" t="s">
        <v>0</v>
      </c>
      <c r="G112" s="143" t="s">
        <v>48</v>
      </c>
      <c r="H112" s="143" t="s">
        <v>51</v>
      </c>
      <c r="I112" s="143" t="s">
        <v>2</v>
      </c>
      <c r="J112" s="145" t="s">
        <v>16</v>
      </c>
      <c r="K112" s="145">
        <v>14.4</v>
      </c>
      <c r="L112" s="145">
        <f t="shared" si="1"/>
        <v>1250.5800000000004</v>
      </c>
      <c r="M112" s="145">
        <v>28</v>
      </c>
    </row>
    <row r="113" spans="1:13" x14ac:dyDescent="0.25">
      <c r="A113" s="145">
        <v>6449</v>
      </c>
      <c r="B113" s="144">
        <v>41019</v>
      </c>
      <c r="C113" s="146">
        <v>7583</v>
      </c>
      <c r="D113" s="143">
        <v>1249</v>
      </c>
      <c r="E113" s="143">
        <v>1310</v>
      </c>
      <c r="F113" s="145" t="s">
        <v>0</v>
      </c>
      <c r="G113" s="143" t="s">
        <v>28</v>
      </c>
      <c r="H113" s="143" t="s">
        <v>421</v>
      </c>
      <c r="I113" s="143" t="s">
        <v>3</v>
      </c>
      <c r="J113" s="145" t="s">
        <v>16</v>
      </c>
      <c r="K113" s="145">
        <v>11.64</v>
      </c>
      <c r="L113" s="145">
        <f t="shared" si="1"/>
        <v>1262.2200000000005</v>
      </c>
      <c r="M113" s="145">
        <v>28</v>
      </c>
    </row>
    <row r="114" spans="1:13" x14ac:dyDescent="0.25">
      <c r="A114" s="145">
        <v>6450</v>
      </c>
      <c r="B114" s="144">
        <v>41019</v>
      </c>
      <c r="C114" s="146">
        <v>7584</v>
      </c>
      <c r="D114" s="143">
        <v>1312</v>
      </c>
      <c r="E114" s="143">
        <v>1330</v>
      </c>
      <c r="F114" s="145" t="s">
        <v>0</v>
      </c>
      <c r="G114" s="143" t="s">
        <v>28</v>
      </c>
      <c r="H114" s="143" t="s">
        <v>421</v>
      </c>
      <c r="I114" s="143" t="s">
        <v>3</v>
      </c>
      <c r="J114" s="145" t="s">
        <v>16</v>
      </c>
      <c r="K114" s="145">
        <v>10.29</v>
      </c>
      <c r="L114" s="145">
        <f t="shared" si="1"/>
        <v>1272.5100000000004</v>
      </c>
      <c r="M114" s="145">
        <v>28</v>
      </c>
    </row>
    <row r="115" spans="1:13" x14ac:dyDescent="0.25">
      <c r="A115" s="145">
        <v>6451</v>
      </c>
      <c r="B115" s="144">
        <v>41019</v>
      </c>
      <c r="C115" s="146">
        <v>7522</v>
      </c>
      <c r="D115" s="143">
        <v>1331</v>
      </c>
      <c r="E115" s="143">
        <v>1350</v>
      </c>
      <c r="F115" s="145" t="s">
        <v>0</v>
      </c>
      <c r="G115" s="143" t="s">
        <v>48</v>
      </c>
      <c r="H115" s="143" t="s">
        <v>51</v>
      </c>
      <c r="I115" s="143" t="s">
        <v>2</v>
      </c>
      <c r="J115" s="145" t="s">
        <v>16</v>
      </c>
      <c r="K115" s="145">
        <v>14.31</v>
      </c>
      <c r="L115" s="145">
        <f t="shared" si="1"/>
        <v>1286.8200000000004</v>
      </c>
      <c r="M115" s="145">
        <v>28</v>
      </c>
    </row>
    <row r="116" spans="1:13" x14ac:dyDescent="0.25">
      <c r="A116" s="145">
        <v>6452</v>
      </c>
      <c r="B116" s="144">
        <v>41019</v>
      </c>
      <c r="C116" s="146">
        <v>7115</v>
      </c>
      <c r="D116" s="143">
        <v>1452</v>
      </c>
      <c r="E116" s="143">
        <v>1510</v>
      </c>
      <c r="F116" s="145" t="s">
        <v>0</v>
      </c>
      <c r="G116" s="143" t="s">
        <v>397</v>
      </c>
      <c r="H116" s="143" t="s">
        <v>52</v>
      </c>
      <c r="I116" s="143" t="s">
        <v>402</v>
      </c>
      <c r="J116" s="145" t="s">
        <v>16</v>
      </c>
      <c r="K116" s="145">
        <v>11.64</v>
      </c>
      <c r="L116" s="145">
        <f t="shared" si="1"/>
        <v>1298.4600000000005</v>
      </c>
      <c r="M116" s="145">
        <v>28</v>
      </c>
    </row>
    <row r="117" spans="1:13" x14ac:dyDescent="0.25">
      <c r="A117" s="145">
        <v>6453</v>
      </c>
      <c r="B117" s="144">
        <v>41019</v>
      </c>
      <c r="C117" s="146">
        <v>7585</v>
      </c>
      <c r="D117" s="143">
        <v>1730</v>
      </c>
      <c r="E117" s="143">
        <v>1750</v>
      </c>
      <c r="F117" s="145" t="s">
        <v>0</v>
      </c>
      <c r="G117" s="143" t="s">
        <v>28</v>
      </c>
      <c r="H117" s="143" t="s">
        <v>421</v>
      </c>
      <c r="I117" s="143" t="s">
        <v>31</v>
      </c>
      <c r="J117" s="145" t="s">
        <v>16</v>
      </c>
      <c r="K117" s="145">
        <v>9.68</v>
      </c>
      <c r="L117" s="145">
        <f t="shared" si="1"/>
        <v>1308.1400000000006</v>
      </c>
      <c r="M117" s="145">
        <v>28</v>
      </c>
    </row>
    <row r="118" spans="1:13" x14ac:dyDescent="0.25">
      <c r="A118" s="145">
        <v>6454</v>
      </c>
      <c r="B118" s="144">
        <v>41019</v>
      </c>
      <c r="C118" s="146">
        <v>7586</v>
      </c>
      <c r="D118" s="143">
        <v>1750</v>
      </c>
      <c r="E118" s="143">
        <v>1810</v>
      </c>
      <c r="F118" s="145" t="s">
        <v>0</v>
      </c>
      <c r="G118" s="143" t="s">
        <v>28</v>
      </c>
      <c r="H118" s="143" t="s">
        <v>421</v>
      </c>
      <c r="I118" s="143" t="s">
        <v>31</v>
      </c>
      <c r="J118" s="145" t="s">
        <v>16</v>
      </c>
      <c r="K118" s="145">
        <v>11.44</v>
      </c>
      <c r="L118" s="145">
        <f t="shared" si="1"/>
        <v>1319.5800000000006</v>
      </c>
      <c r="M118" s="145">
        <v>28</v>
      </c>
    </row>
    <row r="119" spans="1:13" x14ac:dyDescent="0.25">
      <c r="A119" s="145">
        <v>6459</v>
      </c>
      <c r="B119" s="144">
        <v>41020</v>
      </c>
      <c r="C119" s="146">
        <v>7587</v>
      </c>
      <c r="D119" s="143">
        <v>1111</v>
      </c>
      <c r="E119" s="143">
        <v>1135</v>
      </c>
      <c r="F119" s="145" t="s">
        <v>0</v>
      </c>
      <c r="G119" s="143" t="s">
        <v>28</v>
      </c>
      <c r="H119" s="143" t="s">
        <v>421</v>
      </c>
      <c r="I119" s="143" t="s">
        <v>3</v>
      </c>
      <c r="J119" s="145" t="s">
        <v>16</v>
      </c>
      <c r="K119" s="145">
        <v>13.05</v>
      </c>
      <c r="L119" s="145">
        <f t="shared" si="1"/>
        <v>1332.6300000000006</v>
      </c>
      <c r="M119" s="145">
        <v>28</v>
      </c>
    </row>
    <row r="120" spans="1:13" x14ac:dyDescent="0.25">
      <c r="A120" s="145">
        <v>6460</v>
      </c>
      <c r="B120" s="144">
        <v>41020</v>
      </c>
      <c r="C120" s="146">
        <v>7608</v>
      </c>
      <c r="D120" s="143">
        <v>1124</v>
      </c>
      <c r="E120" s="143">
        <v>1140</v>
      </c>
      <c r="F120" s="145" t="s">
        <v>0</v>
      </c>
      <c r="G120" s="143" t="s">
        <v>23</v>
      </c>
      <c r="H120" s="143" t="s">
        <v>66</v>
      </c>
      <c r="I120" s="143" t="s">
        <v>116</v>
      </c>
      <c r="J120" s="145" t="s">
        <v>16</v>
      </c>
      <c r="K120" s="145">
        <v>10.99</v>
      </c>
      <c r="L120" s="145">
        <f t="shared" si="1"/>
        <v>1343.6200000000006</v>
      </c>
      <c r="M120" s="145">
        <v>28</v>
      </c>
    </row>
    <row r="121" spans="1:13" x14ac:dyDescent="0.25">
      <c r="A121" s="145">
        <v>6461</v>
      </c>
      <c r="B121" s="144">
        <v>41020</v>
      </c>
      <c r="C121" s="146">
        <v>7607</v>
      </c>
      <c r="D121" s="143">
        <v>1142</v>
      </c>
      <c r="E121" s="143">
        <v>1200</v>
      </c>
      <c r="F121" s="145" t="s">
        <v>0</v>
      </c>
      <c r="G121" s="143" t="s">
        <v>23</v>
      </c>
      <c r="H121" s="143" t="s">
        <v>66</v>
      </c>
      <c r="I121" s="143" t="s">
        <v>37</v>
      </c>
      <c r="J121" s="145" t="s">
        <v>16</v>
      </c>
      <c r="K121" s="145">
        <v>10.99</v>
      </c>
      <c r="L121" s="145">
        <f t="shared" si="1"/>
        <v>1354.6100000000006</v>
      </c>
      <c r="M121" s="145">
        <v>28</v>
      </c>
    </row>
    <row r="122" spans="1:13" x14ac:dyDescent="0.25">
      <c r="A122" s="145">
        <v>6462</v>
      </c>
      <c r="B122" s="144">
        <v>41020</v>
      </c>
      <c r="C122" s="146">
        <v>7609</v>
      </c>
      <c r="D122" s="143">
        <v>1309</v>
      </c>
      <c r="E122" s="143">
        <v>1320</v>
      </c>
      <c r="F122" s="145" t="s">
        <v>0</v>
      </c>
      <c r="G122" s="143" t="s">
        <v>23</v>
      </c>
      <c r="H122" s="143" t="s">
        <v>66</v>
      </c>
      <c r="I122" s="143" t="s">
        <v>2</v>
      </c>
      <c r="J122" s="145" t="s">
        <v>16</v>
      </c>
      <c r="K122" s="145">
        <v>8.83</v>
      </c>
      <c r="L122" s="145">
        <f t="shared" si="1"/>
        <v>1363.4400000000005</v>
      </c>
      <c r="M122" s="145">
        <v>28</v>
      </c>
    </row>
    <row r="123" spans="1:13" x14ac:dyDescent="0.25">
      <c r="A123" s="145">
        <v>6463</v>
      </c>
      <c r="B123" s="144">
        <v>41020</v>
      </c>
      <c r="C123" s="146">
        <v>7610</v>
      </c>
      <c r="D123" s="143">
        <v>1325</v>
      </c>
      <c r="E123" s="143">
        <v>1325</v>
      </c>
      <c r="F123" s="145" t="s">
        <v>0</v>
      </c>
      <c r="G123" s="143" t="s">
        <v>23</v>
      </c>
      <c r="H123" s="143" t="s">
        <v>66</v>
      </c>
      <c r="I123" s="143" t="s">
        <v>2</v>
      </c>
      <c r="J123" s="145" t="s">
        <v>16</v>
      </c>
      <c r="K123" s="145">
        <v>9.64</v>
      </c>
      <c r="L123" s="145">
        <f t="shared" si="1"/>
        <v>1373.0800000000006</v>
      </c>
      <c r="M123" s="145">
        <v>28</v>
      </c>
    </row>
    <row r="124" spans="1:13" x14ac:dyDescent="0.25">
      <c r="A124" s="145">
        <v>6464</v>
      </c>
      <c r="B124" s="144">
        <v>41022</v>
      </c>
      <c r="C124" s="146">
        <v>7589</v>
      </c>
      <c r="D124" s="143">
        <v>1400</v>
      </c>
      <c r="E124" s="143">
        <v>1420</v>
      </c>
      <c r="F124" s="145" t="s">
        <v>0</v>
      </c>
      <c r="G124" s="143" t="s">
        <v>28</v>
      </c>
      <c r="H124" s="143" t="s">
        <v>421</v>
      </c>
      <c r="I124" s="143" t="s">
        <v>3</v>
      </c>
      <c r="J124" s="145" t="s">
        <v>16</v>
      </c>
      <c r="K124" s="145">
        <v>13.08</v>
      </c>
      <c r="L124" s="145">
        <f t="shared" si="1"/>
        <v>1386.1600000000005</v>
      </c>
      <c r="M124" s="145">
        <v>28</v>
      </c>
    </row>
    <row r="125" spans="1:13" x14ac:dyDescent="0.25">
      <c r="A125" s="145">
        <v>6465</v>
      </c>
      <c r="B125" s="144">
        <v>41022</v>
      </c>
      <c r="C125" s="146">
        <v>7611</v>
      </c>
      <c r="D125" s="143">
        <v>1421</v>
      </c>
      <c r="E125" s="143">
        <v>1440</v>
      </c>
      <c r="F125" s="145" t="s">
        <v>0</v>
      </c>
      <c r="G125" s="143" t="s">
        <v>23</v>
      </c>
      <c r="H125" s="143" t="s">
        <v>66</v>
      </c>
      <c r="I125" s="143" t="s">
        <v>31</v>
      </c>
      <c r="J125" s="145" t="s">
        <v>16</v>
      </c>
      <c r="K125" s="145">
        <v>10.94</v>
      </c>
      <c r="L125" s="145">
        <f t="shared" si="1"/>
        <v>1397.1000000000006</v>
      </c>
      <c r="M125" s="145">
        <v>28</v>
      </c>
    </row>
    <row r="126" spans="1:13" x14ac:dyDescent="0.25">
      <c r="A126" s="145">
        <v>6466</v>
      </c>
      <c r="B126" s="144">
        <v>41022</v>
      </c>
      <c r="C126" s="146">
        <v>7590</v>
      </c>
      <c r="D126" s="143">
        <v>1442</v>
      </c>
      <c r="E126" s="143">
        <v>1500</v>
      </c>
      <c r="F126" s="145" t="s">
        <v>0</v>
      </c>
      <c r="G126" s="143" t="s">
        <v>28</v>
      </c>
      <c r="H126" s="143" t="s">
        <v>421</v>
      </c>
      <c r="I126" s="143" t="s">
        <v>3</v>
      </c>
      <c r="J126" s="145" t="s">
        <v>16</v>
      </c>
      <c r="K126" s="145">
        <v>10.24</v>
      </c>
      <c r="L126" s="145">
        <f t="shared" si="1"/>
        <v>1407.3400000000006</v>
      </c>
      <c r="M126" s="145">
        <v>28</v>
      </c>
    </row>
    <row r="127" spans="1:13" x14ac:dyDescent="0.25">
      <c r="A127" s="145">
        <v>6467</v>
      </c>
      <c r="B127" s="144">
        <v>41022</v>
      </c>
      <c r="C127" s="146">
        <v>7613</v>
      </c>
      <c r="D127" s="143">
        <v>1532</v>
      </c>
      <c r="E127" s="143">
        <v>1548</v>
      </c>
      <c r="F127" s="145" t="s">
        <v>0</v>
      </c>
      <c r="G127" s="143" t="s">
        <v>23</v>
      </c>
      <c r="H127" s="143" t="s">
        <v>66</v>
      </c>
      <c r="I127" s="143" t="s">
        <v>35</v>
      </c>
      <c r="J127" s="145" t="s">
        <v>16</v>
      </c>
      <c r="K127" s="145">
        <v>10.79</v>
      </c>
      <c r="L127" s="145">
        <f t="shared" si="1"/>
        <v>1418.1300000000006</v>
      </c>
      <c r="M127" s="145">
        <v>28</v>
      </c>
    </row>
    <row r="128" spans="1:13" x14ac:dyDescent="0.25">
      <c r="A128" s="145">
        <v>6468</v>
      </c>
      <c r="B128" s="144">
        <v>41022</v>
      </c>
      <c r="C128" s="146">
        <v>7614</v>
      </c>
      <c r="D128" s="143">
        <v>1548</v>
      </c>
      <c r="E128" s="143">
        <v>1615</v>
      </c>
      <c r="F128" s="145" t="s">
        <v>0</v>
      </c>
      <c r="G128" s="143" t="s">
        <v>23</v>
      </c>
      <c r="H128" s="143" t="s">
        <v>66</v>
      </c>
      <c r="I128" s="143" t="s">
        <v>32</v>
      </c>
      <c r="J128" s="145" t="s">
        <v>16</v>
      </c>
      <c r="K128" s="145">
        <v>11.22</v>
      </c>
      <c r="L128" s="145">
        <f t="shared" si="1"/>
        <v>1429.3500000000006</v>
      </c>
      <c r="M128" s="145">
        <v>28</v>
      </c>
    </row>
    <row r="129" spans="1:13" x14ac:dyDescent="0.25">
      <c r="A129" s="145">
        <v>6469</v>
      </c>
      <c r="B129" s="144">
        <v>41022</v>
      </c>
      <c r="C129" s="146">
        <v>7612</v>
      </c>
      <c r="D129" s="143">
        <v>1615</v>
      </c>
      <c r="E129" s="143">
        <v>1635</v>
      </c>
      <c r="F129" s="145" t="s">
        <v>0</v>
      </c>
      <c r="G129" s="143" t="s">
        <v>23</v>
      </c>
      <c r="H129" s="143" t="s">
        <v>66</v>
      </c>
      <c r="I129" s="143" t="s">
        <v>31</v>
      </c>
      <c r="J129" s="145" t="s">
        <v>16</v>
      </c>
      <c r="K129" s="145">
        <v>11.28</v>
      </c>
      <c r="L129" s="145">
        <f t="shared" si="1"/>
        <v>1440.6300000000006</v>
      </c>
      <c r="M129" s="145">
        <v>28</v>
      </c>
    </row>
    <row r="130" spans="1:13" x14ac:dyDescent="0.25">
      <c r="A130" s="145">
        <v>6470</v>
      </c>
      <c r="B130" s="144">
        <v>41022</v>
      </c>
      <c r="C130" s="146">
        <v>7615</v>
      </c>
      <c r="D130" s="143">
        <v>1724</v>
      </c>
      <c r="E130" s="143">
        <v>1745</v>
      </c>
      <c r="F130" s="145" t="s">
        <v>0</v>
      </c>
      <c r="G130" s="143" t="s">
        <v>23</v>
      </c>
      <c r="H130" s="143" t="s">
        <v>66</v>
      </c>
      <c r="I130" s="143" t="s">
        <v>2</v>
      </c>
      <c r="J130" s="145" t="s">
        <v>16</v>
      </c>
      <c r="K130" s="145">
        <v>12.14</v>
      </c>
      <c r="L130" s="145">
        <f t="shared" si="1"/>
        <v>1452.7700000000007</v>
      </c>
      <c r="M130" s="145">
        <v>28</v>
      </c>
    </row>
    <row r="131" spans="1:13" x14ac:dyDescent="0.25">
      <c r="A131" s="145">
        <v>6471</v>
      </c>
      <c r="B131" s="144">
        <v>41022</v>
      </c>
      <c r="C131" s="146">
        <v>7616</v>
      </c>
      <c r="D131" s="143">
        <v>1749</v>
      </c>
      <c r="E131" s="143">
        <v>1810</v>
      </c>
      <c r="F131" s="145" t="s">
        <v>0</v>
      </c>
      <c r="G131" s="143" t="s">
        <v>23</v>
      </c>
      <c r="H131" s="143" t="s">
        <v>66</v>
      </c>
      <c r="I131" s="143" t="s">
        <v>2</v>
      </c>
      <c r="J131" s="145" t="s">
        <v>16</v>
      </c>
      <c r="K131" s="145">
        <v>11.16</v>
      </c>
      <c r="L131" s="145">
        <f t="shared" si="1"/>
        <v>1463.9300000000007</v>
      </c>
      <c r="M131" s="145">
        <v>28</v>
      </c>
    </row>
    <row r="132" spans="1:13" x14ac:dyDescent="0.25">
      <c r="A132" s="145">
        <v>6472</v>
      </c>
      <c r="B132" s="144">
        <v>41022</v>
      </c>
      <c r="C132" s="146">
        <v>7523</v>
      </c>
      <c r="D132" s="143">
        <v>1751</v>
      </c>
      <c r="E132" s="143">
        <v>1810</v>
      </c>
      <c r="F132" s="145" t="s">
        <v>0</v>
      </c>
      <c r="G132" s="143" t="s">
        <v>48</v>
      </c>
      <c r="H132" s="143" t="s">
        <v>51</v>
      </c>
      <c r="I132" s="143" t="s">
        <v>2</v>
      </c>
      <c r="J132" s="145" t="s">
        <v>16</v>
      </c>
      <c r="K132" s="145">
        <v>11.34</v>
      </c>
      <c r="L132" s="145">
        <f t="shared" ref="L132:L150" si="2">SUM(L131+K132)</f>
        <v>1475.2700000000007</v>
      </c>
      <c r="M132" s="145">
        <v>28</v>
      </c>
    </row>
    <row r="133" spans="1:13" x14ac:dyDescent="0.25">
      <c r="A133" s="145">
        <v>6473</v>
      </c>
      <c r="B133" s="144">
        <v>41022</v>
      </c>
      <c r="C133" s="146">
        <v>7591</v>
      </c>
      <c r="D133" s="143">
        <v>1843</v>
      </c>
      <c r="E133" s="143">
        <v>1859</v>
      </c>
      <c r="F133" s="145" t="s">
        <v>0</v>
      </c>
      <c r="G133" s="143" t="s">
        <v>28</v>
      </c>
      <c r="H133" s="143" t="s">
        <v>421</v>
      </c>
      <c r="I133" s="143" t="s">
        <v>31</v>
      </c>
      <c r="J133" s="145" t="s">
        <v>16</v>
      </c>
      <c r="K133" s="145">
        <v>11.83</v>
      </c>
      <c r="L133" s="145">
        <f t="shared" si="2"/>
        <v>1487.1000000000006</v>
      </c>
      <c r="M133" s="145">
        <v>28</v>
      </c>
    </row>
    <row r="134" spans="1:13" x14ac:dyDescent="0.25">
      <c r="A134" s="145">
        <v>6474</v>
      </c>
      <c r="B134" s="144">
        <v>41022</v>
      </c>
      <c r="C134" s="146">
        <v>7592</v>
      </c>
      <c r="D134" s="143">
        <v>1859</v>
      </c>
      <c r="E134" s="143">
        <v>1920</v>
      </c>
      <c r="F134" s="145" t="s">
        <v>0</v>
      </c>
      <c r="G134" s="143" t="s">
        <v>28</v>
      </c>
      <c r="H134" s="143" t="s">
        <v>421</v>
      </c>
      <c r="I134" s="143" t="s">
        <v>31</v>
      </c>
      <c r="J134" s="145" t="s">
        <v>16</v>
      </c>
      <c r="K134" s="145">
        <v>10.050000000000001</v>
      </c>
      <c r="L134" s="145">
        <f t="shared" si="2"/>
        <v>1497.1500000000005</v>
      </c>
      <c r="M134" s="145">
        <v>28</v>
      </c>
    </row>
    <row r="135" spans="1:13" x14ac:dyDescent="0.25">
      <c r="A135" s="145">
        <v>6485</v>
      </c>
      <c r="B135" s="144">
        <v>41023</v>
      </c>
      <c r="C135" s="146">
        <v>7524</v>
      </c>
      <c r="D135" s="143">
        <v>1256</v>
      </c>
      <c r="E135" s="143">
        <v>1310</v>
      </c>
      <c r="F135" s="145" t="s">
        <v>0</v>
      </c>
      <c r="G135" s="143" t="s">
        <v>48</v>
      </c>
      <c r="H135" s="143" t="s">
        <v>51</v>
      </c>
      <c r="I135" s="143" t="s">
        <v>2</v>
      </c>
      <c r="J135" s="145" t="s">
        <v>16</v>
      </c>
      <c r="K135" s="145">
        <v>12.42</v>
      </c>
      <c r="L135" s="145">
        <f t="shared" si="2"/>
        <v>1509.5700000000006</v>
      </c>
      <c r="M135" s="145">
        <v>28</v>
      </c>
    </row>
    <row r="136" spans="1:13" x14ac:dyDescent="0.25">
      <c r="A136" s="145">
        <v>6486</v>
      </c>
      <c r="B136" s="144">
        <v>41023</v>
      </c>
      <c r="C136" s="146">
        <v>7593</v>
      </c>
      <c r="D136" s="143">
        <v>1336</v>
      </c>
      <c r="E136" s="143">
        <v>1355</v>
      </c>
      <c r="F136" s="145" t="s">
        <v>0</v>
      </c>
      <c r="G136" s="143" t="s">
        <v>28</v>
      </c>
      <c r="H136" s="143" t="s">
        <v>421</v>
      </c>
      <c r="I136" s="143" t="s">
        <v>3</v>
      </c>
      <c r="J136" s="145" t="s">
        <v>16</v>
      </c>
      <c r="K136" s="145">
        <v>11.22</v>
      </c>
      <c r="L136" s="145">
        <f t="shared" si="2"/>
        <v>1520.7900000000006</v>
      </c>
      <c r="M136" s="145">
        <v>28</v>
      </c>
    </row>
    <row r="137" spans="1:13" x14ac:dyDescent="0.25">
      <c r="A137" s="145">
        <v>6487</v>
      </c>
      <c r="B137" s="144">
        <v>41023</v>
      </c>
      <c r="C137" s="146">
        <v>7617</v>
      </c>
      <c r="D137" s="143">
        <v>1338</v>
      </c>
      <c r="E137" s="143">
        <v>1400</v>
      </c>
      <c r="F137" s="145" t="s">
        <v>0</v>
      </c>
      <c r="G137" s="143" t="s">
        <v>23</v>
      </c>
      <c r="H137" s="143" t="s">
        <v>66</v>
      </c>
      <c r="I137" s="143" t="s">
        <v>31</v>
      </c>
      <c r="J137" s="145" t="s">
        <v>16</v>
      </c>
      <c r="K137" s="145">
        <v>11.88</v>
      </c>
      <c r="L137" s="145">
        <f t="shared" si="2"/>
        <v>1532.6700000000008</v>
      </c>
      <c r="M137" s="145">
        <v>28</v>
      </c>
    </row>
    <row r="138" spans="1:13" x14ac:dyDescent="0.25">
      <c r="A138" s="145">
        <v>6488</v>
      </c>
      <c r="B138" s="144">
        <v>41023</v>
      </c>
      <c r="C138" s="146">
        <v>7594</v>
      </c>
      <c r="D138" s="143">
        <v>1400</v>
      </c>
      <c r="E138" s="143">
        <v>1420</v>
      </c>
      <c r="F138" s="145" t="s">
        <v>0</v>
      </c>
      <c r="G138" s="143" t="s">
        <v>28</v>
      </c>
      <c r="H138" s="143" t="s">
        <v>421</v>
      </c>
      <c r="I138" s="143" t="s">
        <v>3</v>
      </c>
      <c r="J138" s="145" t="s">
        <v>16</v>
      </c>
      <c r="K138" s="145">
        <v>12.09</v>
      </c>
      <c r="L138" s="145">
        <f t="shared" si="2"/>
        <v>1544.7600000000007</v>
      </c>
      <c r="M138" s="145">
        <v>28</v>
      </c>
    </row>
    <row r="139" spans="1:13" x14ac:dyDescent="0.25">
      <c r="A139" s="145">
        <v>6489</v>
      </c>
      <c r="B139" s="144">
        <v>41023</v>
      </c>
      <c r="C139" s="146">
        <v>7618</v>
      </c>
      <c r="D139" s="143">
        <v>1402</v>
      </c>
      <c r="E139" s="143">
        <v>1420</v>
      </c>
      <c r="F139" s="145" t="s">
        <v>0</v>
      </c>
      <c r="G139" s="143" t="s">
        <v>23</v>
      </c>
      <c r="H139" s="143" t="s">
        <v>66</v>
      </c>
      <c r="I139" s="143" t="s">
        <v>31</v>
      </c>
      <c r="J139" s="145" t="s">
        <v>16</v>
      </c>
      <c r="K139" s="145">
        <v>9.4499999999999993</v>
      </c>
      <c r="L139" s="145">
        <f t="shared" si="2"/>
        <v>1554.2100000000007</v>
      </c>
      <c r="M139" s="145">
        <v>28</v>
      </c>
    </row>
    <row r="140" spans="1:13" x14ac:dyDescent="0.25">
      <c r="A140" s="145">
        <v>6490</v>
      </c>
      <c r="B140" s="144">
        <v>41023</v>
      </c>
      <c r="C140" s="146">
        <v>7346</v>
      </c>
      <c r="D140" s="143">
        <v>1441</v>
      </c>
      <c r="E140" s="143">
        <v>1500</v>
      </c>
      <c r="F140" s="145" t="s">
        <v>0</v>
      </c>
      <c r="G140" s="143" t="s">
        <v>397</v>
      </c>
      <c r="H140" s="143" t="s">
        <v>52</v>
      </c>
      <c r="I140" s="143" t="s">
        <v>386</v>
      </c>
      <c r="J140" s="145" t="s">
        <v>16</v>
      </c>
      <c r="K140" s="145">
        <v>8.1300000000000008</v>
      </c>
      <c r="L140" s="145">
        <f t="shared" si="2"/>
        <v>1562.3400000000008</v>
      </c>
      <c r="M140" s="145">
        <v>28</v>
      </c>
    </row>
    <row r="141" spans="1:13" x14ac:dyDescent="0.25">
      <c r="A141" s="145">
        <v>6491</v>
      </c>
      <c r="B141" s="144">
        <v>41023</v>
      </c>
      <c r="C141" s="146">
        <v>7525</v>
      </c>
      <c r="D141" s="143">
        <v>1501</v>
      </c>
      <c r="E141" s="143">
        <v>1520</v>
      </c>
      <c r="F141" s="145" t="s">
        <v>0</v>
      </c>
      <c r="G141" s="143" t="s">
        <v>48</v>
      </c>
      <c r="H141" s="143" t="s">
        <v>51</v>
      </c>
      <c r="I141" s="143" t="s">
        <v>2</v>
      </c>
      <c r="J141" s="145" t="s">
        <v>16</v>
      </c>
      <c r="K141" s="145">
        <v>11.1</v>
      </c>
      <c r="L141" s="145">
        <f t="shared" si="2"/>
        <v>1573.4400000000007</v>
      </c>
      <c r="M141" s="145">
        <v>28</v>
      </c>
    </row>
    <row r="142" spans="1:13" x14ac:dyDescent="0.25">
      <c r="A142" s="145">
        <v>6492</v>
      </c>
      <c r="B142" s="144">
        <v>41023</v>
      </c>
      <c r="C142" s="146">
        <v>7526</v>
      </c>
      <c r="D142" s="143">
        <v>1559</v>
      </c>
      <c r="E142" s="143">
        <v>1615</v>
      </c>
      <c r="F142" s="145" t="s">
        <v>0</v>
      </c>
      <c r="G142" s="143" t="s">
        <v>48</v>
      </c>
      <c r="H142" s="143" t="s">
        <v>51</v>
      </c>
      <c r="I142" s="143" t="s">
        <v>2</v>
      </c>
      <c r="J142" s="145" t="s">
        <v>16</v>
      </c>
      <c r="K142" s="145">
        <v>11.43</v>
      </c>
      <c r="L142" s="145">
        <f t="shared" si="2"/>
        <v>1584.8700000000008</v>
      </c>
      <c r="M142" s="145">
        <v>28</v>
      </c>
    </row>
    <row r="143" spans="1:13" x14ac:dyDescent="0.25">
      <c r="A143" s="145">
        <v>6493</v>
      </c>
      <c r="B143" s="144">
        <v>41023</v>
      </c>
      <c r="C143" s="146">
        <v>7595</v>
      </c>
      <c r="D143" s="143">
        <v>1825</v>
      </c>
      <c r="E143" s="143">
        <v>1845</v>
      </c>
      <c r="F143" s="145" t="s">
        <v>0</v>
      </c>
      <c r="G143" s="143" t="s">
        <v>28</v>
      </c>
      <c r="H143" s="143" t="s">
        <v>421</v>
      </c>
      <c r="I143" s="143" t="s">
        <v>45</v>
      </c>
      <c r="J143" s="145" t="s">
        <v>16</v>
      </c>
      <c r="K143" s="145">
        <v>7.23</v>
      </c>
      <c r="L143" s="145">
        <f t="shared" si="2"/>
        <v>1592.1000000000008</v>
      </c>
      <c r="M143" s="145">
        <v>28</v>
      </c>
    </row>
    <row r="144" spans="1:13" x14ac:dyDescent="0.25">
      <c r="A144" s="145">
        <v>6494</v>
      </c>
      <c r="B144" s="144">
        <v>41023</v>
      </c>
      <c r="C144" s="146">
        <v>7619</v>
      </c>
      <c r="D144" s="143">
        <v>1840</v>
      </c>
      <c r="E144" s="143">
        <v>1900</v>
      </c>
      <c r="F144" s="145" t="s">
        <v>0</v>
      </c>
      <c r="G144" s="143" t="s">
        <v>23</v>
      </c>
      <c r="H144" s="143" t="s">
        <v>66</v>
      </c>
      <c r="I144" s="143" t="s">
        <v>38</v>
      </c>
      <c r="J144" s="145" t="s">
        <v>16</v>
      </c>
      <c r="K144" s="145">
        <v>11.48</v>
      </c>
      <c r="L144" s="145">
        <f t="shared" si="2"/>
        <v>1603.5800000000008</v>
      </c>
      <c r="M144" s="145">
        <v>28</v>
      </c>
    </row>
    <row r="145" spans="1:13" x14ac:dyDescent="0.25">
      <c r="A145" s="145">
        <v>6495</v>
      </c>
      <c r="B145" s="144">
        <v>41024</v>
      </c>
      <c r="C145" s="146">
        <v>7597</v>
      </c>
      <c r="D145" s="143">
        <v>1233</v>
      </c>
      <c r="E145" s="143">
        <v>1250</v>
      </c>
      <c r="F145" s="145" t="s">
        <v>0</v>
      </c>
      <c r="G145" s="143" t="s">
        <v>28</v>
      </c>
      <c r="H145" s="143" t="s">
        <v>421</v>
      </c>
      <c r="I145" s="143" t="s">
        <v>3</v>
      </c>
      <c r="J145" s="145" t="s">
        <v>16</v>
      </c>
      <c r="K145" s="145">
        <v>11.73</v>
      </c>
      <c r="L145" s="145">
        <f t="shared" si="2"/>
        <v>1615.3100000000009</v>
      </c>
      <c r="M145" s="145">
        <v>28</v>
      </c>
    </row>
    <row r="146" spans="1:13" x14ac:dyDescent="0.25">
      <c r="A146" s="145">
        <v>6496</v>
      </c>
      <c r="B146" s="144">
        <v>41024</v>
      </c>
      <c r="C146" s="146">
        <v>7527</v>
      </c>
      <c r="D146" s="143">
        <v>1220</v>
      </c>
      <c r="E146" s="143">
        <v>1240</v>
      </c>
      <c r="F146" s="145" t="s">
        <v>0</v>
      </c>
      <c r="G146" s="143" t="s">
        <v>48</v>
      </c>
      <c r="H146" s="143" t="s">
        <v>51</v>
      </c>
      <c r="I146" s="143" t="s">
        <v>2</v>
      </c>
      <c r="J146" s="145" t="s">
        <v>16</v>
      </c>
      <c r="K146" s="145">
        <v>11.9</v>
      </c>
      <c r="L146" s="145">
        <f t="shared" si="2"/>
        <v>1627.2100000000009</v>
      </c>
      <c r="M146" s="145">
        <v>28</v>
      </c>
    </row>
    <row r="147" spans="1:13" x14ac:dyDescent="0.25">
      <c r="A147" s="145">
        <v>6497</v>
      </c>
      <c r="B147" s="144">
        <v>41024</v>
      </c>
      <c r="C147" s="146">
        <v>7598</v>
      </c>
      <c r="D147" s="143">
        <v>1255</v>
      </c>
      <c r="E147" s="143">
        <v>1315</v>
      </c>
      <c r="F147" s="145" t="s">
        <v>0</v>
      </c>
      <c r="G147" s="143" t="s">
        <v>28</v>
      </c>
      <c r="H147" s="143" t="s">
        <v>421</v>
      </c>
      <c r="I147" s="143" t="s">
        <v>3</v>
      </c>
      <c r="J147" s="145" t="s">
        <v>16</v>
      </c>
      <c r="K147" s="145">
        <v>13.03</v>
      </c>
      <c r="L147" s="145">
        <f t="shared" si="2"/>
        <v>1640.2400000000009</v>
      </c>
      <c r="M147" s="145">
        <v>28</v>
      </c>
    </row>
    <row r="148" spans="1:13" x14ac:dyDescent="0.25">
      <c r="A148" s="145">
        <v>6498</v>
      </c>
      <c r="B148" s="144">
        <v>41024</v>
      </c>
      <c r="C148" s="146">
        <v>7528</v>
      </c>
      <c r="D148" s="143">
        <v>1322</v>
      </c>
      <c r="E148" s="143">
        <v>1340</v>
      </c>
      <c r="F148" s="145" t="s">
        <v>0</v>
      </c>
      <c r="G148" s="143" t="s">
        <v>48</v>
      </c>
      <c r="H148" s="143" t="s">
        <v>51</v>
      </c>
      <c r="I148" s="143" t="s">
        <v>2</v>
      </c>
      <c r="J148" s="145" t="s">
        <v>16</v>
      </c>
      <c r="K148" s="145">
        <v>12.05</v>
      </c>
      <c r="L148" s="145">
        <f t="shared" si="2"/>
        <v>1652.2900000000009</v>
      </c>
      <c r="M148" s="145">
        <v>28</v>
      </c>
    </row>
    <row r="149" spans="1:13" x14ac:dyDescent="0.25">
      <c r="A149" s="145">
        <v>6499</v>
      </c>
      <c r="B149" s="144">
        <v>41024</v>
      </c>
      <c r="C149" s="146">
        <v>7620</v>
      </c>
      <c r="D149" s="143">
        <v>1351</v>
      </c>
      <c r="E149" s="143">
        <v>1410</v>
      </c>
      <c r="F149" s="145" t="s">
        <v>0</v>
      </c>
      <c r="G149" s="143" t="s">
        <v>23</v>
      </c>
      <c r="H149" s="143" t="s">
        <v>66</v>
      </c>
      <c r="I149" s="143" t="s">
        <v>33</v>
      </c>
      <c r="J149" s="145" t="s">
        <v>16</v>
      </c>
      <c r="K149" s="145">
        <v>10.23</v>
      </c>
      <c r="L149" s="145">
        <f t="shared" si="2"/>
        <v>1662.5200000000009</v>
      </c>
      <c r="M149" s="145">
        <v>28</v>
      </c>
    </row>
    <row r="150" spans="1:13" x14ac:dyDescent="0.25">
      <c r="A150" s="145">
        <v>6500</v>
      </c>
      <c r="B150" s="144">
        <v>41024</v>
      </c>
      <c r="C150" s="146">
        <v>7622</v>
      </c>
      <c r="D150" s="143">
        <v>1819</v>
      </c>
      <c r="E150" s="143">
        <v>1825</v>
      </c>
      <c r="F150" s="145" t="s">
        <v>0</v>
      </c>
      <c r="G150" s="143" t="s">
        <v>23</v>
      </c>
      <c r="H150" s="143" t="s">
        <v>66</v>
      </c>
      <c r="I150" s="143" t="s">
        <v>31</v>
      </c>
      <c r="J150" s="145" t="s">
        <v>16</v>
      </c>
      <c r="K150" s="145">
        <v>11.61</v>
      </c>
      <c r="L150" s="145">
        <f t="shared" si="2"/>
        <v>1674.1300000000008</v>
      </c>
      <c r="M150" s="145">
        <v>28</v>
      </c>
    </row>
    <row r="151" spans="1:13" x14ac:dyDescent="0.25">
      <c r="A151" s="145">
        <v>6501</v>
      </c>
      <c r="B151" s="144">
        <v>41024</v>
      </c>
      <c r="C151" s="146">
        <v>7621</v>
      </c>
      <c r="D151" s="143">
        <v>1825</v>
      </c>
      <c r="E151" s="143">
        <v>1900</v>
      </c>
      <c r="F151" s="145" t="s">
        <v>0</v>
      </c>
      <c r="G151" s="143" t="s">
        <v>23</v>
      </c>
      <c r="H151" s="143" t="s">
        <v>66</v>
      </c>
      <c r="I151" s="143" t="s">
        <v>31</v>
      </c>
      <c r="J151" s="145" t="s">
        <v>16</v>
      </c>
      <c r="K151" s="145">
        <v>11.35</v>
      </c>
      <c r="L151" s="145">
        <f t="shared" ref="L151:L177" si="3">SUM(L150+K151)</f>
        <v>1685.4800000000007</v>
      </c>
      <c r="M151" s="145">
        <v>28</v>
      </c>
    </row>
    <row r="152" spans="1:13" x14ac:dyDescent="0.25">
      <c r="A152" s="145">
        <v>6505</v>
      </c>
      <c r="B152" s="144">
        <v>41025</v>
      </c>
      <c r="C152" s="146">
        <v>7623</v>
      </c>
      <c r="D152" s="143">
        <v>1213</v>
      </c>
      <c r="E152" s="143">
        <v>1228</v>
      </c>
      <c r="F152" s="145" t="s">
        <v>0</v>
      </c>
      <c r="G152" s="143" t="s">
        <v>23</v>
      </c>
      <c r="H152" s="143" t="s">
        <v>66</v>
      </c>
      <c r="I152" s="143" t="s">
        <v>2</v>
      </c>
      <c r="J152" s="145" t="s">
        <v>16</v>
      </c>
      <c r="K152" s="145">
        <v>9.83</v>
      </c>
      <c r="L152" s="145">
        <f t="shared" si="3"/>
        <v>1695.3100000000006</v>
      </c>
      <c r="M152" s="145">
        <v>28</v>
      </c>
    </row>
    <row r="153" spans="1:13" x14ac:dyDescent="0.25">
      <c r="A153" s="145">
        <v>6506</v>
      </c>
      <c r="B153" s="144">
        <v>41025</v>
      </c>
      <c r="C153" s="146">
        <v>7624</v>
      </c>
      <c r="D153" s="143">
        <v>1228</v>
      </c>
      <c r="E153" s="143">
        <v>1250</v>
      </c>
      <c r="F153" s="145" t="s">
        <v>0</v>
      </c>
      <c r="G153" s="143" t="s">
        <v>23</v>
      </c>
      <c r="H153" s="143" t="s">
        <v>66</v>
      </c>
      <c r="I153" s="143" t="s">
        <v>2</v>
      </c>
      <c r="J153" s="145" t="s">
        <v>16</v>
      </c>
      <c r="K153" s="145">
        <v>9.14</v>
      </c>
      <c r="L153" s="145">
        <f t="shared" si="3"/>
        <v>1704.4500000000007</v>
      </c>
      <c r="M153" s="145">
        <v>28</v>
      </c>
    </row>
    <row r="154" spans="1:13" x14ac:dyDescent="0.25">
      <c r="A154" s="145">
        <v>6507</v>
      </c>
      <c r="B154" s="144">
        <v>41025</v>
      </c>
      <c r="C154" s="146">
        <v>7347</v>
      </c>
      <c r="D154" s="143">
        <v>1454</v>
      </c>
      <c r="E154" s="143">
        <v>1515</v>
      </c>
      <c r="F154" s="145" t="s">
        <v>0</v>
      </c>
      <c r="G154" s="143" t="s">
        <v>397</v>
      </c>
      <c r="H154" s="143" t="s">
        <v>52</v>
      </c>
      <c r="I154" s="143" t="s">
        <v>39</v>
      </c>
      <c r="J154" s="145" t="s">
        <v>16</v>
      </c>
      <c r="K154" s="145">
        <v>10.7</v>
      </c>
      <c r="L154" s="145">
        <f t="shared" si="3"/>
        <v>1715.1500000000008</v>
      </c>
      <c r="M154" s="145">
        <v>28</v>
      </c>
    </row>
    <row r="155" spans="1:13" x14ac:dyDescent="0.25">
      <c r="A155" s="145">
        <v>6512</v>
      </c>
      <c r="B155" s="144">
        <v>41026</v>
      </c>
      <c r="C155" s="146">
        <v>7531</v>
      </c>
      <c r="D155" s="143">
        <v>1050</v>
      </c>
      <c r="E155" s="143">
        <v>1110</v>
      </c>
      <c r="F155" s="145" t="s">
        <v>0</v>
      </c>
      <c r="G155" s="143" t="s">
        <v>48</v>
      </c>
      <c r="H155" s="143" t="s">
        <v>51</v>
      </c>
      <c r="I155" s="143" t="s">
        <v>2</v>
      </c>
      <c r="J155" s="145" t="s">
        <v>16</v>
      </c>
      <c r="K155" s="145">
        <v>11.29</v>
      </c>
      <c r="L155" s="145">
        <f t="shared" si="3"/>
        <v>1726.4400000000007</v>
      </c>
      <c r="M155" s="145">
        <v>28</v>
      </c>
    </row>
    <row r="156" spans="1:13" x14ac:dyDescent="0.25">
      <c r="A156" s="145">
        <v>6513</v>
      </c>
      <c r="B156" s="144">
        <v>41026</v>
      </c>
      <c r="C156" s="146" t="s">
        <v>422</v>
      </c>
      <c r="D156" s="143">
        <v>1055</v>
      </c>
      <c r="E156" s="143">
        <v>1115</v>
      </c>
      <c r="F156" s="145" t="s">
        <v>176</v>
      </c>
      <c r="G156" s="143" t="s">
        <v>177</v>
      </c>
      <c r="H156" s="143" t="s">
        <v>183</v>
      </c>
      <c r="I156" s="143" t="s">
        <v>215</v>
      </c>
      <c r="J156" s="145" t="s">
        <v>16</v>
      </c>
      <c r="K156" s="145">
        <v>8.69</v>
      </c>
      <c r="L156" s="145">
        <f t="shared" si="3"/>
        <v>1735.1300000000008</v>
      </c>
      <c r="M156" s="145">
        <v>28</v>
      </c>
    </row>
    <row r="157" spans="1:13" x14ac:dyDescent="0.25">
      <c r="A157" s="145">
        <v>6514</v>
      </c>
      <c r="B157" s="144">
        <v>41026</v>
      </c>
      <c r="C157" s="146" t="s">
        <v>423</v>
      </c>
      <c r="D157" s="143">
        <v>1120</v>
      </c>
      <c r="E157" s="143">
        <v>1200</v>
      </c>
      <c r="F157" s="145" t="s">
        <v>176</v>
      </c>
      <c r="G157" s="143" t="s">
        <v>177</v>
      </c>
      <c r="H157" s="143" t="s">
        <v>183</v>
      </c>
      <c r="I157" s="143" t="s">
        <v>424</v>
      </c>
      <c r="J157" s="145" t="s">
        <v>16</v>
      </c>
      <c r="K157" s="145">
        <v>9.8800000000000008</v>
      </c>
      <c r="L157" s="145">
        <f t="shared" si="3"/>
        <v>1745.0100000000009</v>
      </c>
      <c r="M157" s="145">
        <v>28</v>
      </c>
    </row>
    <row r="158" spans="1:13" x14ac:dyDescent="0.25">
      <c r="A158" s="145">
        <v>6515</v>
      </c>
      <c r="B158" s="144">
        <v>41026</v>
      </c>
      <c r="C158" s="146">
        <v>7348</v>
      </c>
      <c r="D158" s="143">
        <v>1459</v>
      </c>
      <c r="E158" s="143">
        <v>1515</v>
      </c>
      <c r="F158" s="145" t="s">
        <v>0</v>
      </c>
      <c r="G158" s="143" t="s">
        <v>397</v>
      </c>
      <c r="H158" s="143" t="s">
        <v>52</v>
      </c>
      <c r="I158" s="143" t="s">
        <v>3</v>
      </c>
      <c r="J158" s="145" t="s">
        <v>16</v>
      </c>
      <c r="K158" s="145">
        <v>11.99</v>
      </c>
      <c r="L158" s="145">
        <f t="shared" si="3"/>
        <v>1757.0000000000009</v>
      </c>
      <c r="M158" s="145">
        <v>28</v>
      </c>
    </row>
    <row r="159" spans="1:13" x14ac:dyDescent="0.25">
      <c r="A159" s="145">
        <v>6516</v>
      </c>
      <c r="B159" s="144">
        <v>41026</v>
      </c>
      <c r="C159" s="146">
        <v>7349</v>
      </c>
      <c r="D159" s="143">
        <v>1517</v>
      </c>
      <c r="E159" s="143">
        <v>1535</v>
      </c>
      <c r="F159" s="145" t="s">
        <v>0</v>
      </c>
      <c r="G159" s="143" t="s">
        <v>397</v>
      </c>
      <c r="H159" s="143" t="s">
        <v>52</v>
      </c>
      <c r="I159" s="143" t="s">
        <v>3</v>
      </c>
      <c r="J159" s="145" t="s">
        <v>16</v>
      </c>
      <c r="K159" s="145">
        <v>12.9</v>
      </c>
      <c r="L159" s="145">
        <f t="shared" si="3"/>
        <v>1769.900000000001</v>
      </c>
      <c r="M159" s="145">
        <v>28</v>
      </c>
    </row>
    <row r="160" spans="1:13" x14ac:dyDescent="0.25">
      <c r="A160" s="145">
        <v>6517</v>
      </c>
      <c r="B160" s="144">
        <v>41026</v>
      </c>
      <c r="C160" s="146">
        <v>7350</v>
      </c>
      <c r="D160" s="143">
        <v>1815</v>
      </c>
      <c r="E160" s="143">
        <v>1830</v>
      </c>
      <c r="F160" s="145" t="s">
        <v>0</v>
      </c>
      <c r="G160" s="143" t="s">
        <v>397</v>
      </c>
      <c r="H160" s="143" t="s">
        <v>52</v>
      </c>
      <c r="I160" s="143" t="s">
        <v>42</v>
      </c>
      <c r="J160" s="145" t="s">
        <v>16</v>
      </c>
      <c r="K160" s="145">
        <v>5.12</v>
      </c>
      <c r="L160" s="145">
        <f t="shared" si="3"/>
        <v>1775.0200000000009</v>
      </c>
      <c r="M160" s="145">
        <v>28</v>
      </c>
    </row>
    <row r="161" spans="1:13" x14ac:dyDescent="0.25">
      <c r="A161" s="145">
        <v>6519</v>
      </c>
      <c r="B161" s="144">
        <v>41027</v>
      </c>
      <c r="C161" s="146">
        <v>7625</v>
      </c>
      <c r="D161" s="143">
        <v>930</v>
      </c>
      <c r="E161" s="143">
        <v>950</v>
      </c>
      <c r="F161" s="145" t="s">
        <v>0</v>
      </c>
      <c r="G161" s="143" t="s">
        <v>23</v>
      </c>
      <c r="H161" s="143" t="s">
        <v>66</v>
      </c>
      <c r="I161" s="143" t="s">
        <v>47</v>
      </c>
      <c r="J161" s="145" t="s">
        <v>16</v>
      </c>
      <c r="K161" s="145">
        <v>7.32</v>
      </c>
      <c r="L161" s="145">
        <f t="shared" si="3"/>
        <v>1782.3400000000008</v>
      </c>
      <c r="M161" s="145">
        <v>28</v>
      </c>
    </row>
    <row r="162" spans="1:13" x14ac:dyDescent="0.25">
      <c r="A162" s="145">
        <v>6520</v>
      </c>
      <c r="B162" s="144">
        <v>41027</v>
      </c>
      <c r="C162" s="146">
        <v>7626</v>
      </c>
      <c r="D162" s="143">
        <v>950</v>
      </c>
      <c r="E162" s="143">
        <v>1020</v>
      </c>
      <c r="F162" s="145" t="s">
        <v>0</v>
      </c>
      <c r="G162" s="143" t="s">
        <v>23</v>
      </c>
      <c r="H162" s="143" t="s">
        <v>66</v>
      </c>
      <c r="I162" s="143" t="s">
        <v>37</v>
      </c>
      <c r="J162" s="145" t="s">
        <v>16</v>
      </c>
      <c r="K162" s="145">
        <v>11.28</v>
      </c>
      <c r="L162" s="145">
        <f t="shared" si="3"/>
        <v>1793.6200000000008</v>
      </c>
      <c r="M162" s="145">
        <v>28</v>
      </c>
    </row>
    <row r="163" spans="1:13" x14ac:dyDescent="0.25">
      <c r="A163" s="145">
        <v>6521</v>
      </c>
      <c r="B163" s="144">
        <v>41027</v>
      </c>
      <c r="C163" s="146">
        <v>7627</v>
      </c>
      <c r="D163" s="143">
        <v>1100</v>
      </c>
      <c r="E163" s="143">
        <v>1125</v>
      </c>
      <c r="F163" s="145" t="s">
        <v>0</v>
      </c>
      <c r="G163" s="143" t="s">
        <v>23</v>
      </c>
      <c r="H163" s="143" t="s">
        <v>66</v>
      </c>
      <c r="I163" s="143" t="s">
        <v>31</v>
      </c>
      <c r="J163" s="145" t="s">
        <v>16</v>
      </c>
      <c r="K163" s="145">
        <v>11.38</v>
      </c>
      <c r="L163" s="145">
        <f t="shared" si="3"/>
        <v>1805.0000000000009</v>
      </c>
      <c r="M163" s="145">
        <v>28</v>
      </c>
    </row>
    <row r="164" spans="1:13" x14ac:dyDescent="0.25">
      <c r="A164" s="145">
        <v>6522</v>
      </c>
      <c r="B164" s="144">
        <v>41027</v>
      </c>
      <c r="C164" s="146">
        <v>7628</v>
      </c>
      <c r="D164" s="143">
        <v>1125</v>
      </c>
      <c r="E164" s="143">
        <v>1145</v>
      </c>
      <c r="F164" s="145" t="s">
        <v>0</v>
      </c>
      <c r="G164" s="143" t="s">
        <v>23</v>
      </c>
      <c r="H164" s="143" t="s">
        <v>66</v>
      </c>
      <c r="I164" s="143" t="s">
        <v>31</v>
      </c>
      <c r="J164" s="145" t="s">
        <v>16</v>
      </c>
      <c r="K164" s="145">
        <v>9.68</v>
      </c>
      <c r="L164" s="145">
        <f t="shared" si="3"/>
        <v>1814.680000000001</v>
      </c>
      <c r="M164" s="145">
        <v>28</v>
      </c>
    </row>
    <row r="165" spans="1:13" x14ac:dyDescent="0.25">
      <c r="A165" s="145">
        <v>6523</v>
      </c>
      <c r="B165" s="144">
        <v>41027</v>
      </c>
      <c r="C165" s="146">
        <v>7629</v>
      </c>
      <c r="D165" s="143">
        <v>1230</v>
      </c>
      <c r="E165" s="143">
        <v>1250</v>
      </c>
      <c r="F165" s="145" t="s">
        <v>0</v>
      </c>
      <c r="G165" s="143" t="s">
        <v>23</v>
      </c>
      <c r="H165" s="143" t="s">
        <v>66</v>
      </c>
      <c r="I165" s="143" t="s">
        <v>2</v>
      </c>
      <c r="J165" s="145" t="s">
        <v>16</v>
      </c>
      <c r="K165" s="145">
        <v>11.28</v>
      </c>
      <c r="L165" s="145">
        <f t="shared" si="3"/>
        <v>1825.9600000000009</v>
      </c>
      <c r="M165" s="145">
        <v>28</v>
      </c>
    </row>
    <row r="166" spans="1:13" x14ac:dyDescent="0.25">
      <c r="A166" s="145">
        <v>6524</v>
      </c>
      <c r="B166" s="144">
        <v>41027</v>
      </c>
      <c r="C166" s="146">
        <v>7630</v>
      </c>
      <c r="D166" s="143">
        <v>1250</v>
      </c>
      <c r="E166" s="143">
        <v>1310</v>
      </c>
      <c r="F166" s="145" t="s">
        <v>0</v>
      </c>
      <c r="G166" s="143" t="s">
        <v>23</v>
      </c>
      <c r="H166" s="143" t="s">
        <v>66</v>
      </c>
      <c r="I166" s="143" t="s">
        <v>2</v>
      </c>
      <c r="J166" s="145" t="s">
        <v>16</v>
      </c>
      <c r="K166" s="145">
        <v>8.99</v>
      </c>
      <c r="L166" s="145">
        <f t="shared" si="3"/>
        <v>1834.950000000001</v>
      </c>
      <c r="M166" s="145">
        <v>28</v>
      </c>
    </row>
    <row r="167" spans="1:13" x14ac:dyDescent="0.25">
      <c r="A167" s="145">
        <v>6531</v>
      </c>
      <c r="B167" s="144">
        <v>41029</v>
      </c>
      <c r="C167" s="146">
        <v>7532</v>
      </c>
      <c r="D167" s="143">
        <v>1318</v>
      </c>
      <c r="E167" s="143">
        <v>1338</v>
      </c>
      <c r="F167" s="145" t="s">
        <v>0</v>
      </c>
      <c r="G167" s="143" t="s">
        <v>48</v>
      </c>
      <c r="H167" s="143" t="s">
        <v>51</v>
      </c>
      <c r="I167" s="143" t="s">
        <v>2</v>
      </c>
      <c r="J167" s="145" t="s">
        <v>16</v>
      </c>
      <c r="K167" s="145">
        <v>11.08</v>
      </c>
      <c r="L167" s="145">
        <f t="shared" si="3"/>
        <v>1846.0300000000009</v>
      </c>
      <c r="M167" s="145">
        <v>28</v>
      </c>
    </row>
    <row r="168" spans="1:13" x14ac:dyDescent="0.25">
      <c r="A168" s="145">
        <v>6532</v>
      </c>
      <c r="B168" s="144">
        <v>41029</v>
      </c>
      <c r="C168" s="146">
        <v>7533</v>
      </c>
      <c r="D168" s="143">
        <v>1427</v>
      </c>
      <c r="E168" s="143">
        <v>1427</v>
      </c>
      <c r="F168" s="145" t="s">
        <v>0</v>
      </c>
      <c r="G168" s="143" t="s">
        <v>48</v>
      </c>
      <c r="H168" s="143" t="s">
        <v>51</v>
      </c>
      <c r="I168" s="143" t="s">
        <v>2</v>
      </c>
      <c r="J168" s="145" t="s">
        <v>16</v>
      </c>
      <c r="K168" s="145">
        <v>11.08</v>
      </c>
      <c r="L168" s="145">
        <f t="shared" si="3"/>
        <v>1857.1100000000008</v>
      </c>
      <c r="M168" s="145">
        <v>28</v>
      </c>
    </row>
    <row r="169" spans="1:13" x14ac:dyDescent="0.25">
      <c r="A169" s="145">
        <v>6533</v>
      </c>
      <c r="B169" s="144">
        <v>41029</v>
      </c>
      <c r="C169" s="146">
        <v>7634</v>
      </c>
      <c r="D169" s="143">
        <v>1506</v>
      </c>
      <c r="E169" s="143">
        <v>1526</v>
      </c>
      <c r="F169" s="145" t="s">
        <v>0</v>
      </c>
      <c r="G169" s="143" t="s">
        <v>23</v>
      </c>
      <c r="H169" s="143" t="s">
        <v>66</v>
      </c>
      <c r="I169" s="143" t="s">
        <v>35</v>
      </c>
      <c r="J169" s="145" t="s">
        <v>16</v>
      </c>
      <c r="K169" s="145">
        <v>10.9</v>
      </c>
      <c r="L169" s="145">
        <f t="shared" si="3"/>
        <v>1868.0100000000009</v>
      </c>
      <c r="M169" s="145">
        <v>28</v>
      </c>
    </row>
    <row r="170" spans="1:13" x14ac:dyDescent="0.25">
      <c r="A170" s="145">
        <v>6534</v>
      </c>
      <c r="B170" s="144">
        <v>41029</v>
      </c>
      <c r="C170" s="146">
        <v>7633</v>
      </c>
      <c r="D170" s="143">
        <v>1522</v>
      </c>
      <c r="E170" s="143">
        <v>1542</v>
      </c>
      <c r="F170" s="145" t="s">
        <v>0</v>
      </c>
      <c r="G170" s="143" t="s">
        <v>23</v>
      </c>
      <c r="H170" s="143" t="s">
        <v>66</v>
      </c>
      <c r="I170" s="143" t="s">
        <v>32</v>
      </c>
      <c r="J170" s="145" t="s">
        <v>16</v>
      </c>
      <c r="K170" s="145">
        <v>10.37</v>
      </c>
      <c r="L170" s="145">
        <f t="shared" si="3"/>
        <v>1878.3800000000008</v>
      </c>
      <c r="M170" s="145">
        <v>28</v>
      </c>
    </row>
    <row r="171" spans="1:13" x14ac:dyDescent="0.25">
      <c r="A171" s="145">
        <v>6535</v>
      </c>
      <c r="B171" s="144">
        <v>41029</v>
      </c>
      <c r="C171" s="146">
        <v>7534</v>
      </c>
      <c r="D171" s="143">
        <v>1526</v>
      </c>
      <c r="E171" s="143">
        <v>1546</v>
      </c>
      <c r="F171" s="145" t="s">
        <v>0</v>
      </c>
      <c r="G171" s="143" t="s">
        <v>48</v>
      </c>
      <c r="H171" s="143" t="s">
        <v>51</v>
      </c>
      <c r="I171" s="143" t="s">
        <v>2</v>
      </c>
      <c r="J171" s="145" t="s">
        <v>16</v>
      </c>
      <c r="K171" s="145">
        <v>11.53</v>
      </c>
      <c r="L171" s="145">
        <f t="shared" si="3"/>
        <v>1889.9100000000008</v>
      </c>
      <c r="M171" s="145">
        <v>28</v>
      </c>
    </row>
    <row r="172" spans="1:13" x14ac:dyDescent="0.25">
      <c r="A172" s="145">
        <v>6536</v>
      </c>
      <c r="B172" s="144">
        <v>41029</v>
      </c>
      <c r="C172" s="146">
        <v>7535</v>
      </c>
      <c r="D172" s="143">
        <v>1643</v>
      </c>
      <c r="E172" s="143">
        <v>1703</v>
      </c>
      <c r="F172" s="145" t="s">
        <v>0</v>
      </c>
      <c r="G172" s="143" t="s">
        <v>48</v>
      </c>
      <c r="H172" s="143" t="s">
        <v>51</v>
      </c>
      <c r="I172" s="143" t="s">
        <v>2</v>
      </c>
      <c r="J172" s="145" t="s">
        <v>16</v>
      </c>
      <c r="K172" s="145">
        <v>10.27</v>
      </c>
      <c r="L172" s="145">
        <f t="shared" si="3"/>
        <v>1900.1800000000007</v>
      </c>
      <c r="M172" s="145">
        <v>28</v>
      </c>
    </row>
    <row r="173" spans="1:13" x14ac:dyDescent="0.25">
      <c r="A173" s="145">
        <v>6537</v>
      </c>
      <c r="B173" s="144">
        <v>41029</v>
      </c>
      <c r="C173" s="146">
        <v>7596</v>
      </c>
      <c r="D173" s="143">
        <v>1702</v>
      </c>
      <c r="E173" s="143">
        <v>1722</v>
      </c>
      <c r="F173" s="145" t="s">
        <v>0</v>
      </c>
      <c r="G173" s="143" t="s">
        <v>28</v>
      </c>
      <c r="H173" s="143" t="s">
        <v>421</v>
      </c>
      <c r="I173" s="143" t="s">
        <v>386</v>
      </c>
      <c r="J173" s="145" t="s">
        <v>16</v>
      </c>
      <c r="K173" s="145">
        <v>9.67</v>
      </c>
      <c r="L173" s="145">
        <f t="shared" si="3"/>
        <v>1909.8500000000008</v>
      </c>
      <c r="M173" s="145">
        <v>28</v>
      </c>
    </row>
    <row r="174" spans="1:13" x14ac:dyDescent="0.25">
      <c r="A174" s="145">
        <v>6538</v>
      </c>
      <c r="B174" s="144">
        <v>41029</v>
      </c>
      <c r="C174" s="146">
        <v>7600</v>
      </c>
      <c r="D174" s="143">
        <v>1725</v>
      </c>
      <c r="E174" s="143">
        <v>1745</v>
      </c>
      <c r="F174" s="145" t="s">
        <v>0</v>
      </c>
      <c r="G174" s="143" t="s">
        <v>28</v>
      </c>
      <c r="H174" s="143" t="s">
        <v>421</v>
      </c>
      <c r="I174" s="143" t="s">
        <v>425</v>
      </c>
      <c r="J174" s="145" t="s">
        <v>16</v>
      </c>
      <c r="K174" s="145">
        <v>14.13</v>
      </c>
      <c r="L174" s="145">
        <f t="shared" si="3"/>
        <v>1923.9800000000009</v>
      </c>
      <c r="M174" s="145">
        <v>28</v>
      </c>
    </row>
    <row r="175" spans="1:13" x14ac:dyDescent="0.25">
      <c r="A175" s="145">
        <v>6539</v>
      </c>
      <c r="B175" s="144">
        <v>41029</v>
      </c>
      <c r="C175" s="146">
        <v>7536</v>
      </c>
      <c r="D175" s="143">
        <v>1821</v>
      </c>
      <c r="E175" s="143">
        <v>1841</v>
      </c>
      <c r="F175" s="145" t="s">
        <v>0</v>
      </c>
      <c r="G175" s="143" t="s">
        <v>48</v>
      </c>
      <c r="H175" s="143" t="s">
        <v>51</v>
      </c>
      <c r="I175" s="143" t="s">
        <v>2</v>
      </c>
      <c r="J175" s="145" t="s">
        <v>16</v>
      </c>
      <c r="K175" s="145">
        <v>10.9</v>
      </c>
      <c r="L175" s="145">
        <f t="shared" si="3"/>
        <v>1934.880000000001</v>
      </c>
      <c r="M175" s="145">
        <v>28</v>
      </c>
    </row>
    <row r="176" spans="1:13" x14ac:dyDescent="0.25">
      <c r="A176" s="145">
        <v>6540</v>
      </c>
      <c r="B176" s="144">
        <v>41029</v>
      </c>
      <c r="C176" s="146">
        <v>7635</v>
      </c>
      <c r="D176" s="143">
        <v>1823</v>
      </c>
      <c r="E176" s="143">
        <v>1843</v>
      </c>
      <c r="F176" s="145" t="s">
        <v>0</v>
      </c>
      <c r="G176" s="143" t="s">
        <v>23</v>
      </c>
      <c r="H176" s="143" t="s">
        <v>66</v>
      </c>
      <c r="I176" s="143" t="s">
        <v>31</v>
      </c>
      <c r="J176" s="145" t="s">
        <v>16</v>
      </c>
      <c r="K176" s="145">
        <v>7.93</v>
      </c>
      <c r="L176" s="145">
        <f t="shared" si="3"/>
        <v>1942.8100000000011</v>
      </c>
      <c r="M176" s="145">
        <v>28</v>
      </c>
    </row>
    <row r="177" spans="1:13" x14ac:dyDescent="0.25">
      <c r="A177" s="145">
        <v>6541</v>
      </c>
      <c r="B177" s="144">
        <v>41029</v>
      </c>
      <c r="C177" s="146">
        <v>7636</v>
      </c>
      <c r="D177" s="143">
        <v>1841</v>
      </c>
      <c r="E177" s="143">
        <v>1900</v>
      </c>
      <c r="F177" s="145" t="s">
        <v>0</v>
      </c>
      <c r="G177" s="143" t="s">
        <v>23</v>
      </c>
      <c r="H177" s="143" t="s">
        <v>66</v>
      </c>
      <c r="I177" s="143" t="s">
        <v>31</v>
      </c>
      <c r="J177" s="145" t="s">
        <v>16</v>
      </c>
      <c r="K177" s="145">
        <v>10.59</v>
      </c>
      <c r="L177" s="145">
        <f t="shared" si="3"/>
        <v>1953.400000000001</v>
      </c>
      <c r="M177" s="145">
        <v>28</v>
      </c>
    </row>
    <row r="178" spans="1:13" x14ac:dyDescent="0.25">
      <c r="A178" s="145"/>
    </row>
    <row r="179" spans="1:13" ht="23.25" x14ac:dyDescent="0.35">
      <c r="A179" s="145"/>
      <c r="C179" s="140" t="s">
        <v>426</v>
      </c>
      <c r="D179" s="150"/>
      <c r="E179" s="151"/>
      <c r="F179" s="150"/>
      <c r="G179" s="38"/>
      <c r="H179" s="38"/>
      <c r="I179" s="38"/>
    </row>
    <row r="180" spans="1:13" x14ac:dyDescent="0.25">
      <c r="A180" s="145"/>
    </row>
    <row r="181" spans="1:13" x14ac:dyDescent="0.25">
      <c r="A181" s="145"/>
    </row>
    <row r="182" spans="1:13" x14ac:dyDescent="0.25">
      <c r="A182" s="145"/>
    </row>
    <row r="183" spans="1:13" x14ac:dyDescent="0.25">
      <c r="A183" s="145"/>
    </row>
    <row r="184" spans="1:13" x14ac:dyDescent="0.25">
      <c r="A184" s="145"/>
    </row>
    <row r="185" spans="1:13" x14ac:dyDescent="0.25">
      <c r="A185" s="145"/>
    </row>
    <row r="186" spans="1:13" x14ac:dyDescent="0.25">
      <c r="A186" s="145"/>
    </row>
    <row r="187" spans="1:13" x14ac:dyDescent="0.25">
      <c r="A187" s="145"/>
    </row>
    <row r="188" spans="1:13" x14ac:dyDescent="0.25">
      <c r="A188" s="145"/>
    </row>
    <row r="189" spans="1:13" x14ac:dyDescent="0.25">
      <c r="A189" s="145"/>
    </row>
    <row r="190" spans="1:13" x14ac:dyDescent="0.25">
      <c r="A190" s="145"/>
    </row>
    <row r="191" spans="1:13" x14ac:dyDescent="0.25">
      <c r="A191" s="145"/>
    </row>
    <row r="192" spans="1:13" x14ac:dyDescent="0.25">
      <c r="A192" s="145"/>
    </row>
    <row r="193" spans="1:1" x14ac:dyDescent="0.25">
      <c r="A193" s="145"/>
    </row>
    <row r="194" spans="1:1" x14ac:dyDescent="0.25">
      <c r="A194" s="145"/>
    </row>
    <row r="195" spans="1:1" x14ac:dyDescent="0.25">
      <c r="A195" s="145"/>
    </row>
    <row r="196" spans="1:1" x14ac:dyDescent="0.25">
      <c r="A196" s="145"/>
    </row>
    <row r="197" spans="1:1" x14ac:dyDescent="0.25">
      <c r="A197" s="145"/>
    </row>
    <row r="198" spans="1:1" x14ac:dyDescent="0.25">
      <c r="A198" s="145"/>
    </row>
  </sheetData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3"/>
  <sheetViews>
    <sheetView zoomScale="90" zoomScaleNormal="90" workbookViewId="0">
      <pane ySplit="4035" topLeftCell="A177"/>
      <selection activeCell="L3" sqref="L3"/>
      <selection pane="bottomLeft" activeCell="G143" sqref="G143"/>
    </sheetView>
  </sheetViews>
  <sheetFormatPr baseColWidth="10" defaultRowHeight="15" x14ac:dyDescent="0.25"/>
  <cols>
    <col min="1" max="1" width="14.5703125" customWidth="1"/>
    <col min="2" max="2" width="19.5703125" customWidth="1"/>
    <col min="3" max="3" width="12.28515625" customWidth="1"/>
    <col min="5" max="5" width="16.5703125" customWidth="1"/>
    <col min="6" max="6" width="19.5703125" customWidth="1"/>
    <col min="7" max="7" width="18.42578125" customWidth="1"/>
    <col min="8" max="8" width="18.85546875" customWidth="1"/>
    <col min="9" max="9" width="19.42578125" customWidth="1"/>
  </cols>
  <sheetData>
    <row r="1" spans="1:13" x14ac:dyDescent="0.25">
      <c r="A1" s="130" t="s">
        <v>53</v>
      </c>
      <c r="B1" s="130" t="s">
        <v>54</v>
      </c>
      <c r="C1" s="130" t="s">
        <v>55</v>
      </c>
      <c r="D1" s="130" t="s">
        <v>56</v>
      </c>
      <c r="E1" s="130" t="s">
        <v>57</v>
      </c>
      <c r="F1" s="130" t="s">
        <v>9</v>
      </c>
      <c r="G1" s="130" t="s">
        <v>10</v>
      </c>
      <c r="H1" s="130" t="s">
        <v>11</v>
      </c>
      <c r="I1" s="130" t="s">
        <v>58</v>
      </c>
      <c r="J1" s="130" t="s">
        <v>13</v>
      </c>
      <c r="K1" s="130" t="s">
        <v>50</v>
      </c>
      <c r="L1" s="130" t="s">
        <v>59</v>
      </c>
      <c r="M1" s="130" t="s">
        <v>60</v>
      </c>
    </row>
    <row r="2" spans="1:13" x14ac:dyDescent="0.25">
      <c r="A2" s="145">
        <v>6551</v>
      </c>
      <c r="B2" s="144">
        <v>41031</v>
      </c>
      <c r="C2" s="146">
        <v>6728</v>
      </c>
      <c r="D2" s="143">
        <v>1200</v>
      </c>
      <c r="E2" s="143">
        <v>1220</v>
      </c>
      <c r="F2" s="145" t="s">
        <v>0</v>
      </c>
      <c r="G2" s="143" t="s">
        <v>397</v>
      </c>
      <c r="H2" s="143" t="s">
        <v>52</v>
      </c>
      <c r="I2" s="143" t="s">
        <v>3</v>
      </c>
      <c r="J2" s="145" t="s">
        <v>16</v>
      </c>
      <c r="K2" s="145">
        <v>11.35</v>
      </c>
      <c r="L2" s="145">
        <v>11.35</v>
      </c>
      <c r="M2" s="145">
        <v>28</v>
      </c>
    </row>
    <row r="3" spans="1:13" x14ac:dyDescent="0.25">
      <c r="A3" s="145">
        <v>6552</v>
      </c>
      <c r="B3" s="144">
        <v>41031</v>
      </c>
      <c r="C3" s="146">
        <v>7539</v>
      </c>
      <c r="D3" s="143">
        <v>1211</v>
      </c>
      <c r="E3" s="143">
        <v>1230</v>
      </c>
      <c r="F3" s="145" t="s">
        <v>0</v>
      </c>
      <c r="G3" s="143" t="s">
        <v>48</v>
      </c>
      <c r="H3" s="143" t="s">
        <v>51</v>
      </c>
      <c r="I3" s="143" t="s">
        <v>2</v>
      </c>
      <c r="J3" s="145" t="s">
        <v>16</v>
      </c>
      <c r="K3" s="145">
        <v>11.73</v>
      </c>
      <c r="L3" s="145">
        <f>SUM(L2+K3)</f>
        <v>23.08</v>
      </c>
      <c r="M3" s="145">
        <v>28</v>
      </c>
    </row>
    <row r="4" spans="1:13" x14ac:dyDescent="0.25">
      <c r="A4" s="145">
        <v>6553</v>
      </c>
      <c r="B4" s="144">
        <v>41031</v>
      </c>
      <c r="C4" s="146">
        <v>7540</v>
      </c>
      <c r="D4" s="143">
        <v>1309</v>
      </c>
      <c r="E4" s="143">
        <v>1325</v>
      </c>
      <c r="F4" s="145" t="s">
        <v>0</v>
      </c>
      <c r="G4" s="143" t="s">
        <v>48</v>
      </c>
      <c r="H4" s="143" t="s">
        <v>51</v>
      </c>
      <c r="I4" s="143" t="s">
        <v>2</v>
      </c>
      <c r="J4" s="145" t="s">
        <v>16</v>
      </c>
      <c r="K4" s="145">
        <v>11.45</v>
      </c>
      <c r="L4" s="145">
        <f t="shared" ref="L4:L67" si="0">SUM(L3+K4)</f>
        <v>34.53</v>
      </c>
      <c r="M4" s="145">
        <v>28</v>
      </c>
    </row>
    <row r="5" spans="1:13" x14ac:dyDescent="0.25">
      <c r="A5" s="145">
        <v>6554</v>
      </c>
      <c r="B5" s="144">
        <v>41031</v>
      </c>
      <c r="C5" s="146">
        <v>7637</v>
      </c>
      <c r="D5" s="143">
        <v>1414</v>
      </c>
      <c r="E5" s="143">
        <v>1429</v>
      </c>
      <c r="F5" s="145" t="s">
        <v>0</v>
      </c>
      <c r="G5" s="143" t="s">
        <v>23</v>
      </c>
      <c r="H5" s="143" t="s">
        <v>66</v>
      </c>
      <c r="I5" s="143" t="s">
        <v>31</v>
      </c>
      <c r="J5" s="145" t="s">
        <v>16</v>
      </c>
      <c r="K5" s="145">
        <v>11.42</v>
      </c>
      <c r="L5" s="145">
        <f t="shared" si="0"/>
        <v>45.95</v>
      </c>
      <c r="M5" s="145">
        <v>28</v>
      </c>
    </row>
    <row r="6" spans="1:13" x14ac:dyDescent="0.25">
      <c r="A6" s="145">
        <v>6555</v>
      </c>
      <c r="B6" s="144">
        <v>41031</v>
      </c>
      <c r="C6" s="146">
        <v>7638</v>
      </c>
      <c r="D6" s="143">
        <v>1429</v>
      </c>
      <c r="E6" s="143">
        <v>1450</v>
      </c>
      <c r="F6" s="145" t="s">
        <v>0</v>
      </c>
      <c r="G6" s="143" t="s">
        <v>23</v>
      </c>
      <c r="H6" s="143" t="s">
        <v>66</v>
      </c>
      <c r="I6" s="143" t="s">
        <v>31</v>
      </c>
      <c r="J6" s="145" t="s">
        <v>16</v>
      </c>
      <c r="K6" s="145">
        <v>7.99</v>
      </c>
      <c r="L6" s="145">
        <f t="shared" si="0"/>
        <v>53.940000000000005</v>
      </c>
      <c r="M6" s="145">
        <v>28</v>
      </c>
    </row>
    <row r="7" spans="1:13" x14ac:dyDescent="0.25">
      <c r="A7" s="145">
        <v>6556</v>
      </c>
      <c r="B7" s="144">
        <v>41031</v>
      </c>
      <c r="C7" s="146">
        <v>7541</v>
      </c>
      <c r="D7" s="143">
        <v>1532</v>
      </c>
      <c r="E7" s="143">
        <v>1550</v>
      </c>
      <c r="F7" s="145" t="s">
        <v>0</v>
      </c>
      <c r="G7" s="143" t="s">
        <v>48</v>
      </c>
      <c r="H7" s="143" t="s">
        <v>51</v>
      </c>
      <c r="I7" s="143" t="s">
        <v>2</v>
      </c>
      <c r="J7" s="145" t="s">
        <v>16</v>
      </c>
      <c r="K7" s="145">
        <v>10.130000000000001</v>
      </c>
      <c r="L7" s="145">
        <f t="shared" si="0"/>
        <v>64.070000000000007</v>
      </c>
      <c r="M7" s="145">
        <v>28</v>
      </c>
    </row>
    <row r="8" spans="1:13" x14ac:dyDescent="0.25">
      <c r="A8" s="145">
        <v>6557</v>
      </c>
      <c r="B8" s="144">
        <v>41031</v>
      </c>
      <c r="C8" s="146">
        <v>6729</v>
      </c>
      <c r="D8" s="143">
        <v>1649</v>
      </c>
      <c r="E8" s="143">
        <v>1710</v>
      </c>
      <c r="F8" s="145" t="s">
        <v>0</v>
      </c>
      <c r="G8" s="143" t="s">
        <v>397</v>
      </c>
      <c r="H8" s="143" t="s">
        <v>52</v>
      </c>
      <c r="I8" s="143" t="s">
        <v>116</v>
      </c>
      <c r="J8" s="145" t="s">
        <v>16</v>
      </c>
      <c r="K8" s="145">
        <v>11.3</v>
      </c>
      <c r="L8" s="145">
        <f t="shared" si="0"/>
        <v>75.37</v>
      </c>
      <c r="M8" s="145">
        <v>28</v>
      </c>
    </row>
    <row r="9" spans="1:13" x14ac:dyDescent="0.25">
      <c r="A9" s="145">
        <v>6558</v>
      </c>
      <c r="B9" s="144">
        <v>41031</v>
      </c>
      <c r="C9" s="146">
        <v>7542</v>
      </c>
      <c r="D9" s="143">
        <v>1651</v>
      </c>
      <c r="E9" s="143">
        <v>1710</v>
      </c>
      <c r="F9" s="145" t="s">
        <v>0</v>
      </c>
      <c r="G9" s="143" t="s">
        <v>48</v>
      </c>
      <c r="H9" s="143" t="s">
        <v>51</v>
      </c>
      <c r="I9" s="143" t="s">
        <v>2</v>
      </c>
      <c r="J9" s="145" t="s">
        <v>16</v>
      </c>
      <c r="K9" s="145">
        <v>10.54</v>
      </c>
      <c r="L9" s="145">
        <f t="shared" si="0"/>
        <v>85.91</v>
      </c>
      <c r="M9" s="145">
        <v>28</v>
      </c>
    </row>
    <row r="10" spans="1:13" x14ac:dyDescent="0.25">
      <c r="A10" s="145">
        <v>6559</v>
      </c>
      <c r="B10" s="144">
        <v>41031</v>
      </c>
      <c r="C10" s="146">
        <v>7752</v>
      </c>
      <c r="D10" s="143">
        <v>1735</v>
      </c>
      <c r="E10" s="143">
        <v>1755</v>
      </c>
      <c r="F10" s="145" t="s">
        <v>0</v>
      </c>
      <c r="G10" s="143" t="s">
        <v>28</v>
      </c>
      <c r="H10" s="143" t="s">
        <v>392</v>
      </c>
      <c r="I10" s="143" t="s">
        <v>39</v>
      </c>
      <c r="J10" s="145" t="s">
        <v>16</v>
      </c>
      <c r="K10" s="145">
        <v>12.14</v>
      </c>
      <c r="L10" s="145">
        <f t="shared" si="0"/>
        <v>98.05</v>
      </c>
      <c r="M10" s="145">
        <v>28</v>
      </c>
    </row>
    <row r="11" spans="1:13" x14ac:dyDescent="0.25">
      <c r="A11" s="145">
        <v>6560</v>
      </c>
      <c r="B11" s="144">
        <v>41031</v>
      </c>
      <c r="C11" s="146">
        <v>7751</v>
      </c>
      <c r="D11" s="143">
        <v>1755</v>
      </c>
      <c r="E11" s="143">
        <v>1815</v>
      </c>
      <c r="F11" s="145" t="s">
        <v>0</v>
      </c>
      <c r="G11" s="143" t="s">
        <v>28</v>
      </c>
      <c r="H11" s="143" t="s">
        <v>392</v>
      </c>
      <c r="I11" s="143" t="s">
        <v>34</v>
      </c>
      <c r="J11" s="145" t="s">
        <v>16</v>
      </c>
      <c r="K11" s="145">
        <v>7.34</v>
      </c>
      <c r="L11" s="145">
        <f t="shared" si="0"/>
        <v>105.39</v>
      </c>
      <c r="M11" s="145">
        <v>28</v>
      </c>
    </row>
    <row r="12" spans="1:13" x14ac:dyDescent="0.25">
      <c r="A12" s="145">
        <v>6561</v>
      </c>
      <c r="B12" s="144">
        <v>41031</v>
      </c>
      <c r="C12" s="146">
        <v>7639</v>
      </c>
      <c r="D12" s="143">
        <v>1818</v>
      </c>
      <c r="E12" s="143">
        <v>1838</v>
      </c>
      <c r="F12" s="145" t="s">
        <v>0</v>
      </c>
      <c r="G12" s="143" t="s">
        <v>23</v>
      </c>
      <c r="H12" s="143" t="s">
        <v>66</v>
      </c>
      <c r="I12" s="143" t="s">
        <v>3</v>
      </c>
      <c r="J12" s="145" t="s">
        <v>16</v>
      </c>
      <c r="K12" s="145">
        <v>11.62</v>
      </c>
      <c r="L12" s="145">
        <f t="shared" si="0"/>
        <v>117.01</v>
      </c>
      <c r="M12" s="145">
        <v>28</v>
      </c>
    </row>
    <row r="13" spans="1:13" x14ac:dyDescent="0.25">
      <c r="A13" s="145">
        <v>6562</v>
      </c>
      <c r="B13" s="144">
        <v>41031</v>
      </c>
      <c r="C13" s="146">
        <v>7640</v>
      </c>
      <c r="D13" s="143">
        <v>1836</v>
      </c>
      <c r="E13" s="143">
        <v>1856</v>
      </c>
      <c r="F13" s="145" t="s">
        <v>0</v>
      </c>
      <c r="G13" s="143" t="s">
        <v>23</v>
      </c>
      <c r="H13" s="143" t="s">
        <v>66</v>
      </c>
      <c r="I13" s="143" t="s">
        <v>3</v>
      </c>
      <c r="J13" s="145" t="s">
        <v>16</v>
      </c>
      <c r="K13" s="145">
        <v>10.23</v>
      </c>
      <c r="L13" s="145">
        <f t="shared" si="0"/>
        <v>127.24000000000001</v>
      </c>
      <c r="M13" s="145">
        <v>28</v>
      </c>
    </row>
    <row r="14" spans="1:13" x14ac:dyDescent="0.25">
      <c r="A14" s="145">
        <v>6568</v>
      </c>
      <c r="B14" s="144">
        <v>41032</v>
      </c>
      <c r="C14" s="146">
        <v>7753</v>
      </c>
      <c r="D14" s="143">
        <v>1022</v>
      </c>
      <c r="E14" s="143">
        <v>1040</v>
      </c>
      <c r="F14" s="145" t="s">
        <v>0</v>
      </c>
      <c r="G14" s="143" t="s">
        <v>28</v>
      </c>
      <c r="H14" s="143" t="s">
        <v>392</v>
      </c>
      <c r="I14" s="143" t="s">
        <v>115</v>
      </c>
      <c r="J14" s="145" t="s">
        <v>16</v>
      </c>
      <c r="K14" s="145">
        <v>10.09</v>
      </c>
      <c r="L14" s="145">
        <f t="shared" si="0"/>
        <v>137.33000000000001</v>
      </c>
      <c r="M14" s="145">
        <v>28</v>
      </c>
    </row>
    <row r="15" spans="1:13" x14ac:dyDescent="0.25">
      <c r="A15" s="145">
        <v>6569</v>
      </c>
      <c r="B15" s="144">
        <v>41032</v>
      </c>
      <c r="C15" s="146">
        <v>7599</v>
      </c>
      <c r="D15" s="143">
        <v>1043</v>
      </c>
      <c r="E15" s="143">
        <v>1105</v>
      </c>
      <c r="F15" s="145" t="s">
        <v>0</v>
      </c>
      <c r="G15" s="143" t="s">
        <v>28</v>
      </c>
      <c r="H15" s="143" t="s">
        <v>392</v>
      </c>
      <c r="I15" s="143" t="s">
        <v>425</v>
      </c>
      <c r="J15" s="145" t="s">
        <v>16</v>
      </c>
      <c r="K15" s="145">
        <v>13.16</v>
      </c>
      <c r="L15" s="145">
        <f t="shared" si="0"/>
        <v>150.49</v>
      </c>
      <c r="M15" s="145">
        <v>28</v>
      </c>
    </row>
    <row r="16" spans="1:13" x14ac:dyDescent="0.25">
      <c r="A16" s="145">
        <v>6570</v>
      </c>
      <c r="B16" s="144">
        <v>41032</v>
      </c>
      <c r="C16" s="146">
        <v>7543</v>
      </c>
      <c r="D16" s="143">
        <v>1322</v>
      </c>
      <c r="E16" s="143">
        <v>1340</v>
      </c>
      <c r="F16" s="145" t="s">
        <v>0</v>
      </c>
      <c r="G16" s="143" t="s">
        <v>48</v>
      </c>
      <c r="H16" s="143" t="s">
        <v>51</v>
      </c>
      <c r="I16" s="143" t="s">
        <v>2</v>
      </c>
      <c r="J16" s="145" t="s">
        <v>16</v>
      </c>
      <c r="K16" s="145">
        <v>10.74</v>
      </c>
      <c r="L16" s="145">
        <f t="shared" si="0"/>
        <v>161.23000000000002</v>
      </c>
      <c r="M16" s="145">
        <v>28</v>
      </c>
    </row>
    <row r="17" spans="1:13" x14ac:dyDescent="0.25">
      <c r="A17" s="145">
        <v>6571</v>
      </c>
      <c r="B17" s="144">
        <v>41032</v>
      </c>
      <c r="C17" s="146">
        <v>7755</v>
      </c>
      <c r="D17" s="143">
        <v>1424</v>
      </c>
      <c r="E17" s="143">
        <v>1445</v>
      </c>
      <c r="F17" s="145" t="s">
        <v>0</v>
      </c>
      <c r="G17" s="143" t="s">
        <v>28</v>
      </c>
      <c r="H17" s="143" t="s">
        <v>392</v>
      </c>
      <c r="I17" s="143" t="s">
        <v>31</v>
      </c>
      <c r="J17" s="145" t="s">
        <v>16</v>
      </c>
      <c r="K17" s="145">
        <v>7.84</v>
      </c>
      <c r="L17" s="145">
        <f t="shared" si="0"/>
        <v>169.07000000000002</v>
      </c>
      <c r="M17" s="145">
        <v>28</v>
      </c>
    </row>
    <row r="18" spans="1:13" x14ac:dyDescent="0.25">
      <c r="A18" s="145">
        <v>6572</v>
      </c>
      <c r="B18" s="144">
        <v>41032</v>
      </c>
      <c r="C18" s="146">
        <v>7544</v>
      </c>
      <c r="D18" s="143">
        <v>1454</v>
      </c>
      <c r="E18" s="143">
        <v>1514</v>
      </c>
      <c r="F18" s="145" t="s">
        <v>0</v>
      </c>
      <c r="G18" s="143" t="s">
        <v>48</v>
      </c>
      <c r="H18" s="143" t="s">
        <v>51</v>
      </c>
      <c r="I18" s="143" t="s">
        <v>2</v>
      </c>
      <c r="J18" s="145" t="s">
        <v>16</v>
      </c>
      <c r="K18" s="145">
        <v>11.92</v>
      </c>
      <c r="L18" s="145">
        <f t="shared" si="0"/>
        <v>180.99</v>
      </c>
      <c r="M18" s="145">
        <v>28</v>
      </c>
    </row>
    <row r="19" spans="1:13" x14ac:dyDescent="0.25">
      <c r="A19" s="145">
        <v>6573</v>
      </c>
      <c r="B19" s="144">
        <v>41032</v>
      </c>
      <c r="C19" s="146">
        <v>7754</v>
      </c>
      <c r="D19" s="143">
        <v>1456</v>
      </c>
      <c r="E19" s="143">
        <v>1516</v>
      </c>
      <c r="F19" s="145" t="s">
        <v>0</v>
      </c>
      <c r="G19" s="143" t="s">
        <v>28</v>
      </c>
      <c r="H19" s="143" t="s">
        <v>392</v>
      </c>
      <c r="I19" s="143" t="s">
        <v>31</v>
      </c>
      <c r="J19" s="145" t="s">
        <v>16</v>
      </c>
      <c r="K19" s="145">
        <v>10.1</v>
      </c>
      <c r="L19" s="145">
        <f t="shared" si="0"/>
        <v>191.09</v>
      </c>
      <c r="M19" s="145">
        <v>28</v>
      </c>
    </row>
    <row r="20" spans="1:13" x14ac:dyDescent="0.25">
      <c r="A20" s="145">
        <v>6574</v>
      </c>
      <c r="B20" s="144">
        <v>41032</v>
      </c>
      <c r="C20" s="146">
        <v>7641</v>
      </c>
      <c r="D20" s="143">
        <v>1524</v>
      </c>
      <c r="E20" s="143">
        <v>1540</v>
      </c>
      <c r="F20" s="145" t="s">
        <v>0</v>
      </c>
      <c r="G20" s="143" t="s">
        <v>23</v>
      </c>
      <c r="H20" s="143" t="s">
        <v>66</v>
      </c>
      <c r="I20" s="143" t="s">
        <v>3</v>
      </c>
      <c r="J20" s="145" t="s">
        <v>16</v>
      </c>
      <c r="K20" s="145">
        <v>12.68</v>
      </c>
      <c r="L20" s="145">
        <f t="shared" si="0"/>
        <v>203.77</v>
      </c>
      <c r="M20" s="145">
        <v>28</v>
      </c>
    </row>
    <row r="21" spans="1:13" x14ac:dyDescent="0.25">
      <c r="A21" s="145">
        <v>6575</v>
      </c>
      <c r="B21" s="144">
        <v>41032</v>
      </c>
      <c r="C21" s="146">
        <v>7643</v>
      </c>
      <c r="D21" s="143">
        <v>1743</v>
      </c>
      <c r="E21" s="143">
        <v>1800</v>
      </c>
      <c r="F21" s="145" t="s">
        <v>0</v>
      </c>
      <c r="G21" s="143" t="s">
        <v>23</v>
      </c>
      <c r="H21" s="143" t="s">
        <v>66</v>
      </c>
      <c r="I21" s="143" t="s">
        <v>41</v>
      </c>
      <c r="J21" s="145" t="s">
        <v>16</v>
      </c>
      <c r="K21" s="145">
        <v>5.93</v>
      </c>
      <c r="L21" s="145">
        <f t="shared" si="0"/>
        <v>209.70000000000002</v>
      </c>
      <c r="M21" s="145">
        <v>28</v>
      </c>
    </row>
    <row r="22" spans="1:13" x14ac:dyDescent="0.25">
      <c r="A22" s="145">
        <v>6584</v>
      </c>
      <c r="B22" s="144">
        <v>41033</v>
      </c>
      <c r="C22" s="146">
        <v>7545</v>
      </c>
      <c r="D22" s="143">
        <v>1057</v>
      </c>
      <c r="E22" s="143">
        <v>1117</v>
      </c>
      <c r="F22" s="145" t="s">
        <v>0</v>
      </c>
      <c r="G22" s="143" t="s">
        <v>48</v>
      </c>
      <c r="H22" s="143" t="s">
        <v>51</v>
      </c>
      <c r="I22" s="143" t="s">
        <v>2</v>
      </c>
      <c r="J22" s="145" t="s">
        <v>16</v>
      </c>
      <c r="K22" s="145">
        <v>10.35</v>
      </c>
      <c r="L22" s="145">
        <f t="shared" si="0"/>
        <v>220.05</v>
      </c>
      <c r="M22" s="145">
        <v>28</v>
      </c>
    </row>
    <row r="23" spans="1:13" x14ac:dyDescent="0.25">
      <c r="A23" s="145">
        <v>6585</v>
      </c>
      <c r="B23" s="144">
        <v>41033</v>
      </c>
      <c r="C23" s="146">
        <v>7546</v>
      </c>
      <c r="D23" s="143">
        <v>1208</v>
      </c>
      <c r="E23" s="143">
        <v>1228</v>
      </c>
      <c r="F23" s="145" t="s">
        <v>0</v>
      </c>
      <c r="G23" s="143" t="s">
        <v>48</v>
      </c>
      <c r="H23" s="143" t="s">
        <v>51</v>
      </c>
      <c r="I23" s="143" t="s">
        <v>2</v>
      </c>
      <c r="J23" s="145" t="s">
        <v>16</v>
      </c>
      <c r="K23" s="145">
        <v>8.83</v>
      </c>
      <c r="L23" s="145">
        <f t="shared" si="0"/>
        <v>228.88000000000002</v>
      </c>
      <c r="M23" s="145">
        <v>28</v>
      </c>
    </row>
    <row r="24" spans="1:13" x14ac:dyDescent="0.25">
      <c r="A24" s="145">
        <v>6586</v>
      </c>
      <c r="B24" s="144">
        <v>41033</v>
      </c>
      <c r="C24" s="146">
        <v>7757</v>
      </c>
      <c r="D24" s="143">
        <v>1311</v>
      </c>
      <c r="E24" s="143">
        <v>1330</v>
      </c>
      <c r="F24" s="145" t="s">
        <v>0</v>
      </c>
      <c r="G24" s="143" t="s">
        <v>28</v>
      </c>
      <c r="H24" s="143" t="s">
        <v>392</v>
      </c>
      <c r="I24" s="143" t="s">
        <v>3</v>
      </c>
      <c r="J24" s="145" t="s">
        <v>16</v>
      </c>
      <c r="K24" s="145">
        <v>10.93</v>
      </c>
      <c r="L24" s="145">
        <f t="shared" si="0"/>
        <v>239.81000000000003</v>
      </c>
      <c r="M24" s="145">
        <v>28</v>
      </c>
    </row>
    <row r="25" spans="1:13" x14ac:dyDescent="0.25">
      <c r="A25" s="145">
        <v>6587</v>
      </c>
      <c r="B25" s="144">
        <v>41033</v>
      </c>
      <c r="C25" s="146">
        <v>7756</v>
      </c>
      <c r="D25" s="143">
        <v>1331</v>
      </c>
      <c r="E25" s="143">
        <v>1350</v>
      </c>
      <c r="F25" s="145" t="s">
        <v>0</v>
      </c>
      <c r="G25" s="143" t="s">
        <v>28</v>
      </c>
      <c r="H25" s="143" t="s">
        <v>392</v>
      </c>
      <c r="I25" s="143" t="s">
        <v>3</v>
      </c>
      <c r="J25" s="145" t="s">
        <v>16</v>
      </c>
      <c r="K25" s="145">
        <v>9.9600000000000009</v>
      </c>
      <c r="L25" s="145">
        <f t="shared" si="0"/>
        <v>249.77000000000004</v>
      </c>
      <c r="M25" s="145">
        <v>28</v>
      </c>
    </row>
    <row r="26" spans="1:13" x14ac:dyDescent="0.25">
      <c r="A26" s="145">
        <v>6590</v>
      </c>
      <c r="B26" s="144">
        <v>41034</v>
      </c>
      <c r="C26" s="146">
        <v>7645</v>
      </c>
      <c r="D26" s="143">
        <v>1156</v>
      </c>
      <c r="E26" s="143">
        <v>1216</v>
      </c>
      <c r="F26" s="145" t="s">
        <v>0</v>
      </c>
      <c r="G26" s="143" t="s">
        <v>23</v>
      </c>
      <c r="H26" s="143" t="s">
        <v>66</v>
      </c>
      <c r="I26" s="143" t="s">
        <v>31</v>
      </c>
      <c r="J26" s="145" t="s">
        <v>16</v>
      </c>
      <c r="K26" s="145">
        <v>8.61</v>
      </c>
      <c r="L26" s="145">
        <f t="shared" si="0"/>
        <v>258.38000000000005</v>
      </c>
      <c r="M26" s="145">
        <v>28</v>
      </c>
    </row>
    <row r="27" spans="1:13" x14ac:dyDescent="0.25">
      <c r="A27" s="145">
        <v>6591</v>
      </c>
      <c r="B27" s="144">
        <v>41034</v>
      </c>
      <c r="C27" s="146">
        <v>7646</v>
      </c>
      <c r="D27" s="143">
        <v>1014</v>
      </c>
      <c r="E27" s="143">
        <v>1030</v>
      </c>
      <c r="F27" s="145" t="s">
        <v>0</v>
      </c>
      <c r="G27" s="143" t="s">
        <v>23</v>
      </c>
      <c r="H27" s="143" t="s">
        <v>66</v>
      </c>
      <c r="I27" s="143" t="s">
        <v>2</v>
      </c>
      <c r="J27" s="145" t="s">
        <v>16</v>
      </c>
      <c r="K27" s="145">
        <v>8.3800000000000008</v>
      </c>
      <c r="L27" s="145">
        <f t="shared" si="0"/>
        <v>266.76000000000005</v>
      </c>
      <c r="M27" s="145">
        <v>28</v>
      </c>
    </row>
    <row r="28" spans="1:13" x14ac:dyDescent="0.25">
      <c r="A28" s="145">
        <v>6592</v>
      </c>
      <c r="B28" s="144">
        <v>41034</v>
      </c>
      <c r="C28" s="146">
        <v>7647</v>
      </c>
      <c r="D28" s="143">
        <v>1030</v>
      </c>
      <c r="E28" s="143">
        <v>1050</v>
      </c>
      <c r="F28" s="145" t="s">
        <v>0</v>
      </c>
      <c r="G28" s="143" t="s">
        <v>23</v>
      </c>
      <c r="H28" s="143" t="s">
        <v>66</v>
      </c>
      <c r="I28" s="143" t="s">
        <v>2</v>
      </c>
      <c r="J28" s="145" t="s">
        <v>16</v>
      </c>
      <c r="K28" s="145">
        <v>10.06</v>
      </c>
      <c r="L28" s="145">
        <f t="shared" si="0"/>
        <v>276.82000000000005</v>
      </c>
      <c r="M28" s="145">
        <v>28</v>
      </c>
    </row>
    <row r="29" spans="1:13" x14ac:dyDescent="0.25">
      <c r="A29" s="145">
        <v>6593</v>
      </c>
      <c r="B29" s="144">
        <v>41034</v>
      </c>
      <c r="C29" s="146">
        <v>7648</v>
      </c>
      <c r="D29" s="143">
        <v>1137</v>
      </c>
      <c r="E29" s="143">
        <v>1157</v>
      </c>
      <c r="F29" s="145" t="s">
        <v>0</v>
      </c>
      <c r="G29" s="143" t="s">
        <v>23</v>
      </c>
      <c r="H29" s="143" t="s">
        <v>66</v>
      </c>
      <c r="I29" s="143" t="s">
        <v>2</v>
      </c>
      <c r="J29" s="145" t="s">
        <v>16</v>
      </c>
      <c r="K29" s="145">
        <v>12.31</v>
      </c>
      <c r="L29" s="145">
        <f t="shared" si="0"/>
        <v>289.13000000000005</v>
      </c>
      <c r="M29" s="145">
        <v>28</v>
      </c>
    </row>
    <row r="30" spans="1:13" x14ac:dyDescent="0.25">
      <c r="A30" s="145">
        <v>6600</v>
      </c>
      <c r="B30" s="144">
        <v>41036</v>
      </c>
      <c r="C30" s="146">
        <v>7547</v>
      </c>
      <c r="D30" s="143">
        <v>1107</v>
      </c>
      <c r="E30" s="143">
        <v>1120</v>
      </c>
      <c r="F30" s="145" t="s">
        <v>0</v>
      </c>
      <c r="G30" s="143" t="s">
        <v>48</v>
      </c>
      <c r="H30" s="143" t="s">
        <v>51</v>
      </c>
      <c r="I30" s="143" t="s">
        <v>2</v>
      </c>
      <c r="J30" s="145" t="s">
        <v>16</v>
      </c>
      <c r="K30" s="145">
        <v>12.97</v>
      </c>
      <c r="L30" s="145">
        <f t="shared" si="0"/>
        <v>302.10000000000008</v>
      </c>
      <c r="M30" s="145">
        <v>28</v>
      </c>
    </row>
    <row r="31" spans="1:13" x14ac:dyDescent="0.25">
      <c r="A31" s="145">
        <v>6601</v>
      </c>
      <c r="B31" s="144">
        <v>41036</v>
      </c>
      <c r="C31" s="146">
        <v>6734</v>
      </c>
      <c r="D31" s="143">
        <v>1202</v>
      </c>
      <c r="E31" s="143">
        <v>1220</v>
      </c>
      <c r="F31" s="145" t="s">
        <v>0</v>
      </c>
      <c r="G31" s="143" t="s">
        <v>397</v>
      </c>
      <c r="H31" s="143" t="s">
        <v>52</v>
      </c>
      <c r="I31" s="143" t="s">
        <v>39</v>
      </c>
      <c r="J31" s="145" t="s">
        <v>16</v>
      </c>
      <c r="K31" s="145">
        <v>9.8800000000000008</v>
      </c>
      <c r="L31" s="145">
        <f t="shared" si="0"/>
        <v>311.98000000000008</v>
      </c>
      <c r="M31" s="145">
        <v>28</v>
      </c>
    </row>
    <row r="32" spans="1:13" x14ac:dyDescent="0.25">
      <c r="A32" s="145">
        <v>6602</v>
      </c>
      <c r="B32" s="144">
        <v>41036</v>
      </c>
      <c r="C32" s="146">
        <v>7548</v>
      </c>
      <c r="D32" s="143">
        <v>1210</v>
      </c>
      <c r="E32" s="143">
        <v>1225</v>
      </c>
      <c r="F32" s="145" t="s">
        <v>0</v>
      </c>
      <c r="G32" s="143" t="s">
        <v>48</v>
      </c>
      <c r="H32" s="143" t="s">
        <v>51</v>
      </c>
      <c r="I32" s="143" t="s">
        <v>2</v>
      </c>
      <c r="J32" s="145" t="s">
        <v>16</v>
      </c>
      <c r="K32" s="145">
        <v>12.01</v>
      </c>
      <c r="L32" s="145">
        <f t="shared" si="0"/>
        <v>323.99000000000007</v>
      </c>
      <c r="M32" s="145">
        <v>28</v>
      </c>
    </row>
    <row r="33" spans="1:13" x14ac:dyDescent="0.25">
      <c r="A33" s="145">
        <v>6603</v>
      </c>
      <c r="B33" s="144">
        <v>41036</v>
      </c>
      <c r="C33" s="146">
        <v>7760</v>
      </c>
      <c r="D33" s="143">
        <v>1248</v>
      </c>
      <c r="E33" s="143">
        <v>1305</v>
      </c>
      <c r="F33" s="145" t="s">
        <v>0</v>
      </c>
      <c r="G33" s="143" t="s">
        <v>28</v>
      </c>
      <c r="H33" s="143" t="s">
        <v>392</v>
      </c>
      <c r="I33" s="143" t="s">
        <v>3</v>
      </c>
      <c r="J33" s="145" t="s">
        <v>16</v>
      </c>
      <c r="K33" s="145">
        <v>10.07</v>
      </c>
      <c r="L33" s="145">
        <f t="shared" si="0"/>
        <v>334.06000000000006</v>
      </c>
      <c r="M33" s="145">
        <v>28</v>
      </c>
    </row>
    <row r="34" spans="1:13" x14ac:dyDescent="0.25">
      <c r="A34" s="145">
        <v>6604</v>
      </c>
      <c r="B34" s="144">
        <v>41036</v>
      </c>
      <c r="C34" s="146">
        <v>7759</v>
      </c>
      <c r="D34" s="143">
        <v>1307</v>
      </c>
      <c r="E34" s="143">
        <v>1322</v>
      </c>
      <c r="F34" s="145" t="s">
        <v>0</v>
      </c>
      <c r="G34" s="143" t="s">
        <v>28</v>
      </c>
      <c r="H34" s="143" t="s">
        <v>392</v>
      </c>
      <c r="I34" s="143" t="s">
        <v>3</v>
      </c>
      <c r="J34" s="145" t="s">
        <v>16</v>
      </c>
      <c r="K34" s="145">
        <v>9.3000000000000007</v>
      </c>
      <c r="L34" s="145">
        <f t="shared" si="0"/>
        <v>343.36000000000007</v>
      </c>
      <c r="M34" s="145">
        <v>28</v>
      </c>
    </row>
    <row r="35" spans="1:13" x14ac:dyDescent="0.25">
      <c r="A35" s="145">
        <v>6605</v>
      </c>
      <c r="B35" s="144">
        <v>41036</v>
      </c>
      <c r="C35" s="146">
        <v>7549</v>
      </c>
      <c r="D35" s="143">
        <v>1310</v>
      </c>
      <c r="E35" s="143">
        <v>1325</v>
      </c>
      <c r="F35" s="145" t="s">
        <v>0</v>
      </c>
      <c r="G35" s="143" t="s">
        <v>48</v>
      </c>
      <c r="H35" s="143" t="s">
        <v>51</v>
      </c>
      <c r="I35" s="143" t="s">
        <v>2</v>
      </c>
      <c r="J35" s="145" t="s">
        <v>16</v>
      </c>
      <c r="K35" s="145">
        <v>12.43</v>
      </c>
      <c r="L35" s="145">
        <f t="shared" si="0"/>
        <v>355.79000000000008</v>
      </c>
      <c r="M35" s="145">
        <v>28</v>
      </c>
    </row>
    <row r="36" spans="1:13" x14ac:dyDescent="0.25">
      <c r="A36" s="145">
        <v>6606</v>
      </c>
      <c r="B36" s="144">
        <v>41036</v>
      </c>
      <c r="C36" s="146">
        <v>7550</v>
      </c>
      <c r="D36" s="143">
        <v>1443</v>
      </c>
      <c r="E36" s="143">
        <v>1500</v>
      </c>
      <c r="F36" s="145" t="s">
        <v>0</v>
      </c>
      <c r="G36" s="143" t="s">
        <v>48</v>
      </c>
      <c r="H36" s="143" t="s">
        <v>51</v>
      </c>
      <c r="I36" s="143" t="s">
        <v>2</v>
      </c>
      <c r="J36" s="145" t="s">
        <v>16</v>
      </c>
      <c r="K36" s="145">
        <v>11.84</v>
      </c>
      <c r="L36" s="145">
        <f t="shared" si="0"/>
        <v>367.63000000000005</v>
      </c>
      <c r="M36" s="145">
        <v>28</v>
      </c>
    </row>
    <row r="37" spans="1:13" x14ac:dyDescent="0.25">
      <c r="A37" s="145">
        <v>6607</v>
      </c>
      <c r="B37" s="144">
        <v>41036</v>
      </c>
      <c r="C37" s="146">
        <v>7847</v>
      </c>
      <c r="D37" s="143">
        <v>1603</v>
      </c>
      <c r="E37" s="143">
        <v>1619</v>
      </c>
      <c r="F37" s="145" t="s">
        <v>0</v>
      </c>
      <c r="G37" s="143" t="s">
        <v>23</v>
      </c>
      <c r="H37" s="143" t="s">
        <v>66</v>
      </c>
      <c r="I37" s="143" t="s">
        <v>31</v>
      </c>
      <c r="J37" s="145" t="s">
        <v>16</v>
      </c>
      <c r="K37" s="145">
        <v>7.65</v>
      </c>
      <c r="L37" s="145">
        <f t="shared" si="0"/>
        <v>375.28000000000003</v>
      </c>
      <c r="M37" s="145">
        <v>28</v>
      </c>
    </row>
    <row r="38" spans="1:13" x14ac:dyDescent="0.25">
      <c r="A38" s="145">
        <v>6608</v>
      </c>
      <c r="B38" s="144">
        <v>41036</v>
      </c>
      <c r="C38" s="146">
        <v>7848</v>
      </c>
      <c r="D38" s="143">
        <v>1622</v>
      </c>
      <c r="E38" s="143">
        <v>1639</v>
      </c>
      <c r="F38" s="145" t="s">
        <v>0</v>
      </c>
      <c r="G38" s="143" t="s">
        <v>23</v>
      </c>
      <c r="H38" s="143" t="s">
        <v>66</v>
      </c>
      <c r="I38" s="143" t="s">
        <v>31</v>
      </c>
      <c r="J38" s="145" t="s">
        <v>16</v>
      </c>
      <c r="K38" s="145">
        <v>12.33</v>
      </c>
      <c r="L38" s="145">
        <f t="shared" si="0"/>
        <v>387.61</v>
      </c>
      <c r="M38" s="145">
        <v>28</v>
      </c>
    </row>
    <row r="39" spans="1:13" x14ac:dyDescent="0.25">
      <c r="A39" s="145">
        <v>6609</v>
      </c>
      <c r="B39" s="144">
        <v>41036</v>
      </c>
      <c r="C39" s="146">
        <v>6735</v>
      </c>
      <c r="D39" s="143">
        <v>1710</v>
      </c>
      <c r="E39" s="143">
        <v>1725</v>
      </c>
      <c r="F39" s="145" t="s">
        <v>0</v>
      </c>
      <c r="G39" s="143" t="s">
        <v>397</v>
      </c>
      <c r="H39" s="143" t="s">
        <v>52</v>
      </c>
      <c r="I39" s="143" t="s">
        <v>35</v>
      </c>
      <c r="J39" s="145" t="s">
        <v>16</v>
      </c>
      <c r="K39" s="145">
        <v>12.98</v>
      </c>
      <c r="L39" s="145">
        <f t="shared" si="0"/>
        <v>400.59000000000003</v>
      </c>
      <c r="M39" s="145">
        <v>28</v>
      </c>
    </row>
    <row r="40" spans="1:13" x14ac:dyDescent="0.25">
      <c r="A40" s="145">
        <v>6610</v>
      </c>
      <c r="B40" s="144">
        <v>41036</v>
      </c>
      <c r="C40" s="146">
        <v>7762</v>
      </c>
      <c r="D40" s="143">
        <v>1747</v>
      </c>
      <c r="E40" s="143">
        <v>1807</v>
      </c>
      <c r="F40" s="145" t="s">
        <v>0</v>
      </c>
      <c r="G40" s="143" t="s">
        <v>28</v>
      </c>
      <c r="H40" s="143" t="s">
        <v>392</v>
      </c>
      <c r="I40" s="143" t="s">
        <v>3</v>
      </c>
      <c r="J40" s="145" t="s">
        <v>16</v>
      </c>
      <c r="K40" s="145">
        <v>8.9</v>
      </c>
      <c r="L40" s="145">
        <f t="shared" si="0"/>
        <v>409.49</v>
      </c>
      <c r="M40" s="145">
        <v>28</v>
      </c>
    </row>
    <row r="41" spans="1:13" x14ac:dyDescent="0.25">
      <c r="A41" s="145">
        <v>6611</v>
      </c>
      <c r="B41" s="144">
        <v>41036</v>
      </c>
      <c r="C41" s="146">
        <v>7761</v>
      </c>
      <c r="D41" s="143">
        <v>1813</v>
      </c>
      <c r="E41" s="143">
        <v>1830</v>
      </c>
      <c r="F41" s="145" t="s">
        <v>0</v>
      </c>
      <c r="G41" s="143" t="s">
        <v>28</v>
      </c>
      <c r="H41" s="143" t="s">
        <v>392</v>
      </c>
      <c r="I41" s="143" t="s">
        <v>3</v>
      </c>
      <c r="J41" s="145" t="s">
        <v>16</v>
      </c>
      <c r="K41" s="145">
        <v>10.8</v>
      </c>
      <c r="L41" s="145">
        <f t="shared" si="0"/>
        <v>420.29</v>
      </c>
      <c r="M41" s="145">
        <v>28</v>
      </c>
    </row>
    <row r="42" spans="1:13" x14ac:dyDescent="0.25">
      <c r="A42" s="145">
        <v>6616</v>
      </c>
      <c r="B42" s="144">
        <v>41037</v>
      </c>
      <c r="C42" s="146">
        <v>6738</v>
      </c>
      <c r="D42" s="143">
        <v>1255</v>
      </c>
      <c r="E42" s="143">
        <v>1310</v>
      </c>
      <c r="F42" s="145" t="s">
        <v>0</v>
      </c>
      <c r="G42" s="143" t="s">
        <v>397</v>
      </c>
      <c r="H42" s="143" t="s">
        <v>52</v>
      </c>
      <c r="I42" s="143" t="s">
        <v>47</v>
      </c>
      <c r="J42" s="145" t="s">
        <v>16</v>
      </c>
      <c r="K42" s="145">
        <v>9.36</v>
      </c>
      <c r="L42" s="145">
        <f t="shared" si="0"/>
        <v>429.65000000000003</v>
      </c>
      <c r="M42" s="145">
        <v>28</v>
      </c>
    </row>
    <row r="43" spans="1:13" x14ac:dyDescent="0.25">
      <c r="A43" s="145">
        <v>6617</v>
      </c>
      <c r="B43" s="144">
        <v>41037</v>
      </c>
      <c r="C43" s="146">
        <v>6736</v>
      </c>
      <c r="D43" s="143">
        <v>1315</v>
      </c>
      <c r="E43" s="143">
        <v>1330</v>
      </c>
      <c r="F43" s="145" t="s">
        <v>0</v>
      </c>
      <c r="G43" s="143" t="s">
        <v>397</v>
      </c>
      <c r="H43" s="143" t="s">
        <v>52</v>
      </c>
      <c r="I43" s="143" t="s">
        <v>3</v>
      </c>
      <c r="J43" s="145" t="s">
        <v>16</v>
      </c>
      <c r="K43" s="145">
        <v>9.59</v>
      </c>
      <c r="L43" s="145">
        <f t="shared" si="0"/>
        <v>439.24</v>
      </c>
      <c r="M43" s="145">
        <v>28</v>
      </c>
    </row>
    <row r="44" spans="1:13" x14ac:dyDescent="0.25">
      <c r="A44" s="145">
        <v>6618</v>
      </c>
      <c r="B44" s="144">
        <v>41037</v>
      </c>
      <c r="C44" s="146">
        <v>6737</v>
      </c>
      <c r="D44" s="143">
        <v>1335</v>
      </c>
      <c r="E44" s="143">
        <v>1350</v>
      </c>
      <c r="F44" s="145" t="s">
        <v>0</v>
      </c>
      <c r="G44" s="143" t="s">
        <v>397</v>
      </c>
      <c r="H44" s="143" t="s">
        <v>52</v>
      </c>
      <c r="I44" s="143" t="s">
        <v>3</v>
      </c>
      <c r="J44" s="145" t="s">
        <v>16</v>
      </c>
      <c r="K44" s="145">
        <v>8.98</v>
      </c>
      <c r="L44" s="145">
        <f t="shared" si="0"/>
        <v>448.22</v>
      </c>
      <c r="M44" s="145">
        <v>28</v>
      </c>
    </row>
    <row r="45" spans="1:13" x14ac:dyDescent="0.25">
      <c r="A45" s="145">
        <v>6619</v>
      </c>
      <c r="B45" s="144">
        <v>41037</v>
      </c>
      <c r="C45" s="146">
        <v>7846</v>
      </c>
      <c r="D45" s="143">
        <v>1511</v>
      </c>
      <c r="E45" s="143">
        <v>1525</v>
      </c>
      <c r="F45" s="145" t="s">
        <v>0</v>
      </c>
      <c r="G45" s="143" t="s">
        <v>23</v>
      </c>
      <c r="H45" s="143" t="s">
        <v>66</v>
      </c>
      <c r="I45" s="143" t="s">
        <v>38</v>
      </c>
      <c r="J45" s="145" t="s">
        <v>16</v>
      </c>
      <c r="K45" s="145">
        <v>11.64</v>
      </c>
      <c r="L45" s="145">
        <f t="shared" si="0"/>
        <v>459.86</v>
      </c>
      <c r="M45" s="145">
        <v>28</v>
      </c>
    </row>
    <row r="46" spans="1:13" x14ac:dyDescent="0.25">
      <c r="A46" s="145">
        <v>6620</v>
      </c>
      <c r="B46" s="144">
        <v>41037</v>
      </c>
      <c r="C46" s="146">
        <v>7845</v>
      </c>
      <c r="D46" s="143">
        <v>1526</v>
      </c>
      <c r="E46" s="143">
        <v>1540</v>
      </c>
      <c r="F46" s="145" t="s">
        <v>0</v>
      </c>
      <c r="G46" s="143" t="s">
        <v>23</v>
      </c>
      <c r="H46" s="143" t="s">
        <v>66</v>
      </c>
      <c r="I46" s="143" t="s">
        <v>32</v>
      </c>
      <c r="J46" s="145" t="s">
        <v>16</v>
      </c>
      <c r="K46" s="145">
        <v>10.8</v>
      </c>
      <c r="L46" s="145">
        <f t="shared" si="0"/>
        <v>470.66</v>
      </c>
      <c r="M46" s="145">
        <v>28</v>
      </c>
    </row>
    <row r="47" spans="1:13" x14ac:dyDescent="0.25">
      <c r="A47" s="145">
        <v>6621</v>
      </c>
      <c r="B47" s="144">
        <v>41037</v>
      </c>
      <c r="C47" s="146">
        <v>7763</v>
      </c>
      <c r="D47" s="143">
        <v>1534</v>
      </c>
      <c r="E47" s="143">
        <v>1550</v>
      </c>
      <c r="F47" s="145" t="s">
        <v>0</v>
      </c>
      <c r="G47" s="143" t="s">
        <v>28</v>
      </c>
      <c r="H47" s="143" t="s">
        <v>392</v>
      </c>
      <c r="I47" s="143" t="s">
        <v>42</v>
      </c>
      <c r="J47" s="145" t="s">
        <v>16</v>
      </c>
      <c r="K47" s="145">
        <v>13.22</v>
      </c>
      <c r="L47" s="145">
        <f t="shared" si="0"/>
        <v>483.88000000000005</v>
      </c>
      <c r="M47" s="145">
        <v>28</v>
      </c>
    </row>
    <row r="48" spans="1:13" x14ac:dyDescent="0.25">
      <c r="A48" s="145">
        <v>6622</v>
      </c>
      <c r="B48" s="144">
        <v>41037</v>
      </c>
      <c r="C48" s="146">
        <v>7801</v>
      </c>
      <c r="D48" s="143">
        <v>1538</v>
      </c>
      <c r="E48" s="143">
        <v>1553</v>
      </c>
      <c r="F48" s="145" t="s">
        <v>0</v>
      </c>
      <c r="G48" s="143" t="s">
        <v>48</v>
      </c>
      <c r="H48" s="143" t="s">
        <v>51</v>
      </c>
      <c r="I48" s="143" t="s">
        <v>2</v>
      </c>
      <c r="J48" s="145" t="s">
        <v>16</v>
      </c>
      <c r="K48" s="145">
        <v>11.97</v>
      </c>
      <c r="L48" s="145">
        <f t="shared" si="0"/>
        <v>495.85000000000008</v>
      </c>
      <c r="M48" s="145">
        <v>28</v>
      </c>
    </row>
    <row r="49" spans="1:13" x14ac:dyDescent="0.25">
      <c r="A49" s="145">
        <v>6623</v>
      </c>
      <c r="B49" s="144">
        <v>41037</v>
      </c>
      <c r="C49" s="146">
        <v>7802</v>
      </c>
      <c r="D49" s="143">
        <v>1653</v>
      </c>
      <c r="E49" s="143">
        <v>1710</v>
      </c>
      <c r="F49" s="145" t="s">
        <v>0</v>
      </c>
      <c r="G49" s="143" t="s">
        <v>48</v>
      </c>
      <c r="H49" s="143" t="s">
        <v>51</v>
      </c>
      <c r="I49" s="143" t="s">
        <v>2</v>
      </c>
      <c r="J49" s="145" t="s">
        <v>16</v>
      </c>
      <c r="K49" s="145">
        <v>11.87</v>
      </c>
      <c r="L49" s="145">
        <f t="shared" si="0"/>
        <v>507.72000000000008</v>
      </c>
      <c r="M49" s="145">
        <v>28</v>
      </c>
    </row>
    <row r="50" spans="1:13" x14ac:dyDescent="0.25">
      <c r="A50" s="145">
        <v>6624</v>
      </c>
      <c r="B50" s="144">
        <v>41037</v>
      </c>
      <c r="C50" s="146">
        <v>7849</v>
      </c>
      <c r="D50" s="143">
        <v>1827</v>
      </c>
      <c r="E50" s="143">
        <v>1840</v>
      </c>
      <c r="F50" s="145" t="s">
        <v>0</v>
      </c>
      <c r="G50" s="143" t="s">
        <v>23</v>
      </c>
      <c r="H50" s="143" t="s">
        <v>66</v>
      </c>
      <c r="I50" s="143" t="s">
        <v>31</v>
      </c>
      <c r="J50" s="145" t="s">
        <v>16</v>
      </c>
      <c r="K50" s="145">
        <v>9.33</v>
      </c>
      <c r="L50" s="145">
        <f t="shared" si="0"/>
        <v>517.05000000000007</v>
      </c>
      <c r="M50" s="145">
        <v>28</v>
      </c>
    </row>
    <row r="51" spans="1:13" x14ac:dyDescent="0.25">
      <c r="A51" s="145">
        <v>6629</v>
      </c>
      <c r="B51" s="144">
        <v>41038</v>
      </c>
      <c r="C51" s="146">
        <v>1771</v>
      </c>
      <c r="D51" s="143">
        <v>910</v>
      </c>
      <c r="E51" s="143">
        <v>930</v>
      </c>
      <c r="F51" s="145" t="s">
        <v>176</v>
      </c>
      <c r="G51" s="143" t="s">
        <v>177</v>
      </c>
      <c r="H51" s="143" t="s">
        <v>183</v>
      </c>
      <c r="I51" s="143" t="s">
        <v>185</v>
      </c>
      <c r="J51" s="145" t="s">
        <v>16</v>
      </c>
      <c r="K51" s="145">
        <v>8.98</v>
      </c>
      <c r="L51" s="145">
        <f t="shared" si="0"/>
        <v>526.03000000000009</v>
      </c>
      <c r="M51" s="145">
        <v>28</v>
      </c>
    </row>
    <row r="52" spans="1:13" x14ac:dyDescent="0.25">
      <c r="A52" s="145">
        <v>6630</v>
      </c>
      <c r="B52" s="144">
        <v>41038</v>
      </c>
      <c r="C52" s="146">
        <v>1773</v>
      </c>
      <c r="D52" s="143">
        <v>935</v>
      </c>
      <c r="E52" s="143">
        <v>955</v>
      </c>
      <c r="F52" s="145" t="s">
        <v>176</v>
      </c>
      <c r="G52" s="143" t="s">
        <v>177</v>
      </c>
      <c r="H52" s="143" t="s">
        <v>183</v>
      </c>
      <c r="I52" s="143" t="s">
        <v>185</v>
      </c>
      <c r="J52" s="145" t="s">
        <v>16</v>
      </c>
      <c r="K52" s="145">
        <v>9.7799999999999994</v>
      </c>
      <c r="L52" s="145">
        <f t="shared" si="0"/>
        <v>535.81000000000006</v>
      </c>
      <c r="M52" s="145">
        <v>28</v>
      </c>
    </row>
    <row r="53" spans="1:13" x14ac:dyDescent="0.25">
      <c r="A53" s="145">
        <v>6631</v>
      </c>
      <c r="B53" s="144">
        <v>41038</v>
      </c>
      <c r="C53" s="146">
        <v>7844</v>
      </c>
      <c r="D53" s="143">
        <v>1102</v>
      </c>
      <c r="E53" s="143">
        <v>1120</v>
      </c>
      <c r="F53" s="145" t="s">
        <v>0</v>
      </c>
      <c r="G53" s="143" t="s">
        <v>23</v>
      </c>
      <c r="H53" s="143" t="s">
        <v>66</v>
      </c>
      <c r="I53" s="143" t="s">
        <v>2</v>
      </c>
      <c r="J53" s="145" t="s">
        <v>16</v>
      </c>
      <c r="K53" s="145">
        <v>11.64</v>
      </c>
      <c r="L53" s="145">
        <f t="shared" si="0"/>
        <v>547.45000000000005</v>
      </c>
      <c r="M53" s="145">
        <v>28</v>
      </c>
    </row>
    <row r="54" spans="1:13" x14ac:dyDescent="0.25">
      <c r="A54" s="145">
        <v>6632</v>
      </c>
      <c r="B54" s="144">
        <v>41038</v>
      </c>
      <c r="C54" s="146">
        <v>7803</v>
      </c>
      <c r="D54" s="143">
        <v>905</v>
      </c>
      <c r="E54" s="143">
        <v>920</v>
      </c>
      <c r="F54" s="145" t="s">
        <v>0</v>
      </c>
      <c r="G54" s="143" t="s">
        <v>48</v>
      </c>
      <c r="H54" s="143" t="s">
        <v>51</v>
      </c>
      <c r="I54" s="143" t="s">
        <v>2</v>
      </c>
      <c r="J54" s="145" t="s">
        <v>16</v>
      </c>
      <c r="K54" s="145">
        <v>12.43</v>
      </c>
      <c r="L54" s="145">
        <f t="shared" si="0"/>
        <v>559.88</v>
      </c>
      <c r="M54" s="145">
        <v>28</v>
      </c>
    </row>
    <row r="55" spans="1:13" x14ac:dyDescent="0.25">
      <c r="A55" s="145">
        <v>6633</v>
      </c>
      <c r="B55" s="144">
        <v>41038</v>
      </c>
      <c r="C55" s="146">
        <v>7804</v>
      </c>
      <c r="D55" s="143">
        <v>1111</v>
      </c>
      <c r="E55" s="143">
        <v>1130</v>
      </c>
      <c r="F55" s="145" t="s">
        <v>0</v>
      </c>
      <c r="G55" s="143" t="s">
        <v>48</v>
      </c>
      <c r="H55" s="143" t="s">
        <v>51</v>
      </c>
      <c r="I55" s="143" t="s">
        <v>2</v>
      </c>
      <c r="J55" s="145" t="s">
        <v>16</v>
      </c>
      <c r="K55" s="145">
        <v>11.35</v>
      </c>
      <c r="L55" s="145">
        <f t="shared" si="0"/>
        <v>571.23</v>
      </c>
      <c r="M55" s="145">
        <v>28</v>
      </c>
    </row>
    <row r="56" spans="1:13" x14ac:dyDescent="0.25">
      <c r="A56" s="145">
        <v>6634</v>
      </c>
      <c r="B56" s="144">
        <v>41038</v>
      </c>
      <c r="C56" s="146">
        <v>7765</v>
      </c>
      <c r="D56" s="143">
        <v>1241</v>
      </c>
      <c r="E56" s="143">
        <v>1300</v>
      </c>
      <c r="F56" s="145" t="s">
        <v>0</v>
      </c>
      <c r="G56" s="143" t="s">
        <v>28</v>
      </c>
      <c r="H56" s="143" t="s">
        <v>392</v>
      </c>
      <c r="I56" s="143" t="s">
        <v>39</v>
      </c>
      <c r="J56" s="145" t="s">
        <v>16</v>
      </c>
      <c r="K56" s="145">
        <v>9.5299999999999994</v>
      </c>
      <c r="L56" s="145">
        <f t="shared" si="0"/>
        <v>580.76</v>
      </c>
      <c r="M56" s="145">
        <v>28</v>
      </c>
    </row>
    <row r="57" spans="1:13" x14ac:dyDescent="0.25">
      <c r="A57" s="145">
        <v>6635</v>
      </c>
      <c r="B57" s="144">
        <v>41038</v>
      </c>
      <c r="C57" s="146">
        <v>6739</v>
      </c>
      <c r="D57" s="143">
        <v>1751</v>
      </c>
      <c r="E57" s="143">
        <v>1806</v>
      </c>
      <c r="F57" s="145" t="s">
        <v>0</v>
      </c>
      <c r="G57" s="143" t="s">
        <v>397</v>
      </c>
      <c r="H57" s="143" t="s">
        <v>52</v>
      </c>
      <c r="I57" s="143" t="s">
        <v>386</v>
      </c>
      <c r="J57" s="145" t="s">
        <v>16</v>
      </c>
      <c r="K57" s="145">
        <v>10.039999999999999</v>
      </c>
      <c r="L57" s="145">
        <f t="shared" si="0"/>
        <v>590.79999999999995</v>
      </c>
      <c r="M57" s="145">
        <v>28</v>
      </c>
    </row>
    <row r="58" spans="1:13" x14ac:dyDescent="0.25">
      <c r="A58" s="145">
        <v>6636</v>
      </c>
      <c r="B58" s="144">
        <v>41038</v>
      </c>
      <c r="C58" s="146">
        <v>6740</v>
      </c>
      <c r="D58" s="143">
        <v>1809</v>
      </c>
      <c r="E58" s="143">
        <v>1825</v>
      </c>
      <c r="F58" s="145" t="s">
        <v>0</v>
      </c>
      <c r="G58" s="143" t="s">
        <v>397</v>
      </c>
      <c r="H58" s="143" t="s">
        <v>52</v>
      </c>
      <c r="I58" s="143" t="s">
        <v>45</v>
      </c>
      <c r="J58" s="145" t="s">
        <v>16</v>
      </c>
      <c r="K58" s="145">
        <v>12.78</v>
      </c>
      <c r="L58" s="145">
        <f t="shared" si="0"/>
        <v>603.57999999999993</v>
      </c>
      <c r="M58" s="145">
        <v>28</v>
      </c>
    </row>
    <row r="59" spans="1:13" x14ac:dyDescent="0.25">
      <c r="A59" s="145">
        <v>6639</v>
      </c>
      <c r="B59" s="144">
        <v>41039</v>
      </c>
      <c r="C59" s="146">
        <v>7806</v>
      </c>
      <c r="D59" s="143">
        <v>1105</v>
      </c>
      <c r="E59" s="143">
        <v>1120</v>
      </c>
      <c r="F59" s="145" t="s">
        <v>0</v>
      </c>
      <c r="G59" s="143" t="s">
        <v>48</v>
      </c>
      <c r="H59" s="143" t="s">
        <v>51</v>
      </c>
      <c r="I59" s="143" t="s">
        <v>2</v>
      </c>
      <c r="J59" s="145" t="s">
        <v>16</v>
      </c>
      <c r="K59" s="145">
        <v>11.12</v>
      </c>
      <c r="L59" s="145">
        <f t="shared" si="0"/>
        <v>614.69999999999993</v>
      </c>
      <c r="M59" s="145">
        <v>28</v>
      </c>
    </row>
    <row r="60" spans="1:13" x14ac:dyDescent="0.25">
      <c r="A60" s="145">
        <v>6640</v>
      </c>
      <c r="B60" s="144">
        <v>41039</v>
      </c>
      <c r="C60" s="146">
        <v>7807</v>
      </c>
      <c r="D60" s="143">
        <v>1201</v>
      </c>
      <c r="E60" s="143">
        <v>1219</v>
      </c>
      <c r="F60" s="145" t="s">
        <v>0</v>
      </c>
      <c r="G60" s="143" t="s">
        <v>48</v>
      </c>
      <c r="H60" s="143" t="s">
        <v>51</v>
      </c>
      <c r="I60" s="143" t="s">
        <v>2</v>
      </c>
      <c r="J60" s="145" t="s">
        <v>16</v>
      </c>
      <c r="K60" s="145">
        <v>11.24</v>
      </c>
      <c r="L60" s="145">
        <f t="shared" si="0"/>
        <v>625.93999999999994</v>
      </c>
      <c r="M60" s="145">
        <v>28</v>
      </c>
    </row>
    <row r="61" spans="1:13" x14ac:dyDescent="0.25">
      <c r="A61" s="145">
        <v>6641</v>
      </c>
      <c r="B61" s="144">
        <v>41039</v>
      </c>
      <c r="C61" s="146">
        <v>6742</v>
      </c>
      <c r="D61" s="143">
        <v>1316</v>
      </c>
      <c r="E61" s="143">
        <v>1330</v>
      </c>
      <c r="F61" s="145" t="s">
        <v>0</v>
      </c>
      <c r="G61" s="143" t="s">
        <v>397</v>
      </c>
      <c r="H61" s="143" t="s">
        <v>52</v>
      </c>
      <c r="I61" s="143" t="s">
        <v>3</v>
      </c>
      <c r="J61" s="145" t="s">
        <v>16</v>
      </c>
      <c r="K61" s="145">
        <v>11.56</v>
      </c>
      <c r="L61" s="145">
        <f t="shared" si="0"/>
        <v>637.49999999999989</v>
      </c>
      <c r="M61" s="145">
        <v>28</v>
      </c>
    </row>
    <row r="62" spans="1:13" x14ac:dyDescent="0.25">
      <c r="A62" s="145">
        <v>6642</v>
      </c>
      <c r="B62" s="144">
        <v>41039</v>
      </c>
      <c r="C62" s="146">
        <v>6741</v>
      </c>
      <c r="D62" s="143">
        <v>1338</v>
      </c>
      <c r="E62" s="143">
        <v>1358</v>
      </c>
      <c r="F62" s="145" t="s">
        <v>0</v>
      </c>
      <c r="G62" s="143" t="s">
        <v>397</v>
      </c>
      <c r="H62" s="143" t="s">
        <v>52</v>
      </c>
      <c r="I62" s="143" t="s">
        <v>3</v>
      </c>
      <c r="J62" s="145" t="s">
        <v>16</v>
      </c>
      <c r="K62" s="145">
        <v>12.44</v>
      </c>
      <c r="L62" s="145">
        <f t="shared" si="0"/>
        <v>649.93999999999994</v>
      </c>
      <c r="M62" s="145">
        <v>28</v>
      </c>
    </row>
    <row r="63" spans="1:13" x14ac:dyDescent="0.25">
      <c r="A63" s="145">
        <v>6643</v>
      </c>
      <c r="B63" s="144">
        <v>41039</v>
      </c>
      <c r="C63" s="146">
        <v>7808</v>
      </c>
      <c r="D63" s="143">
        <v>1312</v>
      </c>
      <c r="E63" s="143">
        <v>1330</v>
      </c>
      <c r="F63" s="145" t="s">
        <v>0</v>
      </c>
      <c r="G63" s="143" t="s">
        <v>48</v>
      </c>
      <c r="H63" s="143" t="s">
        <v>51</v>
      </c>
      <c r="I63" s="143" t="s">
        <v>2</v>
      </c>
      <c r="J63" s="145" t="s">
        <v>16</v>
      </c>
      <c r="K63" s="145">
        <v>12.23</v>
      </c>
      <c r="L63" s="145">
        <f t="shared" si="0"/>
        <v>662.17</v>
      </c>
      <c r="M63" s="145">
        <v>28</v>
      </c>
    </row>
    <row r="64" spans="1:13" x14ac:dyDescent="0.25">
      <c r="A64" s="145">
        <v>6644</v>
      </c>
      <c r="B64" s="144">
        <v>41039</v>
      </c>
      <c r="C64" s="146">
        <v>7843</v>
      </c>
      <c r="D64" s="143">
        <v>1331</v>
      </c>
      <c r="E64" s="143">
        <v>1350</v>
      </c>
      <c r="F64" s="145" t="s">
        <v>0</v>
      </c>
      <c r="G64" s="143" t="s">
        <v>23</v>
      </c>
      <c r="H64" s="143" t="s">
        <v>66</v>
      </c>
      <c r="I64" s="143" t="s">
        <v>33</v>
      </c>
      <c r="J64" s="145" t="s">
        <v>16</v>
      </c>
      <c r="K64" s="145">
        <v>9.74</v>
      </c>
      <c r="L64" s="145">
        <f t="shared" si="0"/>
        <v>671.91</v>
      </c>
      <c r="M64" s="145">
        <v>28</v>
      </c>
    </row>
    <row r="65" spans="1:13" x14ac:dyDescent="0.25">
      <c r="A65" s="145">
        <v>6645</v>
      </c>
      <c r="B65" s="144">
        <v>41039</v>
      </c>
      <c r="C65" s="146">
        <v>7842</v>
      </c>
      <c r="D65" s="143">
        <v>1623</v>
      </c>
      <c r="E65" s="143">
        <v>1643</v>
      </c>
      <c r="F65" s="145" t="s">
        <v>0</v>
      </c>
      <c r="G65" s="143" t="s">
        <v>23</v>
      </c>
      <c r="H65" s="143" t="s">
        <v>66</v>
      </c>
      <c r="I65" s="143" t="s">
        <v>37</v>
      </c>
      <c r="J65" s="145" t="s">
        <v>16</v>
      </c>
      <c r="K65" s="145">
        <v>13.01</v>
      </c>
      <c r="L65" s="145">
        <f t="shared" si="0"/>
        <v>684.92</v>
      </c>
      <c r="M65" s="145">
        <v>28</v>
      </c>
    </row>
    <row r="66" spans="1:13" x14ac:dyDescent="0.25">
      <c r="A66" s="145">
        <v>6652</v>
      </c>
      <c r="B66" s="144">
        <v>41040</v>
      </c>
      <c r="C66" s="146">
        <v>7841</v>
      </c>
      <c r="D66" s="143">
        <v>915</v>
      </c>
      <c r="E66" s="143">
        <v>940</v>
      </c>
      <c r="F66" s="145" t="s">
        <v>0</v>
      </c>
      <c r="G66" s="143" t="s">
        <v>23</v>
      </c>
      <c r="H66" s="143" t="s">
        <v>66</v>
      </c>
      <c r="I66" s="143" t="s">
        <v>31</v>
      </c>
      <c r="J66" s="145" t="s">
        <v>16</v>
      </c>
      <c r="K66" s="145">
        <v>11.24</v>
      </c>
      <c r="L66" s="145">
        <f t="shared" si="0"/>
        <v>696.16</v>
      </c>
      <c r="M66" s="145">
        <v>28</v>
      </c>
    </row>
    <row r="67" spans="1:13" x14ac:dyDescent="0.25">
      <c r="A67" s="145">
        <v>6653</v>
      </c>
      <c r="B67" s="144">
        <v>41040</v>
      </c>
      <c r="C67" s="146">
        <v>7840</v>
      </c>
      <c r="D67" s="143">
        <v>946</v>
      </c>
      <c r="E67" s="143">
        <v>1000</v>
      </c>
      <c r="F67" s="145" t="s">
        <v>0</v>
      </c>
      <c r="G67" s="143" t="s">
        <v>23</v>
      </c>
      <c r="H67" s="143" t="s">
        <v>66</v>
      </c>
      <c r="I67" s="143" t="s">
        <v>31</v>
      </c>
      <c r="J67" s="145" t="s">
        <v>16</v>
      </c>
      <c r="K67" s="145">
        <v>10.99</v>
      </c>
      <c r="L67" s="145">
        <f t="shared" si="0"/>
        <v>707.15</v>
      </c>
      <c r="M67" s="145">
        <v>28</v>
      </c>
    </row>
    <row r="68" spans="1:13" x14ac:dyDescent="0.25">
      <c r="A68" s="145">
        <v>6654</v>
      </c>
      <c r="B68" s="144">
        <v>41040</v>
      </c>
      <c r="C68" s="146">
        <v>6743</v>
      </c>
      <c r="D68" s="143">
        <v>1253</v>
      </c>
      <c r="E68" s="143">
        <v>1310</v>
      </c>
      <c r="F68" s="145" t="s">
        <v>0</v>
      </c>
      <c r="G68" s="143" t="s">
        <v>397</v>
      </c>
      <c r="H68" s="143" t="s">
        <v>52</v>
      </c>
      <c r="I68" s="143" t="s">
        <v>3</v>
      </c>
      <c r="J68" s="145" t="s">
        <v>16</v>
      </c>
      <c r="K68" s="145">
        <v>12.16</v>
      </c>
      <c r="L68" s="145">
        <f t="shared" ref="L68:L131" si="1">SUM(L67+K68)</f>
        <v>719.31</v>
      </c>
      <c r="M68" s="145">
        <v>28</v>
      </c>
    </row>
    <row r="69" spans="1:13" x14ac:dyDescent="0.25">
      <c r="A69" s="145">
        <v>6655</v>
      </c>
      <c r="B69" s="144">
        <v>41040</v>
      </c>
      <c r="C69" s="146">
        <v>6744</v>
      </c>
      <c r="D69" s="143">
        <v>1313</v>
      </c>
      <c r="E69" s="143">
        <v>1330</v>
      </c>
      <c r="F69" s="145" t="s">
        <v>0</v>
      </c>
      <c r="G69" s="143" t="s">
        <v>397</v>
      </c>
      <c r="H69" s="143" t="s">
        <v>52</v>
      </c>
      <c r="I69" s="143" t="s">
        <v>3</v>
      </c>
      <c r="J69" s="145" t="s">
        <v>16</v>
      </c>
      <c r="K69" s="145">
        <v>12.3</v>
      </c>
      <c r="L69" s="145">
        <f t="shared" si="1"/>
        <v>731.6099999999999</v>
      </c>
      <c r="M69" s="145">
        <v>28</v>
      </c>
    </row>
    <row r="70" spans="1:13" x14ac:dyDescent="0.25">
      <c r="A70" s="145">
        <v>6656</v>
      </c>
      <c r="B70" s="144">
        <v>41040</v>
      </c>
      <c r="C70" s="146">
        <v>7810</v>
      </c>
      <c r="D70" s="143">
        <v>1035</v>
      </c>
      <c r="E70" s="143">
        <v>1050</v>
      </c>
      <c r="F70" s="145" t="s">
        <v>0</v>
      </c>
      <c r="G70" s="143" t="s">
        <v>48</v>
      </c>
      <c r="H70" s="143" t="s">
        <v>51</v>
      </c>
      <c r="I70" s="143" t="s">
        <v>2</v>
      </c>
      <c r="J70" s="145" t="s">
        <v>16</v>
      </c>
      <c r="K70" s="145">
        <v>11.17</v>
      </c>
      <c r="L70" s="145">
        <f t="shared" si="1"/>
        <v>742.77999999999986</v>
      </c>
      <c r="M70" s="145">
        <v>28</v>
      </c>
    </row>
    <row r="71" spans="1:13" x14ac:dyDescent="0.25">
      <c r="A71" s="145">
        <v>6657</v>
      </c>
      <c r="B71" s="144">
        <v>41040</v>
      </c>
      <c r="C71" s="146">
        <v>7811</v>
      </c>
      <c r="D71" s="143">
        <v>1535</v>
      </c>
      <c r="E71" s="143">
        <v>1550</v>
      </c>
      <c r="F71" s="145" t="s">
        <v>0</v>
      </c>
      <c r="G71" s="143" t="s">
        <v>48</v>
      </c>
      <c r="H71" s="143" t="s">
        <v>51</v>
      </c>
      <c r="I71" s="143" t="s">
        <v>2</v>
      </c>
      <c r="J71" s="145" t="s">
        <v>16</v>
      </c>
      <c r="K71" s="145">
        <v>11.41</v>
      </c>
      <c r="L71" s="145">
        <f t="shared" si="1"/>
        <v>754.18999999999983</v>
      </c>
      <c r="M71" s="145">
        <v>28</v>
      </c>
    </row>
    <row r="72" spans="1:13" x14ac:dyDescent="0.25">
      <c r="A72" s="145">
        <v>6658</v>
      </c>
      <c r="B72" s="144">
        <v>41040</v>
      </c>
      <c r="C72" s="146">
        <v>7812</v>
      </c>
      <c r="D72" s="143">
        <v>1632</v>
      </c>
      <c r="E72" s="143">
        <v>1650</v>
      </c>
      <c r="F72" s="145" t="s">
        <v>0</v>
      </c>
      <c r="G72" s="143" t="s">
        <v>48</v>
      </c>
      <c r="H72" s="143" t="s">
        <v>51</v>
      </c>
      <c r="I72" s="143" t="s">
        <v>2</v>
      </c>
      <c r="J72" s="145" t="s">
        <v>16</v>
      </c>
      <c r="K72" s="145">
        <v>11.2</v>
      </c>
      <c r="L72" s="145">
        <f t="shared" si="1"/>
        <v>765.38999999999987</v>
      </c>
      <c r="M72" s="145">
        <v>28</v>
      </c>
    </row>
    <row r="73" spans="1:13" x14ac:dyDescent="0.25">
      <c r="A73" s="145">
        <v>6659</v>
      </c>
      <c r="B73" s="144">
        <v>41040</v>
      </c>
      <c r="C73" s="146">
        <v>6745</v>
      </c>
      <c r="D73" s="143">
        <v>1822</v>
      </c>
      <c r="E73" s="143">
        <v>1831</v>
      </c>
      <c r="F73" s="145" t="s">
        <v>0</v>
      </c>
      <c r="G73" s="143" t="s">
        <v>397</v>
      </c>
      <c r="H73" s="143" t="s">
        <v>52</v>
      </c>
      <c r="I73" s="143" t="s">
        <v>31</v>
      </c>
      <c r="J73" s="145" t="s">
        <v>16</v>
      </c>
      <c r="K73" s="145">
        <v>10.95</v>
      </c>
      <c r="L73" s="145">
        <f t="shared" si="1"/>
        <v>776.33999999999992</v>
      </c>
      <c r="M73" s="145">
        <v>28</v>
      </c>
    </row>
    <row r="74" spans="1:13" x14ac:dyDescent="0.25">
      <c r="A74" s="145">
        <v>6660</v>
      </c>
      <c r="B74" s="144">
        <v>41040</v>
      </c>
      <c r="C74" s="146">
        <v>6746</v>
      </c>
      <c r="D74" s="143">
        <v>1831</v>
      </c>
      <c r="E74" s="143">
        <v>1900</v>
      </c>
      <c r="F74" s="145" t="s">
        <v>0</v>
      </c>
      <c r="G74" s="143" t="s">
        <v>397</v>
      </c>
      <c r="H74" s="143" t="s">
        <v>52</v>
      </c>
      <c r="I74" s="143" t="s">
        <v>31</v>
      </c>
      <c r="J74" s="145" t="s">
        <v>16</v>
      </c>
      <c r="K74" s="145">
        <v>14</v>
      </c>
      <c r="L74" s="145">
        <f t="shared" si="1"/>
        <v>790.33999999999992</v>
      </c>
      <c r="M74" s="145">
        <v>28</v>
      </c>
    </row>
    <row r="75" spans="1:13" x14ac:dyDescent="0.25">
      <c r="A75" s="145">
        <v>6664</v>
      </c>
      <c r="B75" s="144">
        <v>41041</v>
      </c>
      <c r="C75" s="146">
        <v>7851</v>
      </c>
      <c r="D75" s="143">
        <v>1010</v>
      </c>
      <c r="E75" s="143">
        <v>1030</v>
      </c>
      <c r="F75" s="145" t="s">
        <v>0</v>
      </c>
      <c r="G75" s="143" t="s">
        <v>23</v>
      </c>
      <c r="H75" s="143" t="s">
        <v>66</v>
      </c>
      <c r="I75" s="143" t="s">
        <v>31</v>
      </c>
      <c r="J75" s="145" t="s">
        <v>16</v>
      </c>
      <c r="K75" s="145">
        <v>11.33</v>
      </c>
      <c r="L75" s="145">
        <f t="shared" si="1"/>
        <v>801.67</v>
      </c>
      <c r="M75" s="145">
        <v>28</v>
      </c>
    </row>
    <row r="76" spans="1:13" x14ac:dyDescent="0.25">
      <c r="A76" s="145">
        <v>6665</v>
      </c>
      <c r="B76" s="144">
        <v>41041</v>
      </c>
      <c r="C76" s="146">
        <v>6748</v>
      </c>
      <c r="D76" s="143">
        <v>1052</v>
      </c>
      <c r="E76" s="143">
        <v>1110</v>
      </c>
      <c r="F76" s="145" t="s">
        <v>0</v>
      </c>
      <c r="G76" s="143" t="s">
        <v>397</v>
      </c>
      <c r="H76" s="143" t="s">
        <v>52</v>
      </c>
      <c r="I76" s="143" t="s">
        <v>3</v>
      </c>
      <c r="J76" s="145" t="s">
        <v>16</v>
      </c>
      <c r="K76" s="145">
        <v>12.1</v>
      </c>
      <c r="L76" s="145">
        <f t="shared" si="1"/>
        <v>813.77</v>
      </c>
      <c r="M76" s="145">
        <v>28</v>
      </c>
    </row>
    <row r="77" spans="1:13" x14ac:dyDescent="0.25">
      <c r="A77" s="145">
        <v>6666</v>
      </c>
      <c r="B77" s="144">
        <v>41041</v>
      </c>
      <c r="C77" s="146">
        <v>6747</v>
      </c>
      <c r="D77" s="143">
        <v>1111</v>
      </c>
      <c r="E77" s="143">
        <v>1140</v>
      </c>
      <c r="F77" s="145" t="s">
        <v>0</v>
      </c>
      <c r="G77" s="143" t="s">
        <v>397</v>
      </c>
      <c r="H77" s="143" t="s">
        <v>52</v>
      </c>
      <c r="I77" s="143" t="s">
        <v>3</v>
      </c>
      <c r="J77" s="145" t="s">
        <v>16</v>
      </c>
      <c r="K77" s="145">
        <v>12.14</v>
      </c>
      <c r="L77" s="145">
        <f t="shared" si="1"/>
        <v>825.91</v>
      </c>
      <c r="M77" s="145">
        <v>28</v>
      </c>
    </row>
    <row r="78" spans="1:13" x14ac:dyDescent="0.25">
      <c r="A78" s="145">
        <v>6667</v>
      </c>
      <c r="B78" s="144">
        <v>41041</v>
      </c>
      <c r="C78" s="146">
        <v>7901</v>
      </c>
      <c r="D78" s="143">
        <v>1114</v>
      </c>
      <c r="E78" s="143">
        <v>1130</v>
      </c>
      <c r="F78" s="145" t="s">
        <v>0</v>
      </c>
      <c r="G78" s="143" t="s">
        <v>23</v>
      </c>
      <c r="H78" s="143" t="s">
        <v>66</v>
      </c>
      <c r="I78" s="143" t="s">
        <v>2</v>
      </c>
      <c r="J78" s="145" t="s">
        <v>16</v>
      </c>
      <c r="K78" s="145">
        <v>9.83</v>
      </c>
      <c r="L78" s="145">
        <f t="shared" si="1"/>
        <v>835.74</v>
      </c>
      <c r="M78" s="145">
        <v>28</v>
      </c>
    </row>
    <row r="79" spans="1:13" x14ac:dyDescent="0.25">
      <c r="A79" s="145">
        <v>6672</v>
      </c>
      <c r="B79" s="144">
        <v>41043</v>
      </c>
      <c r="C79" s="146">
        <v>7766</v>
      </c>
      <c r="D79" s="143">
        <v>1207</v>
      </c>
      <c r="E79" s="143">
        <v>1227</v>
      </c>
      <c r="F79" s="145" t="s">
        <v>0</v>
      </c>
      <c r="G79" s="143" t="s">
        <v>28</v>
      </c>
      <c r="H79" s="143" t="s">
        <v>415</v>
      </c>
      <c r="I79" s="143" t="s">
        <v>34</v>
      </c>
      <c r="J79" s="145" t="s">
        <v>16</v>
      </c>
      <c r="K79" s="145">
        <v>12.19</v>
      </c>
      <c r="L79" s="145">
        <f t="shared" si="1"/>
        <v>847.93000000000006</v>
      </c>
      <c r="M79" s="145">
        <v>28</v>
      </c>
    </row>
    <row r="80" spans="1:13" x14ac:dyDescent="0.25">
      <c r="A80" s="145">
        <v>6673</v>
      </c>
      <c r="B80" s="144">
        <v>41043</v>
      </c>
      <c r="C80" s="146">
        <v>6749</v>
      </c>
      <c r="D80" s="143">
        <v>1209</v>
      </c>
      <c r="E80" s="143">
        <v>1230</v>
      </c>
      <c r="F80" s="145" t="s">
        <v>0</v>
      </c>
      <c r="G80" s="143" t="s">
        <v>397</v>
      </c>
      <c r="H80" s="143" t="s">
        <v>52</v>
      </c>
      <c r="I80" s="143" t="s">
        <v>3</v>
      </c>
      <c r="J80" s="145" t="s">
        <v>16</v>
      </c>
      <c r="K80" s="145">
        <v>11.93</v>
      </c>
      <c r="L80" s="145">
        <f t="shared" si="1"/>
        <v>859.86</v>
      </c>
      <c r="M80" s="145">
        <v>28</v>
      </c>
    </row>
    <row r="81" spans="1:13" x14ac:dyDescent="0.25">
      <c r="A81" s="145">
        <v>6674</v>
      </c>
      <c r="B81" s="144">
        <v>41043</v>
      </c>
      <c r="C81" s="146">
        <v>6106</v>
      </c>
      <c r="D81" s="143">
        <v>1234</v>
      </c>
      <c r="E81" s="143">
        <v>1300</v>
      </c>
      <c r="F81" s="145" t="s">
        <v>0</v>
      </c>
      <c r="G81" s="143" t="s">
        <v>397</v>
      </c>
      <c r="H81" s="143" t="s">
        <v>52</v>
      </c>
      <c r="I81" s="143" t="s">
        <v>3</v>
      </c>
      <c r="J81" s="145" t="s">
        <v>16</v>
      </c>
      <c r="K81" s="145">
        <v>12.46</v>
      </c>
      <c r="L81" s="145">
        <f t="shared" si="1"/>
        <v>872.32</v>
      </c>
      <c r="M81" s="145">
        <v>28</v>
      </c>
    </row>
    <row r="82" spans="1:13" x14ac:dyDescent="0.25">
      <c r="A82" s="145">
        <v>6675</v>
      </c>
      <c r="B82" s="144">
        <v>41043</v>
      </c>
      <c r="C82" s="146">
        <v>7852</v>
      </c>
      <c r="D82" s="143">
        <v>1255</v>
      </c>
      <c r="E82" s="143">
        <v>1315</v>
      </c>
      <c r="F82" s="145" t="s">
        <v>0</v>
      </c>
      <c r="G82" s="143" t="s">
        <v>23</v>
      </c>
      <c r="H82" s="143" t="s">
        <v>66</v>
      </c>
      <c r="I82" s="143" t="s">
        <v>35</v>
      </c>
      <c r="J82" s="145" t="s">
        <v>16</v>
      </c>
      <c r="K82" s="145">
        <v>9.1999999999999993</v>
      </c>
      <c r="L82" s="145">
        <f t="shared" si="1"/>
        <v>881.5200000000001</v>
      </c>
      <c r="M82" s="145">
        <v>28</v>
      </c>
    </row>
    <row r="83" spans="1:13" x14ac:dyDescent="0.25">
      <c r="A83" s="145">
        <v>6676</v>
      </c>
      <c r="B83" s="144">
        <v>41043</v>
      </c>
      <c r="C83" s="146">
        <v>7813</v>
      </c>
      <c r="D83" s="143">
        <v>1502</v>
      </c>
      <c r="E83" s="143">
        <v>1520</v>
      </c>
      <c r="F83" s="145" t="s">
        <v>0</v>
      </c>
      <c r="G83" s="143" t="s">
        <v>48</v>
      </c>
      <c r="H83" s="143" t="s">
        <v>51</v>
      </c>
      <c r="I83" s="143" t="s">
        <v>2</v>
      </c>
      <c r="J83" s="145" t="s">
        <v>16</v>
      </c>
      <c r="K83" s="145">
        <v>11.63</v>
      </c>
      <c r="L83" s="145">
        <f t="shared" si="1"/>
        <v>893.15000000000009</v>
      </c>
      <c r="M83" s="145">
        <v>28</v>
      </c>
    </row>
    <row r="84" spans="1:13" x14ac:dyDescent="0.25">
      <c r="A84" s="145">
        <v>6677</v>
      </c>
      <c r="B84" s="144">
        <v>41043</v>
      </c>
      <c r="C84" s="146">
        <v>7902</v>
      </c>
      <c r="D84" s="143">
        <v>1528</v>
      </c>
      <c r="E84" s="143">
        <v>1550</v>
      </c>
      <c r="F84" s="145" t="s">
        <v>0</v>
      </c>
      <c r="G84" s="143" t="s">
        <v>23</v>
      </c>
      <c r="H84" s="143" t="s">
        <v>66</v>
      </c>
      <c r="I84" s="143" t="s">
        <v>31</v>
      </c>
      <c r="J84" s="145" t="s">
        <v>16</v>
      </c>
      <c r="K84" s="145">
        <v>6.85</v>
      </c>
      <c r="L84" s="145">
        <f t="shared" si="1"/>
        <v>900.00000000000011</v>
      </c>
      <c r="M84" s="145">
        <v>28</v>
      </c>
    </row>
    <row r="85" spans="1:13" x14ac:dyDescent="0.25">
      <c r="A85" s="145">
        <v>6678</v>
      </c>
      <c r="B85" s="144">
        <v>41043</v>
      </c>
      <c r="C85" s="146">
        <v>7814</v>
      </c>
      <c r="D85" s="143">
        <v>1602</v>
      </c>
      <c r="E85" s="143">
        <v>1620</v>
      </c>
      <c r="F85" s="145" t="s">
        <v>0</v>
      </c>
      <c r="G85" s="143" t="s">
        <v>48</v>
      </c>
      <c r="H85" s="143" t="s">
        <v>51</v>
      </c>
      <c r="I85" s="143" t="s">
        <v>2</v>
      </c>
      <c r="J85" s="145" t="s">
        <v>16</v>
      </c>
      <c r="K85" s="145">
        <v>11.82</v>
      </c>
      <c r="L85" s="145">
        <f t="shared" si="1"/>
        <v>911.82000000000016</v>
      </c>
      <c r="M85" s="145">
        <v>28</v>
      </c>
    </row>
    <row r="86" spans="1:13" x14ac:dyDescent="0.25">
      <c r="A86" s="145">
        <v>6679</v>
      </c>
      <c r="B86" s="144">
        <v>41043</v>
      </c>
      <c r="C86" s="146">
        <v>7815</v>
      </c>
      <c r="D86" s="143">
        <v>1657</v>
      </c>
      <c r="E86" s="143">
        <v>1717</v>
      </c>
      <c r="F86" s="145" t="s">
        <v>0</v>
      </c>
      <c r="G86" s="143" t="s">
        <v>48</v>
      </c>
      <c r="H86" s="143" t="s">
        <v>51</v>
      </c>
      <c r="I86" s="143" t="s">
        <v>2</v>
      </c>
      <c r="J86" s="145" t="s">
        <v>16</v>
      </c>
      <c r="K86" s="145">
        <v>12.15</v>
      </c>
      <c r="L86" s="145">
        <f t="shared" si="1"/>
        <v>923.97000000000014</v>
      </c>
      <c r="M86" s="145">
        <v>28</v>
      </c>
    </row>
    <row r="87" spans="1:13" x14ac:dyDescent="0.25">
      <c r="A87" s="145">
        <v>6680</v>
      </c>
      <c r="B87" s="144">
        <v>41043</v>
      </c>
      <c r="C87" s="146">
        <v>7853</v>
      </c>
      <c r="D87" s="143">
        <v>1733</v>
      </c>
      <c r="E87" s="143">
        <v>1755</v>
      </c>
      <c r="F87" s="145" t="s">
        <v>0</v>
      </c>
      <c r="G87" s="143" t="s">
        <v>23</v>
      </c>
      <c r="H87" s="143" t="s">
        <v>66</v>
      </c>
      <c r="I87" s="143" t="s">
        <v>31</v>
      </c>
      <c r="J87" s="145" t="s">
        <v>16</v>
      </c>
      <c r="K87" s="145">
        <v>9.9600000000000009</v>
      </c>
      <c r="L87" s="145">
        <f t="shared" si="1"/>
        <v>933.93000000000018</v>
      </c>
      <c r="M87" s="145">
        <v>28</v>
      </c>
    </row>
    <row r="88" spans="1:13" x14ac:dyDescent="0.25">
      <c r="A88" s="145">
        <v>6685</v>
      </c>
      <c r="B88" s="144">
        <v>41044</v>
      </c>
      <c r="C88" s="146">
        <v>6107</v>
      </c>
      <c r="D88" s="143">
        <v>900</v>
      </c>
      <c r="E88" s="143">
        <v>930</v>
      </c>
      <c r="F88" s="145" t="s">
        <v>0</v>
      </c>
      <c r="G88" s="143" t="s">
        <v>397</v>
      </c>
      <c r="H88" s="143" t="s">
        <v>52</v>
      </c>
      <c r="I88" s="143" t="s">
        <v>3</v>
      </c>
      <c r="J88" s="145" t="s">
        <v>16</v>
      </c>
      <c r="K88" s="145">
        <v>11.99</v>
      </c>
      <c r="L88" s="145">
        <f t="shared" si="1"/>
        <v>945.92000000000019</v>
      </c>
      <c r="M88" s="145">
        <v>28</v>
      </c>
    </row>
    <row r="89" spans="1:13" x14ac:dyDescent="0.25">
      <c r="A89" s="145">
        <v>6686</v>
      </c>
      <c r="B89" s="144">
        <v>41044</v>
      </c>
      <c r="C89" s="146">
        <v>6108</v>
      </c>
      <c r="D89" s="143">
        <v>935</v>
      </c>
      <c r="E89" s="143">
        <v>955</v>
      </c>
      <c r="F89" s="145" t="s">
        <v>0</v>
      </c>
      <c r="G89" s="143" t="s">
        <v>397</v>
      </c>
      <c r="H89" s="143" t="s">
        <v>52</v>
      </c>
      <c r="I89" s="143" t="s">
        <v>3</v>
      </c>
      <c r="J89" s="145" t="s">
        <v>16</v>
      </c>
      <c r="K89" s="145">
        <v>12.38</v>
      </c>
      <c r="L89" s="145">
        <f t="shared" si="1"/>
        <v>958.30000000000018</v>
      </c>
      <c r="M89" s="145">
        <v>28</v>
      </c>
    </row>
    <row r="90" spans="1:13" x14ac:dyDescent="0.25">
      <c r="A90" s="145">
        <v>6687</v>
      </c>
      <c r="B90" s="144">
        <v>41044</v>
      </c>
      <c r="C90" s="146">
        <v>7816</v>
      </c>
      <c r="D90" s="143">
        <v>1104</v>
      </c>
      <c r="E90" s="143">
        <v>1120</v>
      </c>
      <c r="F90" s="145" t="s">
        <v>0</v>
      </c>
      <c r="G90" s="143" t="s">
        <v>48</v>
      </c>
      <c r="H90" s="143" t="s">
        <v>51</v>
      </c>
      <c r="I90" s="143" t="s">
        <v>2</v>
      </c>
      <c r="J90" s="145" t="s">
        <v>16</v>
      </c>
      <c r="K90" s="145">
        <v>10.67</v>
      </c>
      <c r="L90" s="145">
        <f t="shared" si="1"/>
        <v>968.97000000000014</v>
      </c>
      <c r="M90" s="145">
        <v>28</v>
      </c>
    </row>
    <row r="91" spans="1:13" x14ac:dyDescent="0.25">
      <c r="A91" s="145">
        <v>6688</v>
      </c>
      <c r="B91" s="144">
        <v>41044</v>
      </c>
      <c r="C91" s="146">
        <v>7767</v>
      </c>
      <c r="D91" s="143">
        <v>1120</v>
      </c>
      <c r="E91" s="143">
        <v>1140</v>
      </c>
      <c r="F91" s="145" t="s">
        <v>0</v>
      </c>
      <c r="G91" s="143" t="s">
        <v>28</v>
      </c>
      <c r="H91" s="143" t="s">
        <v>392</v>
      </c>
      <c r="I91" s="143" t="s">
        <v>32</v>
      </c>
      <c r="J91" s="145" t="s">
        <v>16</v>
      </c>
      <c r="K91" s="145">
        <v>10.68</v>
      </c>
      <c r="L91" s="145">
        <f t="shared" si="1"/>
        <v>979.65000000000009</v>
      </c>
      <c r="M91" s="145">
        <v>28</v>
      </c>
    </row>
    <row r="92" spans="1:13" x14ac:dyDescent="0.25">
      <c r="A92" s="145">
        <v>6689</v>
      </c>
      <c r="B92" s="144">
        <v>41044</v>
      </c>
      <c r="C92" s="146">
        <v>7817</v>
      </c>
      <c r="D92" s="143">
        <v>1211</v>
      </c>
      <c r="E92" s="143">
        <v>1230</v>
      </c>
      <c r="F92" s="145" t="s">
        <v>0</v>
      </c>
      <c r="G92" s="143" t="s">
        <v>48</v>
      </c>
      <c r="H92" s="143" t="s">
        <v>51</v>
      </c>
      <c r="I92" s="143" t="s">
        <v>2</v>
      </c>
      <c r="J92" s="145" t="s">
        <v>16</v>
      </c>
      <c r="K92" s="145">
        <v>11.37</v>
      </c>
      <c r="L92" s="145">
        <f t="shared" si="1"/>
        <v>991.0200000000001</v>
      </c>
      <c r="M92" s="145">
        <v>28</v>
      </c>
    </row>
    <row r="93" spans="1:13" x14ac:dyDescent="0.25">
      <c r="A93" s="145">
        <v>6690</v>
      </c>
      <c r="B93" s="144">
        <v>41044</v>
      </c>
      <c r="C93" s="146">
        <v>7818</v>
      </c>
      <c r="D93" s="143">
        <v>1311</v>
      </c>
      <c r="E93" s="143">
        <v>1330</v>
      </c>
      <c r="F93" s="145" t="s">
        <v>0</v>
      </c>
      <c r="G93" s="143" t="s">
        <v>48</v>
      </c>
      <c r="H93" s="143" t="s">
        <v>51</v>
      </c>
      <c r="I93" s="143" t="s">
        <v>2</v>
      </c>
      <c r="J93" s="145" t="s">
        <v>16</v>
      </c>
      <c r="K93" s="145">
        <v>10.27</v>
      </c>
      <c r="L93" s="145">
        <f t="shared" si="1"/>
        <v>1001.2900000000001</v>
      </c>
      <c r="M93" s="145">
        <v>28</v>
      </c>
    </row>
    <row r="94" spans="1:13" x14ac:dyDescent="0.25">
      <c r="A94" s="145">
        <v>6691</v>
      </c>
      <c r="B94" s="144">
        <v>41044</v>
      </c>
      <c r="C94" s="146">
        <v>6110</v>
      </c>
      <c r="D94" s="143">
        <v>1405</v>
      </c>
      <c r="E94" s="143">
        <v>1425</v>
      </c>
      <c r="F94" s="145" t="s">
        <v>0</v>
      </c>
      <c r="G94" s="143" t="s">
        <v>397</v>
      </c>
      <c r="H94" s="143" t="s">
        <v>52</v>
      </c>
      <c r="I94" s="143" t="s">
        <v>39</v>
      </c>
      <c r="J94" s="145" t="s">
        <v>16</v>
      </c>
      <c r="K94" s="145">
        <v>12.45</v>
      </c>
      <c r="L94" s="145">
        <f t="shared" si="1"/>
        <v>1013.7400000000001</v>
      </c>
      <c r="M94" s="145">
        <v>28</v>
      </c>
    </row>
    <row r="95" spans="1:13" x14ac:dyDescent="0.25">
      <c r="A95" s="145">
        <v>6692</v>
      </c>
      <c r="B95" s="144">
        <v>41044</v>
      </c>
      <c r="C95" s="146">
        <v>6109</v>
      </c>
      <c r="D95" s="143">
        <v>1426</v>
      </c>
      <c r="E95" s="143">
        <v>1445</v>
      </c>
      <c r="F95" s="145" t="s">
        <v>0</v>
      </c>
      <c r="G95" s="143" t="s">
        <v>397</v>
      </c>
      <c r="H95" s="143" t="s">
        <v>52</v>
      </c>
      <c r="I95" s="143" t="s">
        <v>3</v>
      </c>
      <c r="J95" s="145" t="s">
        <v>16</v>
      </c>
      <c r="K95" s="145">
        <v>11.54</v>
      </c>
      <c r="L95" s="145">
        <f t="shared" si="1"/>
        <v>1025.2800000000002</v>
      </c>
      <c r="M95" s="145">
        <v>28</v>
      </c>
    </row>
    <row r="96" spans="1:13" x14ac:dyDescent="0.25">
      <c r="A96" s="145">
        <v>6693</v>
      </c>
      <c r="B96" s="144">
        <v>41044</v>
      </c>
      <c r="C96" s="146">
        <v>9251</v>
      </c>
      <c r="D96" s="143">
        <v>1459</v>
      </c>
      <c r="E96" s="143">
        <v>1520</v>
      </c>
      <c r="F96" s="145" t="s">
        <v>0</v>
      </c>
      <c r="G96" s="143" t="s">
        <v>28</v>
      </c>
      <c r="H96" s="143" t="s">
        <v>392</v>
      </c>
      <c r="I96" s="143" t="s">
        <v>34</v>
      </c>
      <c r="J96" s="145" t="s">
        <v>16</v>
      </c>
      <c r="K96" s="145">
        <v>8.91</v>
      </c>
      <c r="L96" s="145">
        <f t="shared" si="1"/>
        <v>1034.1900000000003</v>
      </c>
      <c r="M96" s="145">
        <v>28</v>
      </c>
    </row>
    <row r="97" spans="1:13" x14ac:dyDescent="0.25">
      <c r="A97" s="145">
        <v>6699</v>
      </c>
      <c r="B97" s="144">
        <v>41045</v>
      </c>
      <c r="C97" s="146" t="s">
        <v>430</v>
      </c>
      <c r="D97" s="143">
        <v>956</v>
      </c>
      <c r="E97" s="143">
        <v>1020</v>
      </c>
      <c r="F97" s="145" t="s">
        <v>176</v>
      </c>
      <c r="G97" s="143" t="s">
        <v>177</v>
      </c>
      <c r="H97" s="143" t="s">
        <v>183</v>
      </c>
      <c r="I97" s="143" t="s">
        <v>185</v>
      </c>
      <c r="J97" s="145" t="s">
        <v>16</v>
      </c>
      <c r="K97" s="145">
        <v>8.16</v>
      </c>
      <c r="L97" s="145">
        <f t="shared" si="1"/>
        <v>1042.3500000000004</v>
      </c>
      <c r="M97" s="145">
        <v>28</v>
      </c>
    </row>
    <row r="98" spans="1:13" x14ac:dyDescent="0.25">
      <c r="A98" s="145">
        <v>6700</v>
      </c>
      <c r="B98" s="144">
        <v>41045</v>
      </c>
      <c r="C98" s="146">
        <v>1709</v>
      </c>
      <c r="D98" s="143">
        <v>1022</v>
      </c>
      <c r="E98" s="143">
        <v>1100</v>
      </c>
      <c r="F98" s="145" t="s">
        <v>176</v>
      </c>
      <c r="G98" s="143" t="s">
        <v>177</v>
      </c>
      <c r="H98" s="143" t="s">
        <v>183</v>
      </c>
      <c r="I98" s="143" t="s">
        <v>368</v>
      </c>
      <c r="J98" s="145" t="s">
        <v>16</v>
      </c>
      <c r="K98" s="145">
        <v>11.88</v>
      </c>
      <c r="L98" s="145">
        <f t="shared" si="1"/>
        <v>1054.2300000000005</v>
      </c>
      <c r="M98" s="145">
        <v>28</v>
      </c>
    </row>
    <row r="99" spans="1:13" x14ac:dyDescent="0.25">
      <c r="A99" s="145">
        <v>6701</v>
      </c>
      <c r="B99" s="144">
        <v>41045</v>
      </c>
      <c r="C99" s="146">
        <v>9253</v>
      </c>
      <c r="D99" s="143">
        <v>1205</v>
      </c>
      <c r="E99" s="143">
        <v>1220</v>
      </c>
      <c r="F99" s="145" t="s">
        <v>0</v>
      </c>
      <c r="G99" s="143" t="s">
        <v>28</v>
      </c>
      <c r="H99" s="143" t="s">
        <v>392</v>
      </c>
      <c r="I99" s="143" t="s">
        <v>386</v>
      </c>
      <c r="J99" s="145" t="s">
        <v>16</v>
      </c>
      <c r="K99" s="145">
        <v>8.58</v>
      </c>
      <c r="L99" s="145">
        <f t="shared" si="1"/>
        <v>1062.8100000000004</v>
      </c>
      <c r="M99" s="145">
        <v>28</v>
      </c>
    </row>
    <row r="100" spans="1:13" x14ac:dyDescent="0.25">
      <c r="A100" s="145">
        <v>6702</v>
      </c>
      <c r="B100" s="144">
        <v>41045</v>
      </c>
      <c r="C100" s="146">
        <v>9252</v>
      </c>
      <c r="D100" s="143">
        <v>1222</v>
      </c>
      <c r="E100" s="143">
        <v>1242</v>
      </c>
      <c r="F100" s="145" t="s">
        <v>0</v>
      </c>
      <c r="G100" s="143" t="s">
        <v>28</v>
      </c>
      <c r="H100" s="143" t="s">
        <v>392</v>
      </c>
      <c r="I100" s="143" t="s">
        <v>47</v>
      </c>
      <c r="J100" s="145" t="s">
        <v>16</v>
      </c>
      <c r="K100" s="145">
        <v>9.3000000000000007</v>
      </c>
      <c r="L100" s="145">
        <f t="shared" si="1"/>
        <v>1072.1100000000004</v>
      </c>
      <c r="M100" s="145">
        <v>28</v>
      </c>
    </row>
    <row r="101" spans="1:13" x14ac:dyDescent="0.25">
      <c r="A101" s="145">
        <v>6703</v>
      </c>
      <c r="B101" s="144">
        <v>41045</v>
      </c>
      <c r="C101" s="146">
        <v>7854</v>
      </c>
      <c r="D101" s="143">
        <v>1245</v>
      </c>
      <c r="E101" s="143">
        <v>1300</v>
      </c>
      <c r="F101" s="145" t="s">
        <v>0</v>
      </c>
      <c r="G101" s="143" t="s">
        <v>23</v>
      </c>
      <c r="H101" s="143" t="s">
        <v>66</v>
      </c>
      <c r="I101" s="143" t="s">
        <v>38</v>
      </c>
      <c r="J101" s="145" t="s">
        <v>16</v>
      </c>
      <c r="K101" s="145">
        <v>12.79</v>
      </c>
      <c r="L101" s="145">
        <f t="shared" si="1"/>
        <v>1084.9000000000003</v>
      </c>
      <c r="M101" s="145">
        <v>28</v>
      </c>
    </row>
    <row r="102" spans="1:13" x14ac:dyDescent="0.25">
      <c r="A102" s="145">
        <v>6704</v>
      </c>
      <c r="B102" s="144">
        <v>41045</v>
      </c>
      <c r="C102" s="146">
        <v>7819</v>
      </c>
      <c r="D102" s="143">
        <v>1436</v>
      </c>
      <c r="E102" s="143">
        <v>1450</v>
      </c>
      <c r="F102" s="145" t="s">
        <v>0</v>
      </c>
      <c r="G102" s="143" t="s">
        <v>48</v>
      </c>
      <c r="H102" s="143" t="s">
        <v>51</v>
      </c>
      <c r="I102" s="143" t="s">
        <v>2</v>
      </c>
      <c r="J102" s="145" t="s">
        <v>16</v>
      </c>
      <c r="K102" s="145">
        <v>11.67</v>
      </c>
      <c r="L102" s="145">
        <f t="shared" si="1"/>
        <v>1096.5700000000004</v>
      </c>
      <c r="M102" s="145">
        <v>28</v>
      </c>
    </row>
    <row r="103" spans="1:13" x14ac:dyDescent="0.25">
      <c r="A103" s="145">
        <v>6705</v>
      </c>
      <c r="B103" s="144">
        <v>41045</v>
      </c>
      <c r="C103" s="146">
        <v>7855</v>
      </c>
      <c r="D103" s="143">
        <v>1456</v>
      </c>
      <c r="E103" s="143">
        <v>1515</v>
      </c>
      <c r="F103" s="145" t="s">
        <v>0</v>
      </c>
      <c r="G103" s="143" t="s">
        <v>23</v>
      </c>
      <c r="H103" s="143" t="s">
        <v>66</v>
      </c>
      <c r="I103" s="143" t="s">
        <v>31</v>
      </c>
      <c r="J103" s="145" t="s">
        <v>16</v>
      </c>
      <c r="K103" s="145">
        <v>8.8000000000000007</v>
      </c>
      <c r="L103" s="145">
        <f t="shared" si="1"/>
        <v>1105.3700000000003</v>
      </c>
      <c r="M103" s="145">
        <v>28</v>
      </c>
    </row>
    <row r="104" spans="1:13" x14ac:dyDescent="0.25">
      <c r="A104" s="145">
        <v>6706</v>
      </c>
      <c r="B104" s="144">
        <v>41045</v>
      </c>
      <c r="C104" s="146">
        <v>7820</v>
      </c>
      <c r="D104" s="143">
        <v>1605</v>
      </c>
      <c r="E104" s="143">
        <v>1625</v>
      </c>
      <c r="F104" s="145" t="s">
        <v>0</v>
      </c>
      <c r="G104" s="143" t="s">
        <v>48</v>
      </c>
      <c r="H104" s="143" t="s">
        <v>51</v>
      </c>
      <c r="I104" s="143" t="s">
        <v>2</v>
      </c>
      <c r="J104" s="145" t="s">
        <v>16</v>
      </c>
      <c r="K104" s="145">
        <v>12.27</v>
      </c>
      <c r="L104" s="145">
        <f t="shared" si="1"/>
        <v>1117.6400000000003</v>
      </c>
      <c r="M104" s="145">
        <v>28</v>
      </c>
    </row>
    <row r="105" spans="1:13" x14ac:dyDescent="0.25">
      <c r="A105" s="145">
        <v>6707</v>
      </c>
      <c r="B105" s="144">
        <v>41045</v>
      </c>
      <c r="C105" s="146">
        <v>7856</v>
      </c>
      <c r="D105" s="143">
        <v>1659</v>
      </c>
      <c r="E105" s="143">
        <v>1715</v>
      </c>
      <c r="F105" s="145" t="s">
        <v>0</v>
      </c>
      <c r="G105" s="143" t="s">
        <v>23</v>
      </c>
      <c r="H105" s="143" t="s">
        <v>66</v>
      </c>
      <c r="I105" s="143" t="s">
        <v>31</v>
      </c>
      <c r="J105" s="145" t="s">
        <v>16</v>
      </c>
      <c r="K105" s="145">
        <v>9.2200000000000006</v>
      </c>
      <c r="L105" s="145">
        <f t="shared" si="1"/>
        <v>1126.8600000000004</v>
      </c>
      <c r="M105" s="145">
        <v>28</v>
      </c>
    </row>
    <row r="106" spans="1:13" x14ac:dyDescent="0.25">
      <c r="A106" s="145">
        <v>6708</v>
      </c>
      <c r="B106" s="144">
        <v>41045</v>
      </c>
      <c r="C106" s="146">
        <v>6114</v>
      </c>
      <c r="D106" s="143">
        <v>1731</v>
      </c>
      <c r="E106" s="143">
        <v>1741</v>
      </c>
      <c r="F106" s="145" t="s">
        <v>0</v>
      </c>
      <c r="G106" s="143" t="s">
        <v>397</v>
      </c>
      <c r="H106" s="143" t="s">
        <v>52</v>
      </c>
      <c r="I106" s="143" t="s">
        <v>115</v>
      </c>
      <c r="J106" s="145" t="s">
        <v>16</v>
      </c>
      <c r="K106" s="145">
        <v>13.28</v>
      </c>
      <c r="L106" s="145">
        <f t="shared" si="1"/>
        <v>1140.1400000000003</v>
      </c>
      <c r="M106" s="145">
        <v>28</v>
      </c>
    </row>
    <row r="107" spans="1:13" x14ac:dyDescent="0.25">
      <c r="A107" s="145">
        <v>6709</v>
      </c>
      <c r="B107" s="144">
        <v>41045</v>
      </c>
      <c r="C107" s="146">
        <v>6113</v>
      </c>
      <c r="D107" s="143">
        <v>1741</v>
      </c>
      <c r="E107" s="143">
        <v>1805</v>
      </c>
      <c r="F107" s="145" t="s">
        <v>0</v>
      </c>
      <c r="G107" s="143" t="s">
        <v>397</v>
      </c>
      <c r="H107" s="143" t="s">
        <v>52</v>
      </c>
      <c r="I107" s="143" t="s">
        <v>42</v>
      </c>
      <c r="J107" s="145" t="s">
        <v>16</v>
      </c>
      <c r="K107" s="145">
        <v>12.02</v>
      </c>
      <c r="L107" s="145">
        <f t="shared" si="1"/>
        <v>1152.1600000000003</v>
      </c>
      <c r="M107" s="145">
        <v>28</v>
      </c>
    </row>
    <row r="108" spans="1:13" x14ac:dyDescent="0.25">
      <c r="A108" s="145">
        <v>6718</v>
      </c>
      <c r="B108" s="144">
        <v>41046</v>
      </c>
      <c r="C108" s="146">
        <v>7854</v>
      </c>
      <c r="D108" s="143">
        <v>1125</v>
      </c>
      <c r="E108" s="143">
        <v>1145</v>
      </c>
      <c r="F108" s="145" t="s">
        <v>0</v>
      </c>
      <c r="G108" s="143" t="s">
        <v>23</v>
      </c>
      <c r="H108" s="143" t="s">
        <v>66</v>
      </c>
      <c r="I108" s="143" t="s">
        <v>31</v>
      </c>
      <c r="J108" s="145" t="s">
        <v>16</v>
      </c>
      <c r="K108" s="145">
        <v>13.46</v>
      </c>
      <c r="L108" s="145">
        <f t="shared" si="1"/>
        <v>1165.6200000000003</v>
      </c>
      <c r="M108" s="145">
        <v>28</v>
      </c>
    </row>
    <row r="109" spans="1:13" x14ac:dyDescent="0.25">
      <c r="A109" s="145">
        <v>6719</v>
      </c>
      <c r="B109" s="144">
        <v>41046</v>
      </c>
      <c r="C109" s="146">
        <v>7821</v>
      </c>
      <c r="D109" s="143">
        <v>1156</v>
      </c>
      <c r="E109" s="143">
        <v>1210</v>
      </c>
      <c r="F109" s="145" t="s">
        <v>0</v>
      </c>
      <c r="G109" s="143" t="s">
        <v>48</v>
      </c>
      <c r="H109" s="143" t="s">
        <v>51</v>
      </c>
      <c r="I109" s="143" t="s">
        <v>2</v>
      </c>
      <c r="J109" s="145" t="s">
        <v>16</v>
      </c>
      <c r="K109" s="145">
        <v>12.2</v>
      </c>
      <c r="L109" s="145">
        <f t="shared" si="1"/>
        <v>1177.8200000000004</v>
      </c>
      <c r="M109" s="145">
        <v>28</v>
      </c>
    </row>
    <row r="110" spans="1:13" x14ac:dyDescent="0.25">
      <c r="A110" s="145">
        <v>6720</v>
      </c>
      <c r="B110" s="144">
        <v>41046</v>
      </c>
      <c r="C110" s="146">
        <v>7822</v>
      </c>
      <c r="D110" s="143">
        <v>1301</v>
      </c>
      <c r="E110" s="143">
        <v>1320</v>
      </c>
      <c r="F110" s="145" t="s">
        <v>0</v>
      </c>
      <c r="G110" s="143" t="s">
        <v>48</v>
      </c>
      <c r="H110" s="143" t="s">
        <v>51</v>
      </c>
      <c r="I110" s="143" t="s">
        <v>2</v>
      </c>
      <c r="J110" s="145" t="s">
        <v>16</v>
      </c>
      <c r="K110" s="145">
        <v>10.93</v>
      </c>
      <c r="L110" s="145">
        <f t="shared" si="1"/>
        <v>1188.7500000000005</v>
      </c>
      <c r="M110" s="145">
        <v>28</v>
      </c>
    </row>
    <row r="111" spans="1:13" x14ac:dyDescent="0.25">
      <c r="A111" s="145">
        <v>6721</v>
      </c>
      <c r="B111" s="144">
        <v>41046</v>
      </c>
      <c r="C111" s="146">
        <v>6116</v>
      </c>
      <c r="D111" s="143">
        <v>1305</v>
      </c>
      <c r="E111" s="143">
        <v>1330</v>
      </c>
      <c r="F111" s="145" t="s">
        <v>0</v>
      </c>
      <c r="G111" s="143" t="s">
        <v>397</v>
      </c>
      <c r="H111" s="143" t="s">
        <v>52</v>
      </c>
      <c r="I111" s="143" t="s">
        <v>3</v>
      </c>
      <c r="J111" s="145" t="s">
        <v>16</v>
      </c>
      <c r="K111" s="145">
        <v>12.8</v>
      </c>
      <c r="L111" s="145">
        <f t="shared" si="1"/>
        <v>1201.5500000000004</v>
      </c>
      <c r="M111" s="145">
        <v>28</v>
      </c>
    </row>
    <row r="112" spans="1:13" x14ac:dyDescent="0.25">
      <c r="A112" s="145">
        <v>6722</v>
      </c>
      <c r="B112" s="144">
        <v>41046</v>
      </c>
      <c r="C112" s="146">
        <v>6115</v>
      </c>
      <c r="D112" s="143">
        <v>1332</v>
      </c>
      <c r="E112" s="143">
        <v>1400</v>
      </c>
      <c r="F112" s="145" t="s">
        <v>0</v>
      </c>
      <c r="G112" s="143" t="s">
        <v>397</v>
      </c>
      <c r="H112" s="143" t="s">
        <v>52</v>
      </c>
      <c r="I112" s="143" t="s">
        <v>3</v>
      </c>
      <c r="J112" s="145" t="s">
        <v>16</v>
      </c>
      <c r="K112" s="145">
        <v>11.9</v>
      </c>
      <c r="L112" s="145">
        <f t="shared" si="1"/>
        <v>1213.4500000000005</v>
      </c>
      <c r="M112" s="145">
        <v>28</v>
      </c>
    </row>
    <row r="113" spans="1:13" x14ac:dyDescent="0.25">
      <c r="A113" s="145">
        <v>6723</v>
      </c>
      <c r="B113" s="144">
        <v>41046</v>
      </c>
      <c r="C113" s="146">
        <v>7858</v>
      </c>
      <c r="D113" s="143">
        <v>1337</v>
      </c>
      <c r="E113" s="143">
        <v>1357</v>
      </c>
      <c r="F113" s="145" t="s">
        <v>0</v>
      </c>
      <c r="G113" s="143" t="s">
        <v>23</v>
      </c>
      <c r="H113" s="143" t="s">
        <v>66</v>
      </c>
      <c r="I113" s="143" t="s">
        <v>31</v>
      </c>
      <c r="J113" s="145" t="s">
        <v>16</v>
      </c>
      <c r="K113" s="145">
        <v>12.83</v>
      </c>
      <c r="L113" s="145">
        <f t="shared" si="1"/>
        <v>1226.2800000000004</v>
      </c>
      <c r="M113" s="145">
        <v>28</v>
      </c>
    </row>
    <row r="114" spans="1:13" x14ac:dyDescent="0.25">
      <c r="A114" s="145">
        <v>6729</v>
      </c>
      <c r="B114" s="144">
        <v>41047</v>
      </c>
      <c r="C114" s="146">
        <v>6118</v>
      </c>
      <c r="D114" s="143">
        <v>913</v>
      </c>
      <c r="E114" s="143">
        <v>930</v>
      </c>
      <c r="F114" s="145" t="s">
        <v>0</v>
      </c>
      <c r="G114" s="143" t="s">
        <v>397</v>
      </c>
      <c r="H114" s="143" t="s">
        <v>52</v>
      </c>
      <c r="I114" s="143" t="s">
        <v>3</v>
      </c>
      <c r="J114" s="145" t="s">
        <v>16</v>
      </c>
      <c r="K114" s="145">
        <v>11.88</v>
      </c>
      <c r="L114" s="145">
        <f t="shared" si="1"/>
        <v>1238.1600000000005</v>
      </c>
      <c r="M114" s="145">
        <v>29</v>
      </c>
    </row>
    <row r="115" spans="1:13" x14ac:dyDescent="0.25">
      <c r="A115" s="145">
        <v>6730</v>
      </c>
      <c r="B115" s="144">
        <v>41047</v>
      </c>
      <c r="C115" s="146">
        <v>6117</v>
      </c>
      <c r="D115" s="143">
        <v>937</v>
      </c>
      <c r="E115" s="143">
        <v>957</v>
      </c>
      <c r="F115" s="145" t="s">
        <v>0</v>
      </c>
      <c r="G115" s="143" t="s">
        <v>397</v>
      </c>
      <c r="H115" s="143" t="s">
        <v>52</v>
      </c>
      <c r="I115" s="143" t="s">
        <v>3</v>
      </c>
      <c r="J115" s="145" t="s">
        <v>16</v>
      </c>
      <c r="K115" s="145">
        <v>12.28</v>
      </c>
      <c r="L115" s="145">
        <f t="shared" si="1"/>
        <v>1250.4400000000005</v>
      </c>
      <c r="M115" s="145">
        <v>29</v>
      </c>
    </row>
    <row r="116" spans="1:13" x14ac:dyDescent="0.25">
      <c r="A116" s="145">
        <v>6731</v>
      </c>
      <c r="B116" s="144">
        <v>41047</v>
      </c>
      <c r="C116" s="146">
        <v>6119</v>
      </c>
      <c r="D116" s="143">
        <v>1144</v>
      </c>
      <c r="E116" s="143">
        <v>1205</v>
      </c>
      <c r="F116" s="145" t="s">
        <v>0</v>
      </c>
      <c r="G116" s="143" t="s">
        <v>397</v>
      </c>
      <c r="H116" s="143" t="s">
        <v>52</v>
      </c>
      <c r="I116" s="143" t="s">
        <v>31</v>
      </c>
      <c r="J116" s="145" t="s">
        <v>16</v>
      </c>
      <c r="K116" s="145">
        <v>10.5</v>
      </c>
      <c r="L116" s="145">
        <f t="shared" si="1"/>
        <v>1260.9400000000005</v>
      </c>
      <c r="M116" s="145">
        <v>29</v>
      </c>
    </row>
    <row r="117" spans="1:13" x14ac:dyDescent="0.25">
      <c r="A117" s="145">
        <v>6732</v>
      </c>
      <c r="B117" s="144">
        <v>41047</v>
      </c>
      <c r="C117" s="146">
        <v>7859</v>
      </c>
      <c r="D117" s="143">
        <v>1612</v>
      </c>
      <c r="E117" s="143">
        <v>1630</v>
      </c>
      <c r="F117" s="145" t="s">
        <v>0</v>
      </c>
      <c r="G117" s="143" t="s">
        <v>23</v>
      </c>
      <c r="H117" s="143" t="s">
        <v>66</v>
      </c>
      <c r="I117" s="143" t="s">
        <v>35</v>
      </c>
      <c r="J117" s="145" t="s">
        <v>16</v>
      </c>
      <c r="K117" s="145">
        <v>14.36</v>
      </c>
      <c r="L117" s="145">
        <f t="shared" si="1"/>
        <v>1275.3000000000004</v>
      </c>
      <c r="M117" s="145">
        <v>29</v>
      </c>
    </row>
    <row r="118" spans="1:13" x14ac:dyDescent="0.25">
      <c r="A118" s="145">
        <v>6733</v>
      </c>
      <c r="B118" s="144">
        <v>41047</v>
      </c>
      <c r="C118" s="146">
        <v>7825</v>
      </c>
      <c r="D118" s="143">
        <v>1637</v>
      </c>
      <c r="E118" s="143">
        <v>1655</v>
      </c>
      <c r="F118" s="145" t="s">
        <v>0</v>
      </c>
      <c r="G118" s="143" t="s">
        <v>48</v>
      </c>
      <c r="H118" s="143" t="s">
        <v>51</v>
      </c>
      <c r="I118" s="143" t="s">
        <v>2</v>
      </c>
      <c r="J118" s="145" t="s">
        <v>16</v>
      </c>
      <c r="K118" s="145">
        <v>11.1</v>
      </c>
      <c r="L118" s="145">
        <f t="shared" si="1"/>
        <v>1286.4000000000003</v>
      </c>
      <c r="M118" s="145">
        <v>29</v>
      </c>
    </row>
    <row r="119" spans="1:13" x14ac:dyDescent="0.25">
      <c r="A119" s="145">
        <v>6734</v>
      </c>
      <c r="B119" s="144">
        <v>41047</v>
      </c>
      <c r="C119" s="146">
        <v>7826</v>
      </c>
      <c r="D119" s="143">
        <v>1831</v>
      </c>
      <c r="E119" s="143">
        <v>1850</v>
      </c>
      <c r="F119" s="145" t="s">
        <v>0</v>
      </c>
      <c r="G119" s="143" t="s">
        <v>48</v>
      </c>
      <c r="H119" s="143" t="s">
        <v>51</v>
      </c>
      <c r="I119" s="143" t="s">
        <v>2</v>
      </c>
      <c r="J119" s="145" t="s">
        <v>16</v>
      </c>
      <c r="K119" s="145">
        <v>10.71</v>
      </c>
      <c r="L119" s="145">
        <f t="shared" si="1"/>
        <v>1297.1100000000004</v>
      </c>
      <c r="M119" s="145">
        <v>29</v>
      </c>
    </row>
    <row r="120" spans="1:13" x14ac:dyDescent="0.25">
      <c r="A120" s="145">
        <v>6740</v>
      </c>
      <c r="B120" s="144">
        <v>41048</v>
      </c>
      <c r="C120" s="146">
        <v>7863</v>
      </c>
      <c r="D120" s="143">
        <v>917</v>
      </c>
      <c r="E120" s="143">
        <v>933</v>
      </c>
      <c r="F120" s="145" t="s">
        <v>0</v>
      </c>
      <c r="G120" s="143" t="s">
        <v>23</v>
      </c>
      <c r="H120" s="143" t="s">
        <v>66</v>
      </c>
      <c r="I120" s="143" t="s">
        <v>31</v>
      </c>
      <c r="J120" s="145" t="s">
        <v>16</v>
      </c>
      <c r="K120" s="145">
        <v>11.04</v>
      </c>
      <c r="L120" s="145">
        <f t="shared" si="1"/>
        <v>1308.1500000000003</v>
      </c>
      <c r="M120" s="145">
        <v>29</v>
      </c>
    </row>
    <row r="121" spans="1:13" x14ac:dyDescent="0.25">
      <c r="A121" s="145">
        <v>6741</v>
      </c>
      <c r="B121" s="144">
        <v>41048</v>
      </c>
      <c r="C121" s="146">
        <v>7861</v>
      </c>
      <c r="D121" s="143">
        <v>933</v>
      </c>
      <c r="E121" s="143">
        <v>945</v>
      </c>
      <c r="F121" s="145" t="s">
        <v>0</v>
      </c>
      <c r="G121" s="143" t="s">
        <v>23</v>
      </c>
      <c r="H121" s="143" t="s">
        <v>66</v>
      </c>
      <c r="I121" s="143" t="s">
        <v>3</v>
      </c>
      <c r="J121" s="145" t="s">
        <v>16</v>
      </c>
      <c r="K121" s="145">
        <v>12.89</v>
      </c>
      <c r="L121" s="145">
        <f t="shared" si="1"/>
        <v>1321.0400000000004</v>
      </c>
      <c r="M121" s="145">
        <v>29</v>
      </c>
    </row>
    <row r="122" spans="1:13" x14ac:dyDescent="0.25">
      <c r="A122" s="145">
        <v>6742</v>
      </c>
      <c r="B122" s="144">
        <v>41048</v>
      </c>
      <c r="C122" s="146">
        <v>7862</v>
      </c>
      <c r="D122" s="143">
        <v>951</v>
      </c>
      <c r="E122" s="143">
        <v>1005</v>
      </c>
      <c r="F122" s="145" t="s">
        <v>0</v>
      </c>
      <c r="G122" s="143" t="s">
        <v>23</v>
      </c>
      <c r="H122" s="143" t="s">
        <v>66</v>
      </c>
      <c r="I122" s="143" t="s">
        <v>31</v>
      </c>
      <c r="J122" s="145" t="s">
        <v>16</v>
      </c>
      <c r="K122" s="145">
        <v>13.68</v>
      </c>
      <c r="L122" s="145">
        <f t="shared" si="1"/>
        <v>1334.7200000000005</v>
      </c>
      <c r="M122" s="145">
        <v>29</v>
      </c>
    </row>
    <row r="123" spans="1:13" x14ac:dyDescent="0.25">
      <c r="A123" s="162">
        <v>6757</v>
      </c>
      <c r="B123" s="165">
        <v>41051</v>
      </c>
      <c r="C123" s="163">
        <v>1776</v>
      </c>
      <c r="D123" s="164">
        <v>934</v>
      </c>
      <c r="E123" s="164">
        <v>1000</v>
      </c>
      <c r="F123" s="162" t="s">
        <v>176</v>
      </c>
      <c r="G123" s="164" t="s">
        <v>177</v>
      </c>
      <c r="H123" s="164" t="s">
        <v>183</v>
      </c>
      <c r="I123" s="164" t="s">
        <v>184</v>
      </c>
      <c r="J123" s="162" t="s">
        <v>16</v>
      </c>
      <c r="K123" s="162">
        <v>8.64</v>
      </c>
      <c r="L123" s="145">
        <f t="shared" si="1"/>
        <v>1343.3600000000006</v>
      </c>
      <c r="M123" s="145">
        <v>29</v>
      </c>
    </row>
    <row r="124" spans="1:13" x14ac:dyDescent="0.25">
      <c r="A124" s="145">
        <v>6761</v>
      </c>
      <c r="B124" s="144">
        <v>41051</v>
      </c>
      <c r="C124" s="146">
        <v>7867</v>
      </c>
      <c r="D124" s="143">
        <v>927</v>
      </c>
      <c r="E124" s="143">
        <v>947</v>
      </c>
      <c r="F124" s="145" t="s">
        <v>0</v>
      </c>
      <c r="G124" s="143" t="s">
        <v>23</v>
      </c>
      <c r="H124" s="143" t="s">
        <v>66</v>
      </c>
      <c r="I124" s="143" t="s">
        <v>31</v>
      </c>
      <c r="J124" s="145" t="s">
        <v>16</v>
      </c>
      <c r="K124" s="145">
        <v>10.7</v>
      </c>
      <c r="L124" s="145">
        <f t="shared" si="1"/>
        <v>1354.0600000000006</v>
      </c>
      <c r="M124" s="145">
        <v>29</v>
      </c>
    </row>
    <row r="125" spans="1:13" x14ac:dyDescent="0.25">
      <c r="A125" s="145">
        <v>6762</v>
      </c>
      <c r="B125" s="144">
        <v>41051</v>
      </c>
      <c r="C125" s="146">
        <v>7866</v>
      </c>
      <c r="D125" s="143">
        <v>953</v>
      </c>
      <c r="E125" s="143">
        <v>1015</v>
      </c>
      <c r="F125" s="145" t="s">
        <v>0</v>
      </c>
      <c r="G125" s="143" t="s">
        <v>23</v>
      </c>
      <c r="H125" s="143" t="s">
        <v>66</v>
      </c>
      <c r="I125" s="143" t="s">
        <v>31</v>
      </c>
      <c r="J125" s="145" t="s">
        <v>16</v>
      </c>
      <c r="K125" s="145">
        <v>10.75</v>
      </c>
      <c r="L125" s="145">
        <f t="shared" si="1"/>
        <v>1364.8100000000006</v>
      </c>
      <c r="M125" s="145">
        <v>29</v>
      </c>
    </row>
    <row r="126" spans="1:13" x14ac:dyDescent="0.25">
      <c r="A126" s="145">
        <v>6763</v>
      </c>
      <c r="B126" s="144">
        <v>41051</v>
      </c>
      <c r="C126" s="146">
        <v>7775</v>
      </c>
      <c r="D126" s="143">
        <v>1338</v>
      </c>
      <c r="E126" s="143">
        <v>1355</v>
      </c>
      <c r="F126" s="145" t="s">
        <v>0</v>
      </c>
      <c r="G126" s="143" t="s">
        <v>28</v>
      </c>
      <c r="H126" s="143" t="s">
        <v>392</v>
      </c>
      <c r="I126" s="143" t="s">
        <v>3</v>
      </c>
      <c r="J126" s="145" t="s">
        <v>16</v>
      </c>
      <c r="K126" s="145">
        <v>10.48</v>
      </c>
      <c r="L126" s="145">
        <f t="shared" si="1"/>
        <v>1375.2900000000006</v>
      </c>
      <c r="M126" s="145">
        <v>29</v>
      </c>
    </row>
    <row r="127" spans="1:13" x14ac:dyDescent="0.25">
      <c r="A127" s="145">
        <v>6764</v>
      </c>
      <c r="B127" s="144">
        <v>41051</v>
      </c>
      <c r="C127" s="146">
        <v>7776</v>
      </c>
      <c r="D127" s="143">
        <v>1356</v>
      </c>
      <c r="E127" s="143">
        <v>1415</v>
      </c>
      <c r="F127" s="145" t="s">
        <v>0</v>
      </c>
      <c r="G127" s="143" t="s">
        <v>28</v>
      </c>
      <c r="H127" s="143" t="s">
        <v>392</v>
      </c>
      <c r="I127" s="143" t="s">
        <v>3</v>
      </c>
      <c r="J127" s="145" t="s">
        <v>16</v>
      </c>
      <c r="K127" s="145">
        <v>12.44</v>
      </c>
      <c r="L127" s="145">
        <f t="shared" si="1"/>
        <v>1387.7300000000007</v>
      </c>
      <c r="M127" s="145">
        <v>29</v>
      </c>
    </row>
    <row r="128" spans="1:13" x14ac:dyDescent="0.25">
      <c r="A128" s="145">
        <v>6765</v>
      </c>
      <c r="B128" s="144">
        <v>41051</v>
      </c>
      <c r="C128" s="146">
        <v>7832</v>
      </c>
      <c r="D128" s="143">
        <v>1635</v>
      </c>
      <c r="E128" s="143">
        <v>1650</v>
      </c>
      <c r="F128" s="145" t="s">
        <v>0</v>
      </c>
      <c r="G128" s="143" t="s">
        <v>48</v>
      </c>
      <c r="H128" s="143" t="s">
        <v>51</v>
      </c>
      <c r="I128" s="143" t="s">
        <v>2</v>
      </c>
      <c r="J128" s="145" t="s">
        <v>16</v>
      </c>
      <c r="K128" s="145">
        <v>12.56</v>
      </c>
      <c r="L128" s="145">
        <f t="shared" si="1"/>
        <v>1400.2900000000006</v>
      </c>
      <c r="M128" s="145">
        <v>29</v>
      </c>
    </row>
    <row r="129" spans="1:13" x14ac:dyDescent="0.25">
      <c r="A129" s="145">
        <v>6766</v>
      </c>
      <c r="B129" s="144">
        <v>41051</v>
      </c>
      <c r="C129" s="146">
        <v>7777</v>
      </c>
      <c r="D129" s="143">
        <v>1735</v>
      </c>
      <c r="E129" s="143">
        <v>1755</v>
      </c>
      <c r="F129" s="145" t="s">
        <v>0</v>
      </c>
      <c r="G129" s="143" t="s">
        <v>28</v>
      </c>
      <c r="H129" s="143" t="s">
        <v>392</v>
      </c>
      <c r="I129" s="143" t="s">
        <v>32</v>
      </c>
      <c r="J129" s="145" t="s">
        <v>16</v>
      </c>
      <c r="K129" s="145">
        <v>9.34</v>
      </c>
      <c r="L129" s="145">
        <f t="shared" si="1"/>
        <v>1409.6300000000006</v>
      </c>
      <c r="M129" s="145">
        <v>29</v>
      </c>
    </row>
    <row r="130" spans="1:13" x14ac:dyDescent="0.25">
      <c r="A130" s="145">
        <v>6767</v>
      </c>
      <c r="B130" s="144">
        <v>41051</v>
      </c>
      <c r="C130" s="146">
        <v>7869</v>
      </c>
      <c r="D130" s="143">
        <v>1753</v>
      </c>
      <c r="E130" s="143">
        <v>1810</v>
      </c>
      <c r="F130" s="145" t="s">
        <v>0</v>
      </c>
      <c r="G130" s="143" t="s">
        <v>23</v>
      </c>
      <c r="H130" s="143" t="s">
        <v>66</v>
      </c>
      <c r="I130" s="143" t="s">
        <v>116</v>
      </c>
      <c r="J130" s="145" t="s">
        <v>16</v>
      </c>
      <c r="K130" s="145">
        <v>8.92</v>
      </c>
      <c r="L130" s="145">
        <f t="shared" si="1"/>
        <v>1418.5500000000006</v>
      </c>
      <c r="M130" s="145">
        <v>29</v>
      </c>
    </row>
    <row r="131" spans="1:13" x14ac:dyDescent="0.25">
      <c r="A131" s="145">
        <v>6768</v>
      </c>
      <c r="B131" s="144">
        <v>41051</v>
      </c>
      <c r="C131" s="146">
        <v>7778</v>
      </c>
      <c r="D131" s="143">
        <v>1838</v>
      </c>
      <c r="E131" s="143">
        <v>1900</v>
      </c>
      <c r="F131" s="145" t="s">
        <v>0</v>
      </c>
      <c r="G131" s="143" t="s">
        <v>28</v>
      </c>
      <c r="H131" s="143" t="s">
        <v>392</v>
      </c>
      <c r="I131" s="143" t="s">
        <v>2</v>
      </c>
      <c r="J131" s="145" t="s">
        <v>16</v>
      </c>
      <c r="K131" s="145">
        <v>7.75</v>
      </c>
      <c r="L131" s="145">
        <f t="shared" si="1"/>
        <v>1426.3000000000006</v>
      </c>
      <c r="M131" s="145">
        <v>29</v>
      </c>
    </row>
    <row r="132" spans="1:13" x14ac:dyDescent="0.25">
      <c r="A132" s="145">
        <v>6775</v>
      </c>
      <c r="B132" s="144">
        <v>41052</v>
      </c>
      <c r="C132" s="146">
        <v>7833</v>
      </c>
      <c r="D132" s="143">
        <v>1216</v>
      </c>
      <c r="E132" s="143">
        <v>1230</v>
      </c>
      <c r="F132" s="145" t="s">
        <v>0</v>
      </c>
      <c r="G132" s="143" t="s">
        <v>48</v>
      </c>
      <c r="H132" s="143" t="s">
        <v>51</v>
      </c>
      <c r="I132" s="143" t="s">
        <v>2</v>
      </c>
      <c r="J132" s="145" t="s">
        <v>16</v>
      </c>
      <c r="K132" s="145">
        <v>12.73</v>
      </c>
      <c r="L132" s="145">
        <f t="shared" ref="L132:L181" si="2">SUM(L131+K132)</f>
        <v>1439.0300000000007</v>
      </c>
      <c r="M132" s="145">
        <v>29</v>
      </c>
    </row>
    <row r="133" spans="1:13" x14ac:dyDescent="0.25">
      <c r="A133" s="145">
        <v>6776</v>
      </c>
      <c r="B133" s="144">
        <v>41052</v>
      </c>
      <c r="C133" s="146">
        <v>7779</v>
      </c>
      <c r="D133" s="143">
        <v>1332</v>
      </c>
      <c r="E133" s="143">
        <v>1345</v>
      </c>
      <c r="F133" s="145" t="s">
        <v>0</v>
      </c>
      <c r="G133" s="143" t="s">
        <v>28</v>
      </c>
      <c r="H133" s="143" t="s">
        <v>392</v>
      </c>
      <c r="I133" s="143" t="s">
        <v>3</v>
      </c>
      <c r="J133" s="145" t="s">
        <v>16</v>
      </c>
      <c r="K133" s="145">
        <v>11.46</v>
      </c>
      <c r="L133" s="145">
        <f t="shared" si="2"/>
        <v>1450.4900000000007</v>
      </c>
      <c r="M133" s="145">
        <v>29</v>
      </c>
    </row>
    <row r="134" spans="1:13" x14ac:dyDescent="0.25">
      <c r="A134" s="145">
        <v>6777</v>
      </c>
      <c r="B134" s="144">
        <v>41052</v>
      </c>
      <c r="C134" s="146">
        <v>7834</v>
      </c>
      <c r="D134" s="143">
        <v>1323</v>
      </c>
      <c r="E134" s="143">
        <v>1345</v>
      </c>
      <c r="F134" s="145" t="s">
        <v>0</v>
      </c>
      <c r="G134" s="143" t="s">
        <v>48</v>
      </c>
      <c r="H134" s="143" t="s">
        <v>51</v>
      </c>
      <c r="I134" s="143" t="s">
        <v>2</v>
      </c>
      <c r="J134" s="145" t="s">
        <v>16</v>
      </c>
      <c r="K134" s="145">
        <v>13.27</v>
      </c>
      <c r="L134" s="145">
        <f t="shared" si="2"/>
        <v>1463.7600000000007</v>
      </c>
      <c r="M134" s="145">
        <v>29</v>
      </c>
    </row>
    <row r="135" spans="1:13" x14ac:dyDescent="0.25">
      <c r="A135" s="145">
        <v>6778</v>
      </c>
      <c r="B135" s="144">
        <v>41052</v>
      </c>
      <c r="C135" s="146">
        <v>7870</v>
      </c>
      <c r="D135" s="143">
        <v>1325</v>
      </c>
      <c r="E135" s="143">
        <v>1345</v>
      </c>
      <c r="F135" s="145" t="s">
        <v>0</v>
      </c>
      <c r="G135" s="143" t="s">
        <v>23</v>
      </c>
      <c r="H135" s="143" t="s">
        <v>66</v>
      </c>
      <c r="I135" s="143" t="s">
        <v>31</v>
      </c>
      <c r="J135" s="145" t="s">
        <v>16</v>
      </c>
      <c r="K135" s="145">
        <v>11.22</v>
      </c>
      <c r="L135" s="145">
        <f t="shared" si="2"/>
        <v>1474.9800000000007</v>
      </c>
      <c r="M135" s="145">
        <v>29</v>
      </c>
    </row>
    <row r="136" spans="1:13" x14ac:dyDescent="0.25">
      <c r="A136" s="145">
        <v>6779</v>
      </c>
      <c r="B136" s="144">
        <v>41052</v>
      </c>
      <c r="C136" s="146">
        <v>7868</v>
      </c>
      <c r="D136" s="143">
        <v>1346</v>
      </c>
      <c r="E136" s="143">
        <v>1400</v>
      </c>
      <c r="F136" s="145" t="s">
        <v>0</v>
      </c>
      <c r="G136" s="143" t="s">
        <v>23</v>
      </c>
      <c r="H136" s="143" t="s">
        <v>66</v>
      </c>
      <c r="I136" s="143" t="s">
        <v>47</v>
      </c>
      <c r="J136" s="145" t="s">
        <v>16</v>
      </c>
      <c r="K136" s="145">
        <v>7.91</v>
      </c>
      <c r="L136" s="145">
        <f t="shared" si="2"/>
        <v>1482.8900000000008</v>
      </c>
      <c r="M136" s="145">
        <v>29</v>
      </c>
    </row>
    <row r="137" spans="1:13" x14ac:dyDescent="0.25">
      <c r="A137" s="145">
        <v>6780</v>
      </c>
      <c r="B137" s="144">
        <v>41052</v>
      </c>
      <c r="C137" s="146">
        <v>7780</v>
      </c>
      <c r="D137" s="143">
        <v>1354</v>
      </c>
      <c r="E137" s="143">
        <v>1415</v>
      </c>
      <c r="F137" s="145" t="s">
        <v>0</v>
      </c>
      <c r="G137" s="143" t="s">
        <v>28</v>
      </c>
      <c r="H137" s="143" t="s">
        <v>392</v>
      </c>
      <c r="I137" s="143" t="s">
        <v>3</v>
      </c>
      <c r="J137" s="145" t="s">
        <v>16</v>
      </c>
      <c r="K137" s="145">
        <v>12.41</v>
      </c>
      <c r="L137" s="145">
        <f t="shared" si="2"/>
        <v>1495.3000000000009</v>
      </c>
      <c r="M137" s="145">
        <v>29</v>
      </c>
    </row>
    <row r="138" spans="1:13" x14ac:dyDescent="0.25">
      <c r="A138" s="145">
        <v>6781</v>
      </c>
      <c r="B138" s="144">
        <v>41052</v>
      </c>
      <c r="C138" s="146">
        <v>7871</v>
      </c>
      <c r="D138" s="143">
        <v>1405</v>
      </c>
      <c r="E138" s="143">
        <v>1425</v>
      </c>
      <c r="F138" s="145" t="s">
        <v>0</v>
      </c>
      <c r="G138" s="143" t="s">
        <v>23</v>
      </c>
      <c r="H138" s="143" t="s">
        <v>66</v>
      </c>
      <c r="I138" s="143" t="s">
        <v>31</v>
      </c>
      <c r="J138" s="145" t="s">
        <v>16</v>
      </c>
      <c r="K138" s="145">
        <v>11.08</v>
      </c>
      <c r="L138" s="145">
        <f t="shared" si="2"/>
        <v>1506.3800000000008</v>
      </c>
      <c r="M138" s="145">
        <v>29</v>
      </c>
    </row>
    <row r="139" spans="1:13" x14ac:dyDescent="0.25">
      <c r="A139" s="145">
        <v>6782</v>
      </c>
      <c r="B139" s="144">
        <v>41052</v>
      </c>
      <c r="C139" s="146">
        <v>7835</v>
      </c>
      <c r="D139" s="143">
        <v>1534</v>
      </c>
      <c r="E139" s="143">
        <v>1555</v>
      </c>
      <c r="F139" s="145" t="s">
        <v>0</v>
      </c>
      <c r="G139" s="143" t="s">
        <v>48</v>
      </c>
      <c r="H139" s="143" t="s">
        <v>51</v>
      </c>
      <c r="I139" s="143" t="s">
        <v>2</v>
      </c>
      <c r="J139" s="145" t="s">
        <v>16</v>
      </c>
      <c r="K139" s="145">
        <v>12.18</v>
      </c>
      <c r="L139" s="145">
        <f t="shared" si="2"/>
        <v>1518.5600000000009</v>
      </c>
      <c r="M139" s="145">
        <v>29</v>
      </c>
    </row>
    <row r="140" spans="1:13" x14ac:dyDescent="0.25">
      <c r="A140" s="145">
        <v>6783</v>
      </c>
      <c r="B140" s="144">
        <v>41052</v>
      </c>
      <c r="C140" s="146">
        <v>7781</v>
      </c>
      <c r="D140" s="143">
        <v>1820</v>
      </c>
      <c r="E140" s="143">
        <v>1840</v>
      </c>
      <c r="F140" s="145" t="s">
        <v>0</v>
      </c>
      <c r="G140" s="143" t="s">
        <v>28</v>
      </c>
      <c r="H140" s="143" t="s">
        <v>392</v>
      </c>
      <c r="I140" s="143" t="s">
        <v>45</v>
      </c>
      <c r="J140" s="145" t="s">
        <v>16</v>
      </c>
      <c r="K140" s="145">
        <v>10.93</v>
      </c>
      <c r="L140" s="145">
        <f t="shared" si="2"/>
        <v>1529.4900000000009</v>
      </c>
      <c r="M140" s="145">
        <v>29</v>
      </c>
    </row>
    <row r="141" spans="1:13" x14ac:dyDescent="0.25">
      <c r="A141" s="145">
        <v>6793</v>
      </c>
      <c r="B141" s="144">
        <v>41053</v>
      </c>
      <c r="C141" s="146" t="s">
        <v>428</v>
      </c>
      <c r="D141" s="143">
        <v>936</v>
      </c>
      <c r="E141" s="143">
        <v>1000</v>
      </c>
      <c r="F141" s="145" t="s">
        <v>176</v>
      </c>
      <c r="G141" s="143" t="s">
        <v>177</v>
      </c>
      <c r="H141" s="143" t="s">
        <v>183</v>
      </c>
      <c r="I141" s="143" t="s">
        <v>179</v>
      </c>
      <c r="J141" s="145" t="s">
        <v>16</v>
      </c>
      <c r="K141" s="145">
        <v>10.51</v>
      </c>
      <c r="L141" s="145">
        <f t="shared" si="2"/>
        <v>1540.0000000000009</v>
      </c>
      <c r="M141" s="145">
        <v>29</v>
      </c>
    </row>
    <row r="142" spans="1:13" x14ac:dyDescent="0.25">
      <c r="A142" s="145">
        <v>6794</v>
      </c>
      <c r="B142" s="144">
        <v>41053</v>
      </c>
      <c r="C142" s="146">
        <v>7905</v>
      </c>
      <c r="D142" s="143">
        <v>956</v>
      </c>
      <c r="E142" s="143">
        <v>1004</v>
      </c>
      <c r="F142" s="145" t="s">
        <v>0</v>
      </c>
      <c r="G142" s="143" t="s">
        <v>23</v>
      </c>
      <c r="H142" s="143" t="s">
        <v>66</v>
      </c>
      <c r="I142" s="143" t="s">
        <v>31</v>
      </c>
      <c r="J142" s="145" t="s">
        <v>16</v>
      </c>
      <c r="K142" s="145">
        <v>9.5299999999999994</v>
      </c>
      <c r="L142" s="145">
        <f t="shared" si="2"/>
        <v>1549.5300000000009</v>
      </c>
      <c r="M142" s="145">
        <v>29</v>
      </c>
    </row>
    <row r="143" spans="1:13" x14ac:dyDescent="0.25">
      <c r="A143" s="145">
        <v>6795</v>
      </c>
      <c r="B143" s="144">
        <v>41053</v>
      </c>
      <c r="C143" s="146">
        <v>7906</v>
      </c>
      <c r="D143" s="143">
        <v>1004</v>
      </c>
      <c r="E143" s="143">
        <v>1020</v>
      </c>
      <c r="F143" s="145" t="s">
        <v>0</v>
      </c>
      <c r="G143" s="143" t="s">
        <v>23</v>
      </c>
      <c r="H143" s="143" t="s">
        <v>66</v>
      </c>
      <c r="I143" s="143" t="s">
        <v>31</v>
      </c>
      <c r="J143" s="145" t="s">
        <v>16</v>
      </c>
      <c r="K143" s="145">
        <v>9.4600000000000009</v>
      </c>
      <c r="L143" s="145">
        <f t="shared" si="2"/>
        <v>1558.9900000000009</v>
      </c>
      <c r="M143" s="145">
        <v>29</v>
      </c>
    </row>
    <row r="144" spans="1:13" x14ac:dyDescent="0.25">
      <c r="A144" s="145">
        <v>6796</v>
      </c>
      <c r="B144" s="144">
        <v>41053</v>
      </c>
      <c r="C144" s="146" t="s">
        <v>429</v>
      </c>
      <c r="D144" s="143">
        <v>1019</v>
      </c>
      <c r="E144" s="143">
        <v>1040</v>
      </c>
      <c r="F144" s="145" t="s">
        <v>176</v>
      </c>
      <c r="G144" s="143" t="s">
        <v>177</v>
      </c>
      <c r="H144" s="143" t="s">
        <v>183</v>
      </c>
      <c r="I144" s="143" t="s">
        <v>185</v>
      </c>
      <c r="J144" s="145" t="s">
        <v>16</v>
      </c>
      <c r="K144" s="145">
        <v>11.64</v>
      </c>
      <c r="L144" s="145">
        <f t="shared" si="2"/>
        <v>1570.630000000001</v>
      </c>
      <c r="M144" s="145">
        <v>29</v>
      </c>
    </row>
    <row r="145" spans="1:13" x14ac:dyDescent="0.25">
      <c r="A145" s="145">
        <v>6797</v>
      </c>
      <c r="B145" s="144">
        <v>41053</v>
      </c>
      <c r="C145" s="146">
        <v>7903</v>
      </c>
      <c r="D145" s="143">
        <v>1034</v>
      </c>
      <c r="E145" s="143">
        <v>1057</v>
      </c>
      <c r="F145" s="145" t="s">
        <v>0</v>
      </c>
      <c r="G145" s="143" t="s">
        <v>23</v>
      </c>
      <c r="H145" s="143" t="s">
        <v>66</v>
      </c>
      <c r="I145" s="143" t="s">
        <v>37</v>
      </c>
      <c r="J145" s="145" t="s">
        <v>16</v>
      </c>
      <c r="K145" s="145">
        <v>12.42</v>
      </c>
      <c r="L145" s="145">
        <f t="shared" si="2"/>
        <v>1583.0500000000011</v>
      </c>
      <c r="M145" s="145">
        <v>29</v>
      </c>
    </row>
    <row r="146" spans="1:13" x14ac:dyDescent="0.25">
      <c r="A146" s="145">
        <v>6798</v>
      </c>
      <c r="B146" s="144">
        <v>41053</v>
      </c>
      <c r="C146" s="146">
        <v>7904</v>
      </c>
      <c r="D146" s="143">
        <v>1102</v>
      </c>
      <c r="E146" s="143">
        <v>1120</v>
      </c>
      <c r="F146" s="145" t="s">
        <v>0</v>
      </c>
      <c r="G146" s="143" t="s">
        <v>23</v>
      </c>
      <c r="H146" s="143" t="s">
        <v>66</v>
      </c>
      <c r="I146" s="143" t="s">
        <v>38</v>
      </c>
      <c r="J146" s="145" t="s">
        <v>16</v>
      </c>
      <c r="K146" s="145">
        <v>12.74</v>
      </c>
      <c r="L146" s="145">
        <f t="shared" si="2"/>
        <v>1595.7900000000011</v>
      </c>
      <c r="M146" s="145">
        <v>29</v>
      </c>
    </row>
    <row r="147" spans="1:13" x14ac:dyDescent="0.25">
      <c r="A147" s="145">
        <v>6799</v>
      </c>
      <c r="B147" s="144">
        <v>41053</v>
      </c>
      <c r="C147" s="146">
        <v>7782</v>
      </c>
      <c r="D147" s="143">
        <v>1315</v>
      </c>
      <c r="E147" s="143">
        <v>1335</v>
      </c>
      <c r="F147" s="145" t="s">
        <v>0</v>
      </c>
      <c r="G147" s="143" t="s">
        <v>28</v>
      </c>
      <c r="H147" s="143" t="s">
        <v>392</v>
      </c>
      <c r="I147" s="143" t="s">
        <v>34</v>
      </c>
      <c r="J147" s="145" t="s">
        <v>16</v>
      </c>
      <c r="K147" s="145">
        <v>6.81</v>
      </c>
      <c r="L147" s="145">
        <f t="shared" si="2"/>
        <v>1602.600000000001</v>
      </c>
      <c r="M147" s="145">
        <v>29</v>
      </c>
    </row>
    <row r="148" spans="1:13" x14ac:dyDescent="0.25">
      <c r="A148" s="145">
        <v>6800</v>
      </c>
      <c r="B148" s="144">
        <v>41053</v>
      </c>
      <c r="C148" s="146">
        <v>7783</v>
      </c>
      <c r="D148" s="143">
        <v>1337</v>
      </c>
      <c r="E148" s="143">
        <v>1400</v>
      </c>
      <c r="F148" s="145" t="s">
        <v>0</v>
      </c>
      <c r="G148" s="143" t="s">
        <v>28</v>
      </c>
      <c r="H148" s="143" t="s">
        <v>392</v>
      </c>
      <c r="I148" s="143" t="s">
        <v>3</v>
      </c>
      <c r="J148" s="145" t="s">
        <v>16</v>
      </c>
      <c r="K148" s="145">
        <v>10.92</v>
      </c>
      <c r="L148" s="145">
        <f t="shared" si="2"/>
        <v>1613.5200000000011</v>
      </c>
      <c r="M148" s="145">
        <v>29</v>
      </c>
    </row>
    <row r="149" spans="1:13" x14ac:dyDescent="0.25">
      <c r="A149" s="145">
        <v>6801</v>
      </c>
      <c r="B149" s="144">
        <v>41053</v>
      </c>
      <c r="C149" s="146">
        <v>7836</v>
      </c>
      <c r="D149" s="143">
        <v>1606</v>
      </c>
      <c r="E149" s="143">
        <v>1620</v>
      </c>
      <c r="F149" s="145" t="s">
        <v>0</v>
      </c>
      <c r="G149" s="143" t="s">
        <v>48</v>
      </c>
      <c r="H149" s="143" t="s">
        <v>51</v>
      </c>
      <c r="I149" s="143" t="s">
        <v>2</v>
      </c>
      <c r="J149" s="145" t="s">
        <v>16</v>
      </c>
      <c r="K149" s="145">
        <v>10.52</v>
      </c>
      <c r="L149" s="145">
        <f t="shared" si="2"/>
        <v>1624.0400000000011</v>
      </c>
      <c r="M149" s="145">
        <v>29</v>
      </c>
    </row>
    <row r="150" spans="1:13" x14ac:dyDescent="0.25">
      <c r="A150" s="145">
        <v>6802</v>
      </c>
      <c r="B150" s="144">
        <v>41053</v>
      </c>
      <c r="C150" s="146">
        <v>7873</v>
      </c>
      <c r="D150" s="143">
        <v>1650</v>
      </c>
      <c r="E150" s="143">
        <v>1704</v>
      </c>
      <c r="F150" s="145" t="s">
        <v>0</v>
      </c>
      <c r="G150" s="143" t="s">
        <v>23</v>
      </c>
      <c r="H150" s="143" t="s">
        <v>66</v>
      </c>
      <c r="I150" s="143" t="s">
        <v>33</v>
      </c>
      <c r="J150" s="145" t="s">
        <v>16</v>
      </c>
      <c r="K150" s="145">
        <v>12.48</v>
      </c>
      <c r="L150" s="145">
        <f t="shared" si="2"/>
        <v>1636.5200000000011</v>
      </c>
      <c r="M150" s="145">
        <v>29</v>
      </c>
    </row>
    <row r="151" spans="1:13" x14ac:dyDescent="0.25">
      <c r="A151" s="145">
        <v>6803</v>
      </c>
      <c r="B151" s="144">
        <v>41053</v>
      </c>
      <c r="C151" s="146">
        <v>7872</v>
      </c>
      <c r="D151" s="143">
        <v>1709</v>
      </c>
      <c r="E151" s="143">
        <v>1725</v>
      </c>
      <c r="F151" s="145" t="s">
        <v>0</v>
      </c>
      <c r="G151" s="143" t="s">
        <v>23</v>
      </c>
      <c r="H151" s="143" t="s">
        <v>66</v>
      </c>
      <c r="I151" s="143" t="s">
        <v>35</v>
      </c>
      <c r="J151" s="145" t="s">
        <v>16</v>
      </c>
      <c r="K151" s="145">
        <v>12.4</v>
      </c>
      <c r="L151" s="145">
        <f t="shared" si="2"/>
        <v>1648.9200000000012</v>
      </c>
      <c r="M151" s="145">
        <v>29</v>
      </c>
    </row>
    <row r="152" spans="1:13" x14ac:dyDescent="0.25">
      <c r="A152" s="145">
        <v>6804</v>
      </c>
      <c r="B152" s="144">
        <v>41053</v>
      </c>
      <c r="C152" s="146">
        <v>7785</v>
      </c>
      <c r="D152" s="143">
        <v>1724</v>
      </c>
      <c r="E152" s="143">
        <v>1744</v>
      </c>
      <c r="F152" s="145" t="s">
        <v>0</v>
      </c>
      <c r="G152" s="143" t="s">
        <v>28</v>
      </c>
      <c r="H152" s="143" t="s">
        <v>392</v>
      </c>
      <c r="I152" s="143" t="s">
        <v>3</v>
      </c>
      <c r="J152" s="145" t="s">
        <v>16</v>
      </c>
      <c r="K152" s="145">
        <v>10.11</v>
      </c>
      <c r="L152" s="145">
        <f t="shared" si="2"/>
        <v>1659.0300000000011</v>
      </c>
      <c r="M152" s="145">
        <v>29</v>
      </c>
    </row>
    <row r="153" spans="1:13" x14ac:dyDescent="0.25">
      <c r="A153" s="145">
        <v>6805</v>
      </c>
      <c r="B153" s="144">
        <v>41053</v>
      </c>
      <c r="C153" s="146">
        <v>7784</v>
      </c>
      <c r="D153" s="143">
        <v>1746</v>
      </c>
      <c r="E153" s="143">
        <v>1805</v>
      </c>
      <c r="F153" s="145" t="s">
        <v>0</v>
      </c>
      <c r="G153" s="143" t="s">
        <v>28</v>
      </c>
      <c r="H153" s="143" t="s">
        <v>392</v>
      </c>
      <c r="I153" s="143" t="s">
        <v>3</v>
      </c>
      <c r="J153" s="145" t="s">
        <v>16</v>
      </c>
      <c r="K153" s="145">
        <v>12.35</v>
      </c>
      <c r="L153" s="145">
        <f t="shared" si="2"/>
        <v>1671.380000000001</v>
      </c>
      <c r="M153" s="145">
        <v>29</v>
      </c>
    </row>
    <row r="154" spans="1:13" x14ac:dyDescent="0.25">
      <c r="A154" s="145">
        <v>6812</v>
      </c>
      <c r="B154" s="144">
        <v>41054</v>
      </c>
      <c r="C154" s="146">
        <v>7874</v>
      </c>
      <c r="D154" s="143">
        <v>953</v>
      </c>
      <c r="E154" s="143">
        <v>1014</v>
      </c>
      <c r="F154" s="145" t="s">
        <v>0</v>
      </c>
      <c r="G154" s="143" t="s">
        <v>23</v>
      </c>
      <c r="H154" s="143" t="s">
        <v>66</v>
      </c>
      <c r="I154" s="143" t="s">
        <v>31</v>
      </c>
      <c r="J154" s="145" t="s">
        <v>16</v>
      </c>
      <c r="K154" s="145">
        <v>12.84</v>
      </c>
      <c r="L154" s="145">
        <f t="shared" si="2"/>
        <v>1684.2200000000009</v>
      </c>
      <c r="M154" s="145">
        <v>29</v>
      </c>
    </row>
    <row r="155" spans="1:13" x14ac:dyDescent="0.25">
      <c r="A155" s="145">
        <v>6813</v>
      </c>
      <c r="B155" s="144">
        <v>41054</v>
      </c>
      <c r="C155" s="146">
        <v>7875</v>
      </c>
      <c r="D155" s="143">
        <v>1014</v>
      </c>
      <c r="E155" s="143">
        <v>1030</v>
      </c>
      <c r="F155" s="145" t="s">
        <v>0</v>
      </c>
      <c r="G155" s="143" t="s">
        <v>23</v>
      </c>
      <c r="H155" s="143" t="s">
        <v>66</v>
      </c>
      <c r="I155" s="143" t="s">
        <v>31</v>
      </c>
      <c r="J155" s="145" t="s">
        <v>16</v>
      </c>
      <c r="K155" s="145">
        <v>12.46</v>
      </c>
      <c r="L155" s="145">
        <f t="shared" si="2"/>
        <v>1696.680000000001</v>
      </c>
      <c r="M155" s="145">
        <v>29</v>
      </c>
    </row>
    <row r="156" spans="1:13" x14ac:dyDescent="0.25">
      <c r="A156" s="145">
        <v>6814</v>
      </c>
      <c r="B156" s="144">
        <v>41054</v>
      </c>
      <c r="C156" s="146">
        <v>7837</v>
      </c>
      <c r="D156" s="143">
        <v>1017</v>
      </c>
      <c r="E156" s="143">
        <v>1030</v>
      </c>
      <c r="F156" s="145" t="s">
        <v>0</v>
      </c>
      <c r="G156" s="143" t="s">
        <v>48</v>
      </c>
      <c r="H156" s="143" t="s">
        <v>51</v>
      </c>
      <c r="I156" s="143" t="s">
        <v>2</v>
      </c>
      <c r="J156" s="145" t="s">
        <v>16</v>
      </c>
      <c r="K156" s="145">
        <v>12.87</v>
      </c>
      <c r="L156" s="145">
        <f t="shared" si="2"/>
        <v>1709.5500000000009</v>
      </c>
      <c r="M156" s="145">
        <v>29</v>
      </c>
    </row>
    <row r="157" spans="1:13" x14ac:dyDescent="0.25">
      <c r="A157" s="145">
        <v>6815</v>
      </c>
      <c r="B157" s="144">
        <v>41054</v>
      </c>
      <c r="C157" s="146">
        <v>7838</v>
      </c>
      <c r="D157" s="143">
        <v>1200</v>
      </c>
      <c r="E157" s="143">
        <v>1215</v>
      </c>
      <c r="F157" s="145" t="s">
        <v>0</v>
      </c>
      <c r="G157" s="143" t="s">
        <v>48</v>
      </c>
      <c r="H157" s="143" t="s">
        <v>51</v>
      </c>
      <c r="I157" s="143" t="s">
        <v>2</v>
      </c>
      <c r="J157" s="145" t="s">
        <v>16</v>
      </c>
      <c r="K157" s="145">
        <v>12.24</v>
      </c>
      <c r="L157" s="145">
        <f t="shared" si="2"/>
        <v>1721.7900000000009</v>
      </c>
      <c r="M157" s="145">
        <v>29</v>
      </c>
    </row>
    <row r="158" spans="1:13" x14ac:dyDescent="0.25">
      <c r="A158" s="145">
        <v>6816</v>
      </c>
      <c r="B158" s="144">
        <v>41054</v>
      </c>
      <c r="C158" s="146">
        <v>7786</v>
      </c>
      <c r="D158" s="143">
        <v>1251</v>
      </c>
      <c r="E158" s="143">
        <v>1315</v>
      </c>
      <c r="F158" s="145" t="s">
        <v>0</v>
      </c>
      <c r="G158" s="143" t="s">
        <v>28</v>
      </c>
      <c r="H158" s="143" t="s">
        <v>392</v>
      </c>
      <c r="I158" s="143" t="s">
        <v>386</v>
      </c>
      <c r="J158" s="145" t="s">
        <v>16</v>
      </c>
      <c r="K158" s="145">
        <v>7.78</v>
      </c>
      <c r="L158" s="145">
        <f t="shared" si="2"/>
        <v>1729.5700000000008</v>
      </c>
      <c r="M158" s="145">
        <v>29</v>
      </c>
    </row>
    <row r="159" spans="1:13" x14ac:dyDescent="0.25">
      <c r="A159" s="145">
        <v>6817</v>
      </c>
      <c r="B159" s="144">
        <v>41054</v>
      </c>
      <c r="C159" s="146">
        <v>7787</v>
      </c>
      <c r="D159" s="143">
        <v>1316</v>
      </c>
      <c r="E159" s="143">
        <v>1336</v>
      </c>
      <c r="F159" s="145" t="s">
        <v>0</v>
      </c>
      <c r="G159" s="143" t="s">
        <v>28</v>
      </c>
      <c r="H159" s="143" t="s">
        <v>392</v>
      </c>
      <c r="I159" s="143" t="s">
        <v>3</v>
      </c>
      <c r="J159" s="145" t="s">
        <v>16</v>
      </c>
      <c r="K159" s="145">
        <v>12.28</v>
      </c>
      <c r="L159" s="145">
        <f t="shared" si="2"/>
        <v>1741.8500000000008</v>
      </c>
      <c r="M159" s="145">
        <v>29</v>
      </c>
    </row>
    <row r="160" spans="1:13" x14ac:dyDescent="0.25">
      <c r="A160" s="145">
        <v>6830</v>
      </c>
      <c r="B160" s="144">
        <v>41057</v>
      </c>
      <c r="C160" s="146">
        <v>7789</v>
      </c>
      <c r="D160" s="143">
        <v>953</v>
      </c>
      <c r="E160" s="143">
        <v>1020</v>
      </c>
      <c r="F160" s="145" t="s">
        <v>0</v>
      </c>
      <c r="G160" s="143" t="s">
        <v>28</v>
      </c>
      <c r="H160" s="143" t="s">
        <v>392</v>
      </c>
      <c r="I160" s="143" t="s">
        <v>3</v>
      </c>
      <c r="J160" s="145" t="s">
        <v>16</v>
      </c>
      <c r="K160" s="145">
        <v>12.24</v>
      </c>
      <c r="L160" s="145">
        <f t="shared" si="2"/>
        <v>1754.0900000000008</v>
      </c>
      <c r="M160" s="145">
        <v>29</v>
      </c>
    </row>
    <row r="161" spans="1:13" x14ac:dyDescent="0.25">
      <c r="A161" s="145">
        <v>6831</v>
      </c>
      <c r="B161" s="144">
        <v>41057</v>
      </c>
      <c r="C161" s="146">
        <v>7788</v>
      </c>
      <c r="D161" s="143">
        <v>1027</v>
      </c>
      <c r="E161" s="143">
        <v>1050</v>
      </c>
      <c r="F161" s="145" t="s">
        <v>0</v>
      </c>
      <c r="G161" s="143" t="s">
        <v>28</v>
      </c>
      <c r="H161" s="143" t="s">
        <v>392</v>
      </c>
      <c r="I161" s="143" t="s">
        <v>39</v>
      </c>
      <c r="J161" s="145" t="s">
        <v>16</v>
      </c>
      <c r="K161" s="145">
        <v>8.98</v>
      </c>
      <c r="L161" s="145">
        <f t="shared" si="2"/>
        <v>1763.0700000000008</v>
      </c>
      <c r="M161" s="145">
        <v>29</v>
      </c>
    </row>
    <row r="162" spans="1:13" x14ac:dyDescent="0.25">
      <c r="A162" s="145">
        <v>6832</v>
      </c>
      <c r="B162" s="144">
        <v>41057</v>
      </c>
      <c r="C162" s="146">
        <v>7879</v>
      </c>
      <c r="D162" s="143">
        <v>1018</v>
      </c>
      <c r="E162" s="143">
        <v>1030</v>
      </c>
      <c r="F162" s="145" t="s">
        <v>0</v>
      </c>
      <c r="G162" s="143" t="s">
        <v>23</v>
      </c>
      <c r="H162" s="143" t="s">
        <v>66</v>
      </c>
      <c r="I162" s="143" t="s">
        <v>31</v>
      </c>
      <c r="J162" s="145" t="s">
        <v>16</v>
      </c>
      <c r="K162" s="145">
        <v>12.35</v>
      </c>
      <c r="L162" s="145">
        <f t="shared" si="2"/>
        <v>1775.4200000000008</v>
      </c>
      <c r="M162" s="145">
        <v>29</v>
      </c>
    </row>
    <row r="163" spans="1:13" x14ac:dyDescent="0.25">
      <c r="A163" s="145">
        <v>6833</v>
      </c>
      <c r="B163" s="144">
        <v>41057</v>
      </c>
      <c r="C163" s="146">
        <v>7878</v>
      </c>
      <c r="D163" s="143">
        <v>1030</v>
      </c>
      <c r="E163" s="143">
        <v>1050</v>
      </c>
      <c r="F163" s="145" t="s">
        <v>0</v>
      </c>
      <c r="G163" s="143" t="s">
        <v>23</v>
      </c>
      <c r="H163" s="143" t="s">
        <v>66</v>
      </c>
      <c r="I163" s="143" t="s">
        <v>31</v>
      </c>
      <c r="J163" s="145" t="s">
        <v>16</v>
      </c>
      <c r="K163" s="145">
        <v>11.18</v>
      </c>
      <c r="L163" s="145">
        <f t="shared" si="2"/>
        <v>1786.6000000000008</v>
      </c>
      <c r="M163" s="145">
        <v>29</v>
      </c>
    </row>
    <row r="164" spans="1:13" x14ac:dyDescent="0.25">
      <c r="A164" s="145">
        <v>6834</v>
      </c>
      <c r="B164" s="144">
        <v>41057</v>
      </c>
      <c r="C164" s="146">
        <v>7791</v>
      </c>
      <c r="D164" s="143">
        <v>1329</v>
      </c>
      <c r="E164" s="143">
        <v>1349</v>
      </c>
      <c r="F164" s="145" t="s">
        <v>0</v>
      </c>
      <c r="G164" s="143" t="s">
        <v>28</v>
      </c>
      <c r="H164" s="143" t="s">
        <v>392</v>
      </c>
      <c r="I164" s="143" t="s">
        <v>3</v>
      </c>
      <c r="J164" s="145" t="s">
        <v>16</v>
      </c>
      <c r="K164" s="145">
        <v>11.63</v>
      </c>
      <c r="L164" s="145">
        <f t="shared" si="2"/>
        <v>1798.2300000000009</v>
      </c>
      <c r="M164" s="145">
        <v>29</v>
      </c>
    </row>
    <row r="165" spans="1:13" x14ac:dyDescent="0.25">
      <c r="A165" s="145">
        <v>6835</v>
      </c>
      <c r="B165" s="144">
        <v>41057</v>
      </c>
      <c r="C165" s="146">
        <v>7790</v>
      </c>
      <c r="D165" s="143">
        <v>1359</v>
      </c>
      <c r="E165" s="143">
        <v>1415</v>
      </c>
      <c r="F165" s="145" t="s">
        <v>0</v>
      </c>
      <c r="G165" s="143" t="s">
        <v>28</v>
      </c>
      <c r="H165" s="143" t="s">
        <v>392</v>
      </c>
      <c r="I165" s="143" t="s">
        <v>3</v>
      </c>
      <c r="J165" s="145" t="s">
        <v>16</v>
      </c>
      <c r="K165" s="145">
        <v>10.94</v>
      </c>
      <c r="L165" s="145">
        <f t="shared" si="2"/>
        <v>1809.170000000001</v>
      </c>
      <c r="M165" s="145">
        <v>29</v>
      </c>
    </row>
    <row r="166" spans="1:13" x14ac:dyDescent="0.25">
      <c r="A166" s="145">
        <v>6836</v>
      </c>
      <c r="B166" s="144">
        <v>41057</v>
      </c>
      <c r="C166" s="146">
        <v>7907</v>
      </c>
      <c r="D166" s="143">
        <v>1610</v>
      </c>
      <c r="E166" s="143">
        <v>1630</v>
      </c>
      <c r="F166" s="145" t="s">
        <v>0</v>
      </c>
      <c r="G166" s="143" t="s">
        <v>48</v>
      </c>
      <c r="H166" s="143" t="s">
        <v>51</v>
      </c>
      <c r="I166" s="143" t="s">
        <v>31</v>
      </c>
      <c r="J166" s="145" t="s">
        <v>16</v>
      </c>
      <c r="K166" s="145">
        <v>9.9700000000000006</v>
      </c>
      <c r="L166" s="145">
        <f t="shared" si="2"/>
        <v>1819.140000000001</v>
      </c>
      <c r="M166" s="145">
        <v>29</v>
      </c>
    </row>
    <row r="167" spans="1:13" x14ac:dyDescent="0.25">
      <c r="A167" s="145">
        <v>6837</v>
      </c>
      <c r="B167" s="144">
        <v>41057</v>
      </c>
      <c r="C167" s="146">
        <v>6122</v>
      </c>
      <c r="D167" s="143">
        <v>1700</v>
      </c>
      <c r="E167" s="143">
        <v>1720</v>
      </c>
      <c r="F167" s="145" t="s">
        <v>0</v>
      </c>
      <c r="G167" s="143" t="s">
        <v>397</v>
      </c>
      <c r="H167" s="143" t="s">
        <v>52</v>
      </c>
      <c r="I167" s="143" t="s">
        <v>3</v>
      </c>
      <c r="J167" s="145" t="s">
        <v>16</v>
      </c>
      <c r="K167" s="145">
        <v>11.89</v>
      </c>
      <c r="L167" s="145">
        <f t="shared" si="2"/>
        <v>1831.0300000000011</v>
      </c>
      <c r="M167" s="145">
        <v>29</v>
      </c>
    </row>
    <row r="168" spans="1:13" x14ac:dyDescent="0.25">
      <c r="A168" s="145">
        <v>6843</v>
      </c>
      <c r="B168" s="144">
        <v>41058</v>
      </c>
      <c r="C168" s="146">
        <v>7880</v>
      </c>
      <c r="D168" s="143">
        <v>923</v>
      </c>
      <c r="E168" s="143">
        <v>939</v>
      </c>
      <c r="F168" s="145" t="s">
        <v>0</v>
      </c>
      <c r="G168" s="143" t="s">
        <v>23</v>
      </c>
      <c r="H168" s="143" t="s">
        <v>66</v>
      </c>
      <c r="I168" s="143" t="s">
        <v>31</v>
      </c>
      <c r="J168" s="145" t="s">
        <v>16</v>
      </c>
      <c r="K168" s="145">
        <v>10.210000000000001</v>
      </c>
      <c r="L168" s="145">
        <f t="shared" si="2"/>
        <v>1841.2400000000011</v>
      </c>
      <c r="M168" s="145">
        <v>29</v>
      </c>
    </row>
    <row r="169" spans="1:13" x14ac:dyDescent="0.25">
      <c r="A169" s="145">
        <v>6844</v>
      </c>
      <c r="B169" s="144">
        <v>41058</v>
      </c>
      <c r="C169" s="146">
        <v>7881</v>
      </c>
      <c r="D169" s="143">
        <v>939</v>
      </c>
      <c r="E169" s="143">
        <v>1000</v>
      </c>
      <c r="F169" s="145" t="s">
        <v>0</v>
      </c>
      <c r="G169" s="143" t="s">
        <v>23</v>
      </c>
      <c r="H169" s="143" t="s">
        <v>66</v>
      </c>
      <c r="I169" s="143" t="s">
        <v>31</v>
      </c>
      <c r="J169" s="145" t="s">
        <v>16</v>
      </c>
      <c r="K169" s="145">
        <v>10.18</v>
      </c>
      <c r="L169" s="145">
        <f t="shared" si="2"/>
        <v>1851.4200000000012</v>
      </c>
      <c r="M169" s="145">
        <v>29</v>
      </c>
    </row>
    <row r="170" spans="1:13" x14ac:dyDescent="0.25">
      <c r="A170" s="145">
        <v>6845</v>
      </c>
      <c r="B170" s="144">
        <v>41058</v>
      </c>
      <c r="C170" s="146">
        <v>7882</v>
      </c>
      <c r="D170" s="143">
        <v>1352</v>
      </c>
      <c r="E170" s="143">
        <v>1415</v>
      </c>
      <c r="F170" s="145" t="s">
        <v>0</v>
      </c>
      <c r="G170" s="143" t="s">
        <v>23</v>
      </c>
      <c r="H170" s="143" t="s">
        <v>66</v>
      </c>
      <c r="I170" s="143" t="s">
        <v>47</v>
      </c>
      <c r="J170" s="145" t="s">
        <v>16</v>
      </c>
      <c r="K170" s="145">
        <v>9.19</v>
      </c>
      <c r="L170" s="145">
        <f t="shared" si="2"/>
        <v>1860.6100000000013</v>
      </c>
      <c r="M170" s="145">
        <v>29</v>
      </c>
    </row>
    <row r="171" spans="1:13" x14ac:dyDescent="0.25">
      <c r="A171" s="145">
        <v>6846</v>
      </c>
      <c r="B171" s="144">
        <v>41058</v>
      </c>
      <c r="C171" s="146">
        <v>6124</v>
      </c>
      <c r="D171" s="143">
        <v>1609</v>
      </c>
      <c r="E171" s="143">
        <v>1626</v>
      </c>
      <c r="F171" s="145" t="s">
        <v>0</v>
      </c>
      <c r="G171" s="143" t="s">
        <v>397</v>
      </c>
      <c r="H171" s="143" t="s">
        <v>52</v>
      </c>
      <c r="I171" s="143" t="s">
        <v>35</v>
      </c>
      <c r="J171" s="145" t="s">
        <v>16</v>
      </c>
      <c r="K171" s="145">
        <v>14.67</v>
      </c>
      <c r="L171" s="145">
        <f t="shared" si="2"/>
        <v>1875.2800000000013</v>
      </c>
      <c r="M171" s="145">
        <v>29</v>
      </c>
    </row>
    <row r="172" spans="1:13" x14ac:dyDescent="0.25">
      <c r="A172" s="145">
        <v>6847</v>
      </c>
      <c r="B172" s="144">
        <v>41058</v>
      </c>
      <c r="C172" s="146">
        <v>6123</v>
      </c>
      <c r="D172" s="143">
        <v>1626</v>
      </c>
      <c r="E172" s="143">
        <v>1650</v>
      </c>
      <c r="F172" s="145" t="s">
        <v>0</v>
      </c>
      <c r="G172" s="143" t="s">
        <v>397</v>
      </c>
      <c r="H172" s="143" t="s">
        <v>52</v>
      </c>
      <c r="I172" s="143" t="s">
        <v>37</v>
      </c>
      <c r="J172" s="145" t="s">
        <v>16</v>
      </c>
      <c r="K172" s="145">
        <v>10.99</v>
      </c>
      <c r="L172" s="145">
        <f t="shared" si="2"/>
        <v>1886.2700000000013</v>
      </c>
      <c r="M172" s="145">
        <v>29</v>
      </c>
    </row>
    <row r="173" spans="1:13" x14ac:dyDescent="0.25">
      <c r="A173" s="145">
        <v>6848</v>
      </c>
      <c r="B173" s="144">
        <v>41058</v>
      </c>
      <c r="C173" s="146">
        <v>7883</v>
      </c>
      <c r="D173" s="143">
        <v>1649</v>
      </c>
      <c r="E173" s="143">
        <v>1704</v>
      </c>
      <c r="F173" s="145" t="s">
        <v>0</v>
      </c>
      <c r="G173" s="143" t="s">
        <v>23</v>
      </c>
      <c r="H173" s="143" t="s">
        <v>66</v>
      </c>
      <c r="I173" s="143" t="s">
        <v>31</v>
      </c>
      <c r="J173" s="145" t="s">
        <v>16</v>
      </c>
      <c r="K173" s="145">
        <v>7.73</v>
      </c>
      <c r="L173" s="145">
        <f t="shared" si="2"/>
        <v>1894.0000000000014</v>
      </c>
      <c r="M173" s="145">
        <v>29</v>
      </c>
    </row>
    <row r="174" spans="1:13" x14ac:dyDescent="0.25">
      <c r="A174" s="145">
        <v>6849</v>
      </c>
      <c r="B174" s="144">
        <v>41058</v>
      </c>
      <c r="C174" s="146">
        <v>7884</v>
      </c>
      <c r="D174" s="143">
        <v>1704</v>
      </c>
      <c r="E174" s="143">
        <v>1724</v>
      </c>
      <c r="F174" s="145" t="s">
        <v>0</v>
      </c>
      <c r="G174" s="143" t="s">
        <v>23</v>
      </c>
      <c r="H174" s="143" t="s">
        <v>66</v>
      </c>
      <c r="I174" s="143" t="s">
        <v>31</v>
      </c>
      <c r="J174" s="145" t="s">
        <v>16</v>
      </c>
      <c r="K174" s="145">
        <v>12.04</v>
      </c>
      <c r="L174" s="145">
        <f t="shared" si="2"/>
        <v>1906.0400000000013</v>
      </c>
      <c r="M174" s="145">
        <v>29</v>
      </c>
    </row>
    <row r="175" spans="1:13" x14ac:dyDescent="0.25">
      <c r="A175" s="145">
        <v>6860</v>
      </c>
      <c r="B175" s="144">
        <v>41059</v>
      </c>
      <c r="C175" s="146" t="s">
        <v>427</v>
      </c>
      <c r="D175" s="143">
        <v>935</v>
      </c>
      <c r="E175" s="143">
        <v>955</v>
      </c>
      <c r="F175" s="145" t="s">
        <v>176</v>
      </c>
      <c r="G175" s="143" t="s">
        <v>177</v>
      </c>
      <c r="H175" s="143" t="s">
        <v>183</v>
      </c>
      <c r="I175" s="143"/>
      <c r="J175" s="145" t="s">
        <v>16</v>
      </c>
      <c r="K175" s="145">
        <v>7.95</v>
      </c>
      <c r="L175" s="145">
        <f t="shared" si="2"/>
        <v>1913.9900000000014</v>
      </c>
      <c r="M175" s="145">
        <v>29</v>
      </c>
    </row>
    <row r="176" spans="1:13" x14ac:dyDescent="0.25">
      <c r="A176" s="145">
        <v>6861</v>
      </c>
      <c r="B176" s="144">
        <v>41059</v>
      </c>
      <c r="C176" s="146" t="s">
        <v>427</v>
      </c>
      <c r="D176" s="143">
        <v>959</v>
      </c>
      <c r="E176" s="143">
        <v>1030</v>
      </c>
      <c r="F176" s="145" t="s">
        <v>176</v>
      </c>
      <c r="G176" s="143" t="s">
        <v>177</v>
      </c>
      <c r="H176" s="143" t="s">
        <v>183</v>
      </c>
      <c r="I176" s="143"/>
      <c r="J176" s="145" t="s">
        <v>16</v>
      </c>
      <c r="K176" s="145">
        <v>11.13</v>
      </c>
      <c r="L176" s="145">
        <f t="shared" si="2"/>
        <v>1925.1200000000015</v>
      </c>
      <c r="M176" s="145">
        <v>29</v>
      </c>
    </row>
    <row r="177" spans="1:13" x14ac:dyDescent="0.25">
      <c r="A177" s="145">
        <v>6862</v>
      </c>
      <c r="B177" s="144">
        <v>41059</v>
      </c>
      <c r="C177" s="146">
        <v>6125</v>
      </c>
      <c r="D177" s="143">
        <v>1000</v>
      </c>
      <c r="E177" s="143">
        <v>1020</v>
      </c>
      <c r="F177" s="145" t="s">
        <v>0</v>
      </c>
      <c r="G177" s="143" t="s">
        <v>397</v>
      </c>
      <c r="H177" s="143" t="s">
        <v>52</v>
      </c>
      <c r="I177" s="143" t="s">
        <v>39</v>
      </c>
      <c r="J177" s="145" t="s">
        <v>16</v>
      </c>
      <c r="K177" s="145">
        <v>9.8800000000000008</v>
      </c>
      <c r="L177" s="145">
        <f t="shared" si="2"/>
        <v>1935.0000000000016</v>
      </c>
      <c r="M177" s="145">
        <v>29</v>
      </c>
    </row>
    <row r="178" spans="1:13" x14ac:dyDescent="0.25">
      <c r="A178" s="145">
        <v>6863</v>
      </c>
      <c r="B178" s="144">
        <v>41059</v>
      </c>
      <c r="C178" s="146">
        <v>6126</v>
      </c>
      <c r="D178" s="143">
        <v>1328</v>
      </c>
      <c r="E178" s="143">
        <v>1400</v>
      </c>
      <c r="F178" s="145" t="s">
        <v>0</v>
      </c>
      <c r="G178" s="143" t="s">
        <v>397</v>
      </c>
      <c r="H178" s="143" t="s">
        <v>52</v>
      </c>
      <c r="I178" s="143" t="s">
        <v>32</v>
      </c>
      <c r="J178" s="145" t="s">
        <v>16</v>
      </c>
      <c r="K178" s="145">
        <v>13.28</v>
      </c>
      <c r="L178" s="145">
        <f t="shared" si="2"/>
        <v>1948.2800000000016</v>
      </c>
      <c r="M178" s="145">
        <v>29</v>
      </c>
    </row>
    <row r="179" spans="1:13" x14ac:dyDescent="0.25">
      <c r="A179" s="145">
        <v>6864</v>
      </c>
      <c r="B179" s="144">
        <v>41059</v>
      </c>
      <c r="C179" s="146">
        <v>7800</v>
      </c>
      <c r="D179" s="143">
        <v>1442</v>
      </c>
      <c r="E179" s="143">
        <v>1500</v>
      </c>
      <c r="F179" s="145" t="s">
        <v>0</v>
      </c>
      <c r="G179" s="143" t="s">
        <v>28</v>
      </c>
      <c r="H179" s="143" t="s">
        <v>392</v>
      </c>
      <c r="I179" s="143" t="s">
        <v>31</v>
      </c>
      <c r="J179" s="145" t="s">
        <v>16</v>
      </c>
      <c r="K179" s="145">
        <v>12.75</v>
      </c>
      <c r="L179" s="145">
        <f t="shared" si="2"/>
        <v>1961.0300000000016</v>
      </c>
      <c r="M179" s="145">
        <v>29</v>
      </c>
    </row>
    <row r="180" spans="1:13" x14ac:dyDescent="0.25">
      <c r="A180" s="145">
        <v>6865</v>
      </c>
      <c r="B180" s="144">
        <v>41059</v>
      </c>
      <c r="C180" s="146">
        <v>7799</v>
      </c>
      <c r="D180" s="143">
        <v>1501</v>
      </c>
      <c r="E180" s="143">
        <v>1520</v>
      </c>
      <c r="F180" s="145" t="s">
        <v>0</v>
      </c>
      <c r="G180" s="143" t="s">
        <v>28</v>
      </c>
      <c r="H180" s="143" t="s">
        <v>392</v>
      </c>
      <c r="I180" s="143" t="s">
        <v>31</v>
      </c>
      <c r="J180" s="145" t="s">
        <v>16</v>
      </c>
      <c r="K180" s="145">
        <v>10.23</v>
      </c>
      <c r="L180" s="145">
        <f t="shared" si="2"/>
        <v>1971.2600000000016</v>
      </c>
      <c r="M180" s="145">
        <v>29</v>
      </c>
    </row>
    <row r="181" spans="1:13" x14ac:dyDescent="0.25">
      <c r="A181" s="145">
        <v>6870</v>
      </c>
      <c r="B181" s="144">
        <v>41060</v>
      </c>
      <c r="C181" s="146">
        <v>7885</v>
      </c>
      <c r="D181" s="143">
        <v>1417</v>
      </c>
      <c r="E181" s="143">
        <v>1437</v>
      </c>
      <c r="F181" s="145" t="s">
        <v>0</v>
      </c>
      <c r="G181" s="143" t="s">
        <v>23</v>
      </c>
      <c r="H181" s="143" t="s">
        <v>66</v>
      </c>
      <c r="I181" s="143" t="s">
        <v>38</v>
      </c>
      <c r="J181" s="145" t="s">
        <v>16</v>
      </c>
      <c r="K181" s="145">
        <v>13.41</v>
      </c>
      <c r="L181" s="145">
        <f t="shared" si="2"/>
        <v>1984.6700000000017</v>
      </c>
      <c r="M181" s="145">
        <v>29</v>
      </c>
    </row>
    <row r="183" spans="1:13" ht="23.25" x14ac:dyDescent="0.35">
      <c r="C183" s="140" t="s">
        <v>431</v>
      </c>
      <c r="D183" s="150"/>
      <c r="E183" s="151"/>
      <c r="F183" s="150"/>
      <c r="G183" s="38"/>
      <c r="H183" s="38"/>
      <c r="I183" s="38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6"/>
  <sheetViews>
    <sheetView workbookViewId="0">
      <selection activeCell="L115" sqref="L115"/>
    </sheetView>
  </sheetViews>
  <sheetFormatPr baseColWidth="10" defaultRowHeight="15" x14ac:dyDescent="0.25"/>
  <cols>
    <col min="2" max="2" width="12.140625" customWidth="1"/>
    <col min="4" max="4" width="12.140625" customWidth="1"/>
    <col min="6" max="6" width="15.28515625" customWidth="1"/>
    <col min="8" max="8" width="14.7109375" customWidth="1"/>
    <col min="9" max="9" width="13.5703125" customWidth="1"/>
    <col min="10" max="10" width="12.85546875" customWidth="1"/>
  </cols>
  <sheetData>
    <row r="1" spans="1:16" x14ac:dyDescent="0.25">
      <c r="A1" s="130" t="s">
        <v>53</v>
      </c>
      <c r="B1" s="130" t="s">
        <v>54</v>
      </c>
      <c r="C1" s="130" t="s">
        <v>55</v>
      </c>
      <c r="D1" s="130" t="s">
        <v>56</v>
      </c>
      <c r="E1" s="130" t="s">
        <v>57</v>
      </c>
      <c r="F1" s="130" t="s">
        <v>9</v>
      </c>
      <c r="G1" s="130" t="s">
        <v>10</v>
      </c>
      <c r="H1" s="130" t="s">
        <v>11</v>
      </c>
      <c r="I1" s="130" t="s">
        <v>58</v>
      </c>
      <c r="J1" s="130" t="s">
        <v>13</v>
      </c>
      <c r="K1" s="130" t="s">
        <v>50</v>
      </c>
      <c r="L1" s="130" t="s">
        <v>59</v>
      </c>
      <c r="M1" s="130" t="s">
        <v>60</v>
      </c>
    </row>
    <row r="2" spans="1:16" x14ac:dyDescent="0.25">
      <c r="A2" s="143">
        <v>6880</v>
      </c>
      <c r="B2" s="144">
        <v>41061</v>
      </c>
      <c r="C2" s="143">
        <v>9259</v>
      </c>
      <c r="D2" s="143">
        <v>1221</v>
      </c>
      <c r="E2" s="143">
        <v>1242</v>
      </c>
      <c r="F2" s="143" t="s">
        <v>0</v>
      </c>
      <c r="G2" s="143" t="s">
        <v>28</v>
      </c>
      <c r="H2" s="143" t="s">
        <v>392</v>
      </c>
      <c r="I2" s="143" t="s">
        <v>31</v>
      </c>
      <c r="J2" s="143" t="s">
        <v>16</v>
      </c>
      <c r="K2" s="143">
        <v>11.81</v>
      </c>
      <c r="L2" s="143">
        <v>11.81</v>
      </c>
      <c r="M2" s="143">
        <v>29</v>
      </c>
    </row>
    <row r="3" spans="1:16" x14ac:dyDescent="0.25">
      <c r="A3" s="143">
        <v>6881</v>
      </c>
      <c r="B3" s="144">
        <v>41061</v>
      </c>
      <c r="C3" s="143">
        <v>9260</v>
      </c>
      <c r="D3" s="143">
        <v>1242</v>
      </c>
      <c r="E3" s="143">
        <v>1305</v>
      </c>
      <c r="F3" s="143" t="s">
        <v>0</v>
      </c>
      <c r="G3" s="143" t="s">
        <v>28</v>
      </c>
      <c r="H3" s="143" t="s">
        <v>392</v>
      </c>
      <c r="I3" s="143" t="s">
        <v>31</v>
      </c>
      <c r="J3" s="143" t="s">
        <v>16</v>
      </c>
      <c r="K3" s="143">
        <v>11.38</v>
      </c>
      <c r="L3" s="143">
        <f t="shared" ref="L3:L34" si="0">SUM(L2+K3)</f>
        <v>23.19</v>
      </c>
      <c r="M3" s="143">
        <v>29</v>
      </c>
    </row>
    <row r="4" spans="1:16" x14ac:dyDescent="0.25">
      <c r="A4" s="143">
        <v>6882</v>
      </c>
      <c r="B4" s="144">
        <v>41061</v>
      </c>
      <c r="C4" s="143">
        <v>9263</v>
      </c>
      <c r="D4" s="143">
        <v>1729</v>
      </c>
      <c r="E4" s="143">
        <v>1746</v>
      </c>
      <c r="F4" s="143" t="s">
        <v>0</v>
      </c>
      <c r="G4" s="143" t="s">
        <v>28</v>
      </c>
      <c r="H4" s="143" t="s">
        <v>392</v>
      </c>
      <c r="I4" s="143" t="s">
        <v>31</v>
      </c>
      <c r="J4" s="143" t="s">
        <v>16</v>
      </c>
      <c r="K4" s="143">
        <v>10.31</v>
      </c>
      <c r="L4" s="143">
        <f t="shared" si="0"/>
        <v>33.5</v>
      </c>
      <c r="M4" s="143">
        <v>29</v>
      </c>
    </row>
    <row r="5" spans="1:16" x14ac:dyDescent="0.25">
      <c r="A5" s="164">
        <v>6883</v>
      </c>
      <c r="B5" s="167">
        <v>41061</v>
      </c>
      <c r="C5" s="164">
        <v>9264</v>
      </c>
      <c r="D5" s="164">
        <v>1746</v>
      </c>
      <c r="E5" s="164">
        <v>1800</v>
      </c>
      <c r="F5" s="164" t="s">
        <v>0</v>
      </c>
      <c r="G5" s="164" t="s">
        <v>28</v>
      </c>
      <c r="H5" s="164" t="s">
        <v>392</v>
      </c>
      <c r="I5" s="164" t="s">
        <v>31</v>
      </c>
      <c r="J5" s="164" t="s">
        <v>16</v>
      </c>
      <c r="K5" s="164">
        <v>10.7</v>
      </c>
      <c r="L5" s="143">
        <f t="shared" si="0"/>
        <v>44.2</v>
      </c>
      <c r="M5" s="143">
        <v>29</v>
      </c>
    </row>
    <row r="6" spans="1:16" x14ac:dyDescent="0.25">
      <c r="A6" s="143">
        <v>6886</v>
      </c>
      <c r="B6" s="144">
        <v>41062</v>
      </c>
      <c r="C6" s="143">
        <v>7888</v>
      </c>
      <c r="D6" s="143">
        <v>1121</v>
      </c>
      <c r="E6" s="143">
        <v>1137</v>
      </c>
      <c r="F6" s="143" t="s">
        <v>0</v>
      </c>
      <c r="G6" s="143" t="s">
        <v>23</v>
      </c>
      <c r="H6" s="143" t="s">
        <v>66</v>
      </c>
      <c r="I6" s="143" t="s">
        <v>31</v>
      </c>
      <c r="J6" s="143" t="s">
        <v>16</v>
      </c>
      <c r="K6" s="143">
        <v>9.3000000000000007</v>
      </c>
      <c r="L6" s="143">
        <f t="shared" si="0"/>
        <v>53.5</v>
      </c>
      <c r="M6" s="143">
        <v>29</v>
      </c>
    </row>
    <row r="7" spans="1:16" x14ac:dyDescent="0.25">
      <c r="A7" s="143">
        <v>6887</v>
      </c>
      <c r="B7" s="144">
        <v>41062</v>
      </c>
      <c r="C7" s="143">
        <v>7887</v>
      </c>
      <c r="D7" s="143">
        <v>1137</v>
      </c>
      <c r="E7" s="143">
        <v>1153</v>
      </c>
      <c r="F7" s="143" t="s">
        <v>0</v>
      </c>
      <c r="G7" s="143" t="s">
        <v>23</v>
      </c>
      <c r="H7" s="143" t="s">
        <v>66</v>
      </c>
      <c r="I7" s="143" t="s">
        <v>31</v>
      </c>
      <c r="J7" s="143" t="s">
        <v>16</v>
      </c>
      <c r="K7" s="143">
        <v>9.74</v>
      </c>
      <c r="L7" s="143">
        <f t="shared" si="0"/>
        <v>63.24</v>
      </c>
      <c r="M7" s="143">
        <v>29</v>
      </c>
    </row>
    <row r="8" spans="1:16" x14ac:dyDescent="0.25">
      <c r="A8" s="143">
        <v>6888</v>
      </c>
      <c r="B8" s="144">
        <v>41062</v>
      </c>
      <c r="C8" s="143">
        <v>8201</v>
      </c>
      <c r="D8" s="143">
        <v>1147</v>
      </c>
      <c r="E8" s="143">
        <v>1105</v>
      </c>
      <c r="F8" s="143" t="s">
        <v>0</v>
      </c>
      <c r="G8" s="143" t="s">
        <v>397</v>
      </c>
      <c r="H8" s="143" t="s">
        <v>415</v>
      </c>
      <c r="I8" s="143" t="s">
        <v>37</v>
      </c>
      <c r="J8" s="143" t="s">
        <v>16</v>
      </c>
      <c r="K8" s="143">
        <v>11.68</v>
      </c>
      <c r="L8" s="143">
        <f t="shared" si="0"/>
        <v>74.92</v>
      </c>
      <c r="M8" s="143">
        <v>29</v>
      </c>
    </row>
    <row r="9" spans="1:16" x14ac:dyDescent="0.25">
      <c r="A9" s="143">
        <v>6905</v>
      </c>
      <c r="B9" s="144">
        <v>41067</v>
      </c>
      <c r="C9" s="143">
        <v>8253</v>
      </c>
      <c r="D9" s="143">
        <v>1041</v>
      </c>
      <c r="E9" s="143">
        <v>1100</v>
      </c>
      <c r="F9" s="143" t="s">
        <v>0</v>
      </c>
      <c r="G9" s="143" t="s">
        <v>397</v>
      </c>
      <c r="H9" s="143" t="s">
        <v>432</v>
      </c>
      <c r="I9" s="143" t="s">
        <v>32</v>
      </c>
      <c r="J9" s="143" t="s">
        <v>16</v>
      </c>
      <c r="K9" s="143">
        <v>7.86</v>
      </c>
      <c r="L9" s="143">
        <f t="shared" si="0"/>
        <v>82.78</v>
      </c>
      <c r="M9" s="143">
        <v>29</v>
      </c>
    </row>
    <row r="10" spans="1:16" x14ac:dyDescent="0.25">
      <c r="A10" s="143">
        <v>6908</v>
      </c>
      <c r="B10" s="144">
        <v>41067</v>
      </c>
      <c r="C10" s="143">
        <v>8254</v>
      </c>
      <c r="D10" s="143">
        <v>1612</v>
      </c>
      <c r="E10" s="143">
        <v>1630</v>
      </c>
      <c r="F10" s="143" t="s">
        <v>0</v>
      </c>
      <c r="G10" s="143" t="s">
        <v>397</v>
      </c>
      <c r="H10" s="143" t="s">
        <v>432</v>
      </c>
      <c r="I10" s="143" t="s">
        <v>33</v>
      </c>
      <c r="J10" s="143" t="s">
        <v>16</v>
      </c>
      <c r="K10" s="143">
        <v>10.81</v>
      </c>
      <c r="L10" s="143">
        <f t="shared" si="0"/>
        <v>93.59</v>
      </c>
      <c r="M10" s="143">
        <v>29</v>
      </c>
    </row>
    <row r="11" spans="1:16" x14ac:dyDescent="0.25">
      <c r="A11" s="143">
        <v>6910</v>
      </c>
      <c r="B11" s="144">
        <v>41068</v>
      </c>
      <c r="C11" s="143">
        <v>9274</v>
      </c>
      <c r="D11" s="143">
        <v>1538</v>
      </c>
      <c r="E11" s="143">
        <v>1606</v>
      </c>
      <c r="F11" s="143" t="s">
        <v>0</v>
      </c>
      <c r="G11" s="143" t="s">
        <v>28</v>
      </c>
      <c r="H11" s="143" t="s">
        <v>392</v>
      </c>
      <c r="I11" s="143" t="s">
        <v>386</v>
      </c>
      <c r="J11" s="143" t="s">
        <v>16</v>
      </c>
      <c r="K11" s="143">
        <v>11.25</v>
      </c>
      <c r="L11" s="143">
        <f t="shared" si="0"/>
        <v>104.84</v>
      </c>
      <c r="M11" s="143">
        <v>29</v>
      </c>
    </row>
    <row r="12" spans="1:16" x14ac:dyDescent="0.25">
      <c r="A12" s="143">
        <v>6911</v>
      </c>
      <c r="B12" s="144">
        <v>41068</v>
      </c>
      <c r="C12" s="143">
        <v>9272</v>
      </c>
      <c r="D12" s="143">
        <v>1606</v>
      </c>
      <c r="E12" s="143">
        <v>1630</v>
      </c>
      <c r="F12" s="143" t="s">
        <v>0</v>
      </c>
      <c r="G12" s="143" t="s">
        <v>28</v>
      </c>
      <c r="H12" s="143" t="s">
        <v>392</v>
      </c>
      <c r="I12" s="143" t="s">
        <v>386</v>
      </c>
      <c r="J12" s="143" t="s">
        <v>16</v>
      </c>
      <c r="K12" s="143">
        <v>7.79</v>
      </c>
      <c r="L12" s="143">
        <f t="shared" si="0"/>
        <v>112.63000000000001</v>
      </c>
      <c r="M12" s="143">
        <v>29</v>
      </c>
    </row>
    <row r="13" spans="1:16" x14ac:dyDescent="0.25">
      <c r="A13" s="143">
        <v>6920</v>
      </c>
      <c r="B13" s="144">
        <v>41069</v>
      </c>
      <c r="C13" s="143">
        <v>9279</v>
      </c>
      <c r="D13" s="143">
        <v>1257</v>
      </c>
      <c r="E13" s="143">
        <v>1315</v>
      </c>
      <c r="F13" s="143" t="s">
        <v>0</v>
      </c>
      <c r="G13" s="143" t="s">
        <v>28</v>
      </c>
      <c r="H13" s="143" t="s">
        <v>392</v>
      </c>
      <c r="I13" s="143" t="s">
        <v>31</v>
      </c>
      <c r="J13" s="143" t="s">
        <v>16</v>
      </c>
      <c r="K13" s="143">
        <v>13.08</v>
      </c>
      <c r="L13" s="143">
        <f t="shared" si="0"/>
        <v>125.71000000000001</v>
      </c>
      <c r="M13" s="143">
        <v>29</v>
      </c>
    </row>
    <row r="14" spans="1:16" x14ac:dyDescent="0.25">
      <c r="A14" s="166">
        <v>6921</v>
      </c>
      <c r="B14" s="144">
        <v>41069</v>
      </c>
      <c r="C14" s="143">
        <v>9278</v>
      </c>
      <c r="D14" s="143">
        <v>1413</v>
      </c>
      <c r="E14" s="143">
        <v>1430</v>
      </c>
      <c r="F14" s="143" t="s">
        <v>0</v>
      </c>
      <c r="G14" s="143" t="s">
        <v>28</v>
      </c>
      <c r="H14" s="143" t="s">
        <v>392</v>
      </c>
      <c r="I14" s="143" t="s">
        <v>31</v>
      </c>
      <c r="J14" s="143" t="s">
        <v>16</v>
      </c>
      <c r="K14" s="143">
        <v>9.66</v>
      </c>
      <c r="L14" s="143">
        <f t="shared" si="0"/>
        <v>135.37</v>
      </c>
      <c r="M14" s="143">
        <v>29</v>
      </c>
    </row>
    <row r="15" spans="1:16" x14ac:dyDescent="0.25">
      <c r="A15" s="143">
        <v>6922</v>
      </c>
      <c r="B15" s="144">
        <v>41069</v>
      </c>
      <c r="C15" s="143">
        <v>9273</v>
      </c>
      <c r="D15" s="143">
        <v>927</v>
      </c>
      <c r="E15" s="143">
        <v>952</v>
      </c>
      <c r="F15" s="143" t="s">
        <v>0</v>
      </c>
      <c r="G15" s="143" t="s">
        <v>28</v>
      </c>
      <c r="H15" s="143" t="s">
        <v>392</v>
      </c>
      <c r="I15" s="143" t="s">
        <v>34</v>
      </c>
      <c r="J15" s="143" t="s">
        <v>16</v>
      </c>
      <c r="K15" s="143">
        <v>10.23</v>
      </c>
      <c r="L15" s="143">
        <f t="shared" si="0"/>
        <v>145.6</v>
      </c>
      <c r="M15" s="143">
        <v>29</v>
      </c>
      <c r="P15" s="144"/>
    </row>
    <row r="16" spans="1:16" x14ac:dyDescent="0.25">
      <c r="A16" s="143">
        <v>6923</v>
      </c>
      <c r="B16" s="144">
        <v>41069</v>
      </c>
      <c r="C16" s="143">
        <v>9277</v>
      </c>
      <c r="D16" s="143">
        <v>952</v>
      </c>
      <c r="E16" s="143">
        <v>1014</v>
      </c>
      <c r="F16" s="143" t="s">
        <v>0</v>
      </c>
      <c r="G16" s="143" t="s">
        <v>28</v>
      </c>
      <c r="H16" s="143" t="s">
        <v>392</v>
      </c>
      <c r="I16" s="143" t="s">
        <v>3</v>
      </c>
      <c r="J16" s="143" t="s">
        <v>16</v>
      </c>
      <c r="K16" s="143">
        <v>10.98</v>
      </c>
      <c r="L16" s="143">
        <f t="shared" si="0"/>
        <v>156.57999999999998</v>
      </c>
      <c r="M16" s="143">
        <v>29</v>
      </c>
    </row>
    <row r="17" spans="1:13" x14ac:dyDescent="0.25">
      <c r="A17" s="143">
        <v>6924</v>
      </c>
      <c r="B17" s="144">
        <v>41069</v>
      </c>
      <c r="C17" s="143">
        <v>9275</v>
      </c>
      <c r="D17" s="143">
        <v>1014</v>
      </c>
      <c r="E17" s="143">
        <v>1023</v>
      </c>
      <c r="F17" s="143" t="s">
        <v>0</v>
      </c>
      <c r="G17" s="143" t="s">
        <v>28</v>
      </c>
      <c r="H17" s="143" t="s">
        <v>392</v>
      </c>
      <c r="I17" s="143" t="s">
        <v>3</v>
      </c>
      <c r="J17" s="143" t="s">
        <v>16</v>
      </c>
      <c r="K17" s="143">
        <v>11.25</v>
      </c>
      <c r="L17" s="143">
        <f t="shared" si="0"/>
        <v>167.82999999999998</v>
      </c>
      <c r="M17" s="143">
        <v>29</v>
      </c>
    </row>
    <row r="18" spans="1:13" x14ac:dyDescent="0.25">
      <c r="A18" s="143">
        <v>6925</v>
      </c>
      <c r="B18" s="144">
        <v>41069</v>
      </c>
      <c r="C18" s="143">
        <v>9276</v>
      </c>
      <c r="D18" s="143">
        <v>1023</v>
      </c>
      <c r="E18" s="143">
        <v>1038</v>
      </c>
      <c r="F18" s="143" t="s">
        <v>0</v>
      </c>
      <c r="G18" s="143" t="s">
        <v>28</v>
      </c>
      <c r="H18" s="143" t="s">
        <v>392</v>
      </c>
      <c r="I18" s="143" t="s">
        <v>3</v>
      </c>
      <c r="J18" s="143" t="s">
        <v>16</v>
      </c>
      <c r="K18" s="143">
        <v>10.98</v>
      </c>
      <c r="L18" s="143">
        <f t="shared" si="0"/>
        <v>178.80999999999997</v>
      </c>
      <c r="M18" s="143">
        <v>29</v>
      </c>
    </row>
    <row r="19" spans="1:13" x14ac:dyDescent="0.25">
      <c r="A19" s="143">
        <v>6933</v>
      </c>
      <c r="B19" s="144">
        <v>41071</v>
      </c>
      <c r="C19" s="143">
        <v>7891</v>
      </c>
      <c r="D19" s="143">
        <v>944</v>
      </c>
      <c r="E19" s="143">
        <v>1004</v>
      </c>
      <c r="F19" s="143" t="s">
        <v>0</v>
      </c>
      <c r="G19" s="143" t="s">
        <v>23</v>
      </c>
      <c r="H19" s="143" t="s">
        <v>66</v>
      </c>
      <c r="I19" s="143" t="s">
        <v>37</v>
      </c>
      <c r="J19" s="143" t="s">
        <v>16</v>
      </c>
      <c r="K19" s="143">
        <v>9.8699999999999992</v>
      </c>
      <c r="L19" s="143">
        <f t="shared" si="0"/>
        <v>188.67999999999998</v>
      </c>
      <c r="M19" s="143">
        <v>29</v>
      </c>
    </row>
    <row r="20" spans="1:13" x14ac:dyDescent="0.25">
      <c r="A20" s="143">
        <v>6934</v>
      </c>
      <c r="B20" s="144">
        <v>41071</v>
      </c>
      <c r="C20" s="143">
        <v>7890</v>
      </c>
      <c r="D20" s="143">
        <v>1004</v>
      </c>
      <c r="E20" s="143">
        <v>1020</v>
      </c>
      <c r="F20" s="143" t="s">
        <v>0</v>
      </c>
      <c r="G20" s="143" t="s">
        <v>23</v>
      </c>
      <c r="H20" s="143" t="s">
        <v>66</v>
      </c>
      <c r="I20" s="143" t="s">
        <v>47</v>
      </c>
      <c r="J20" s="143" t="s">
        <v>16</v>
      </c>
      <c r="K20" s="143">
        <v>9.51</v>
      </c>
      <c r="L20" s="143">
        <f t="shared" si="0"/>
        <v>198.18999999999997</v>
      </c>
      <c r="M20" s="143">
        <v>29</v>
      </c>
    </row>
    <row r="21" spans="1:13" x14ac:dyDescent="0.25">
      <c r="A21" s="143">
        <v>6935</v>
      </c>
      <c r="B21" s="144">
        <v>41071</v>
      </c>
      <c r="C21" s="143">
        <v>8258</v>
      </c>
      <c r="D21" s="143">
        <v>1144</v>
      </c>
      <c r="E21" s="143">
        <v>1158</v>
      </c>
      <c r="F21" s="143" t="s">
        <v>0</v>
      </c>
      <c r="G21" s="143" t="s">
        <v>28</v>
      </c>
      <c r="H21" s="143" t="s">
        <v>432</v>
      </c>
      <c r="I21" s="143" t="s">
        <v>3</v>
      </c>
      <c r="J21" s="143" t="s">
        <v>16</v>
      </c>
      <c r="K21" s="143">
        <v>12.22</v>
      </c>
      <c r="L21" s="143">
        <f t="shared" si="0"/>
        <v>210.40999999999997</v>
      </c>
      <c r="M21" s="143">
        <v>29</v>
      </c>
    </row>
    <row r="22" spans="1:13" x14ac:dyDescent="0.25">
      <c r="A22" s="143">
        <v>6936</v>
      </c>
      <c r="B22" s="144">
        <v>41071</v>
      </c>
      <c r="C22" s="143">
        <v>8256</v>
      </c>
      <c r="D22" s="143">
        <v>1158</v>
      </c>
      <c r="E22" s="143">
        <v>1215</v>
      </c>
      <c r="F22" s="143" t="s">
        <v>0</v>
      </c>
      <c r="G22" s="143" t="s">
        <v>397</v>
      </c>
      <c r="H22" s="143" t="s">
        <v>432</v>
      </c>
      <c r="I22" s="143" t="s">
        <v>31</v>
      </c>
      <c r="J22" s="143" t="s">
        <v>16</v>
      </c>
      <c r="K22" s="143">
        <v>11.18</v>
      </c>
      <c r="L22" s="143">
        <f t="shared" si="0"/>
        <v>221.58999999999997</v>
      </c>
      <c r="M22" s="143">
        <v>29</v>
      </c>
    </row>
    <row r="23" spans="1:13" x14ac:dyDescent="0.25">
      <c r="A23" s="143">
        <v>6937</v>
      </c>
      <c r="B23" s="144">
        <v>41071</v>
      </c>
      <c r="C23" s="143">
        <v>6134</v>
      </c>
      <c r="D23" s="143">
        <v>1108</v>
      </c>
      <c r="E23" s="143">
        <v>1125</v>
      </c>
      <c r="F23" s="143" t="s">
        <v>0</v>
      </c>
      <c r="G23" s="143" t="s">
        <v>397</v>
      </c>
      <c r="H23" s="143" t="s">
        <v>52</v>
      </c>
      <c r="I23" s="143" t="s">
        <v>3</v>
      </c>
      <c r="J23" s="143" t="s">
        <v>16</v>
      </c>
      <c r="K23" s="143">
        <v>12.14</v>
      </c>
      <c r="L23" s="143">
        <f t="shared" si="0"/>
        <v>233.72999999999996</v>
      </c>
      <c r="M23" s="143">
        <v>29</v>
      </c>
    </row>
    <row r="24" spans="1:13" x14ac:dyDescent="0.25">
      <c r="A24" s="143">
        <v>6938</v>
      </c>
      <c r="B24" s="144">
        <v>41071</v>
      </c>
      <c r="C24" s="143">
        <v>6135</v>
      </c>
      <c r="D24" s="143">
        <v>1435</v>
      </c>
      <c r="E24" s="143">
        <v>1450</v>
      </c>
      <c r="F24" s="143" t="s">
        <v>0</v>
      </c>
      <c r="G24" s="143" t="s">
        <v>397</v>
      </c>
      <c r="H24" s="143" t="s">
        <v>52</v>
      </c>
      <c r="I24" s="143" t="s">
        <v>31</v>
      </c>
      <c r="J24" s="143" t="s">
        <v>16</v>
      </c>
      <c r="K24" s="143">
        <v>12.79</v>
      </c>
      <c r="L24" s="143">
        <f t="shared" si="0"/>
        <v>246.51999999999995</v>
      </c>
      <c r="M24" s="143">
        <v>29</v>
      </c>
    </row>
    <row r="25" spans="1:13" x14ac:dyDescent="0.25">
      <c r="A25" s="143">
        <v>6939</v>
      </c>
      <c r="B25" s="144">
        <v>41071</v>
      </c>
      <c r="C25" s="143">
        <v>6136</v>
      </c>
      <c r="D25" s="143">
        <v>1450</v>
      </c>
      <c r="E25" s="143">
        <v>1505</v>
      </c>
      <c r="F25" s="143" t="s">
        <v>0</v>
      </c>
      <c r="G25" s="143" t="s">
        <v>397</v>
      </c>
      <c r="H25" s="143" t="s">
        <v>52</v>
      </c>
      <c r="I25" s="143" t="s">
        <v>31</v>
      </c>
      <c r="J25" s="143" t="s">
        <v>16</v>
      </c>
      <c r="K25" s="143">
        <v>10.73</v>
      </c>
      <c r="L25" s="143">
        <f t="shared" si="0"/>
        <v>257.24999999999994</v>
      </c>
      <c r="M25" s="143">
        <v>29</v>
      </c>
    </row>
    <row r="26" spans="1:13" x14ac:dyDescent="0.25">
      <c r="A26" s="143">
        <v>6940</v>
      </c>
      <c r="B26" s="144">
        <v>41071</v>
      </c>
      <c r="C26" s="143">
        <v>9282</v>
      </c>
      <c r="D26" s="143">
        <v>1630</v>
      </c>
      <c r="E26" s="143">
        <v>1651</v>
      </c>
      <c r="F26" s="143" t="s">
        <v>0</v>
      </c>
      <c r="G26" s="143" t="s">
        <v>28</v>
      </c>
      <c r="H26" s="143" t="s">
        <v>392</v>
      </c>
      <c r="I26" s="143" t="s">
        <v>35</v>
      </c>
      <c r="J26" s="143" t="s">
        <v>16</v>
      </c>
      <c r="K26" s="143">
        <v>11.35</v>
      </c>
      <c r="L26" s="143">
        <f t="shared" si="0"/>
        <v>268.59999999999997</v>
      </c>
      <c r="M26" s="143">
        <v>29</v>
      </c>
    </row>
    <row r="27" spans="1:13" x14ac:dyDescent="0.25">
      <c r="A27" s="143">
        <v>6941</v>
      </c>
      <c r="B27" s="144">
        <v>41071</v>
      </c>
      <c r="C27" s="143">
        <v>9281</v>
      </c>
      <c r="D27" s="143">
        <v>1651</v>
      </c>
      <c r="E27" s="143">
        <v>1713</v>
      </c>
      <c r="F27" s="143" t="s">
        <v>0</v>
      </c>
      <c r="G27" s="143" t="s">
        <v>28</v>
      </c>
      <c r="H27" s="143" t="s">
        <v>392</v>
      </c>
      <c r="I27" s="143" t="s">
        <v>3</v>
      </c>
      <c r="J27" s="143" t="s">
        <v>16</v>
      </c>
      <c r="K27" s="143">
        <v>10.16</v>
      </c>
      <c r="L27" s="143">
        <f t="shared" si="0"/>
        <v>278.76</v>
      </c>
      <c r="M27" s="143">
        <v>29</v>
      </c>
    </row>
    <row r="28" spans="1:13" x14ac:dyDescent="0.25">
      <c r="A28" s="143">
        <v>6942</v>
      </c>
      <c r="B28" s="144">
        <v>41071</v>
      </c>
      <c r="C28" s="143">
        <v>9280</v>
      </c>
      <c r="D28" s="143">
        <v>1713</v>
      </c>
      <c r="E28" s="143">
        <v>1727</v>
      </c>
      <c r="F28" s="143" t="s">
        <v>0</v>
      </c>
      <c r="G28" s="143" t="s">
        <v>28</v>
      </c>
      <c r="H28" s="143" t="s">
        <v>392</v>
      </c>
      <c r="I28" s="143" t="s">
        <v>3</v>
      </c>
      <c r="J28" s="143" t="s">
        <v>16</v>
      </c>
      <c r="K28" s="143">
        <v>12.32</v>
      </c>
      <c r="L28" s="143">
        <f t="shared" si="0"/>
        <v>291.08</v>
      </c>
      <c r="M28" s="143">
        <v>29</v>
      </c>
    </row>
    <row r="29" spans="1:13" x14ac:dyDescent="0.25">
      <c r="A29" s="143">
        <v>6946</v>
      </c>
      <c r="B29" s="144">
        <v>41072</v>
      </c>
      <c r="C29" s="143">
        <v>6138</v>
      </c>
      <c r="D29" s="143">
        <v>1206</v>
      </c>
      <c r="E29" s="143">
        <v>1222</v>
      </c>
      <c r="F29" s="143" t="s">
        <v>0</v>
      </c>
      <c r="G29" s="143" t="s">
        <v>397</v>
      </c>
      <c r="H29" s="143" t="s">
        <v>52</v>
      </c>
      <c r="I29" s="143" t="s">
        <v>3</v>
      </c>
      <c r="J29" s="143" t="s">
        <v>16</v>
      </c>
      <c r="K29" s="143">
        <v>11.29</v>
      </c>
      <c r="L29" s="143">
        <f t="shared" si="0"/>
        <v>302.37</v>
      </c>
      <c r="M29" s="143">
        <v>29</v>
      </c>
    </row>
    <row r="30" spans="1:13" x14ac:dyDescent="0.25">
      <c r="A30" s="143">
        <v>6947</v>
      </c>
      <c r="B30" s="144">
        <v>41072</v>
      </c>
      <c r="C30" s="143">
        <v>6137</v>
      </c>
      <c r="D30" s="143">
        <v>1222</v>
      </c>
      <c r="E30" s="143">
        <v>1237</v>
      </c>
      <c r="F30" s="143" t="s">
        <v>0</v>
      </c>
      <c r="G30" s="143" t="s">
        <v>397</v>
      </c>
      <c r="H30" s="143" t="s">
        <v>52</v>
      </c>
      <c r="I30" s="143" t="s">
        <v>3</v>
      </c>
      <c r="J30" s="143" t="s">
        <v>16</v>
      </c>
      <c r="K30" s="143">
        <v>10.53</v>
      </c>
      <c r="L30" s="143">
        <f t="shared" si="0"/>
        <v>312.89999999999998</v>
      </c>
      <c r="M30" s="143">
        <v>29</v>
      </c>
    </row>
    <row r="31" spans="1:13" x14ac:dyDescent="0.25">
      <c r="A31" s="143">
        <v>6948</v>
      </c>
      <c r="B31" s="144">
        <v>41072</v>
      </c>
      <c r="C31" s="143">
        <v>6140</v>
      </c>
      <c r="D31" s="143">
        <v>1544</v>
      </c>
      <c r="E31" s="143">
        <v>1607</v>
      </c>
      <c r="F31" s="143" t="s">
        <v>0</v>
      </c>
      <c r="G31" s="143" t="s">
        <v>397</v>
      </c>
      <c r="H31" s="143" t="s">
        <v>52</v>
      </c>
      <c r="I31" s="143" t="s">
        <v>31</v>
      </c>
      <c r="J31" s="143" t="s">
        <v>16</v>
      </c>
      <c r="K31" s="143">
        <v>13.33</v>
      </c>
      <c r="L31" s="143">
        <f t="shared" si="0"/>
        <v>326.22999999999996</v>
      </c>
      <c r="M31" s="143">
        <v>29</v>
      </c>
    </row>
    <row r="32" spans="1:13" x14ac:dyDescent="0.25">
      <c r="A32" s="143">
        <v>6949</v>
      </c>
      <c r="B32" s="144">
        <v>41072</v>
      </c>
      <c r="C32" s="143">
        <v>6139</v>
      </c>
      <c r="D32" s="143">
        <v>1607</v>
      </c>
      <c r="E32" s="143">
        <v>1622</v>
      </c>
      <c r="F32" s="143" t="s">
        <v>0</v>
      </c>
      <c r="G32" s="143" t="s">
        <v>397</v>
      </c>
      <c r="H32" s="143" t="s">
        <v>52</v>
      </c>
      <c r="I32" s="143" t="s">
        <v>31</v>
      </c>
      <c r="J32" s="143" t="s">
        <v>16</v>
      </c>
      <c r="K32" s="143">
        <v>12.03</v>
      </c>
      <c r="L32" s="143">
        <f t="shared" si="0"/>
        <v>338.25999999999993</v>
      </c>
      <c r="M32" s="143">
        <v>29</v>
      </c>
    </row>
    <row r="33" spans="1:13" x14ac:dyDescent="0.25">
      <c r="A33" s="143">
        <v>6950</v>
      </c>
      <c r="B33" s="144">
        <v>41072</v>
      </c>
      <c r="C33" s="143">
        <v>9283</v>
      </c>
      <c r="D33" s="143">
        <v>1700</v>
      </c>
      <c r="E33" s="143">
        <v>1717</v>
      </c>
      <c r="F33" s="143" t="s">
        <v>0</v>
      </c>
      <c r="G33" s="143" t="s">
        <v>28</v>
      </c>
      <c r="H33" s="143" t="s">
        <v>392</v>
      </c>
      <c r="I33" s="143" t="s">
        <v>38</v>
      </c>
      <c r="J33" s="143" t="s">
        <v>16</v>
      </c>
      <c r="K33" s="143">
        <v>14.98</v>
      </c>
      <c r="L33" s="143">
        <f t="shared" si="0"/>
        <v>353.23999999999995</v>
      </c>
      <c r="M33" s="143">
        <v>29</v>
      </c>
    </row>
    <row r="34" spans="1:13" x14ac:dyDescent="0.25">
      <c r="A34" s="143">
        <v>6957</v>
      </c>
      <c r="B34" s="144">
        <v>41073</v>
      </c>
      <c r="C34" s="143">
        <v>6142</v>
      </c>
      <c r="D34" s="143">
        <v>915</v>
      </c>
      <c r="E34" s="143">
        <v>927</v>
      </c>
      <c r="F34" s="143" t="s">
        <v>0</v>
      </c>
      <c r="G34" s="143" t="s">
        <v>397</v>
      </c>
      <c r="H34" s="143" t="s">
        <v>52</v>
      </c>
      <c r="I34" s="143" t="s">
        <v>3</v>
      </c>
      <c r="J34" s="143" t="s">
        <v>16</v>
      </c>
      <c r="K34" s="143">
        <v>10.89</v>
      </c>
      <c r="L34" s="143">
        <f t="shared" si="0"/>
        <v>364.12999999999994</v>
      </c>
      <c r="M34" s="143">
        <v>29</v>
      </c>
    </row>
    <row r="35" spans="1:13" x14ac:dyDescent="0.25">
      <c r="A35" s="143">
        <v>6958</v>
      </c>
      <c r="B35" s="144">
        <v>41073</v>
      </c>
      <c r="C35" s="143">
        <v>6141</v>
      </c>
      <c r="D35" s="143">
        <v>927</v>
      </c>
      <c r="E35" s="143">
        <v>945</v>
      </c>
      <c r="F35" s="143" t="s">
        <v>0</v>
      </c>
      <c r="G35" s="143" t="s">
        <v>397</v>
      </c>
      <c r="H35" s="143" t="s">
        <v>52</v>
      </c>
      <c r="I35" s="143" t="s">
        <v>3</v>
      </c>
      <c r="J35" s="143" t="s">
        <v>16</v>
      </c>
      <c r="K35" s="143">
        <v>12.68</v>
      </c>
      <c r="L35" s="143">
        <f t="shared" ref="L35:L66" si="1">SUM(L34+K35)</f>
        <v>376.80999999999995</v>
      </c>
      <c r="M35" s="143">
        <v>29</v>
      </c>
    </row>
    <row r="36" spans="1:13" x14ac:dyDescent="0.25">
      <c r="A36" s="143">
        <v>6959</v>
      </c>
      <c r="B36" s="144">
        <v>41073</v>
      </c>
      <c r="C36" s="143">
        <v>6144</v>
      </c>
      <c r="D36" s="143">
        <v>1132</v>
      </c>
      <c r="E36" s="143">
        <v>1151</v>
      </c>
      <c r="F36" s="143" t="s">
        <v>0</v>
      </c>
      <c r="G36" s="143" t="s">
        <v>397</v>
      </c>
      <c r="H36" s="143" t="s">
        <v>52</v>
      </c>
      <c r="I36" s="143" t="s">
        <v>31</v>
      </c>
      <c r="J36" s="143" t="s">
        <v>16</v>
      </c>
      <c r="K36" s="143">
        <v>15.35</v>
      </c>
      <c r="L36" s="143">
        <f t="shared" si="1"/>
        <v>392.15999999999997</v>
      </c>
      <c r="M36" s="143">
        <v>29</v>
      </c>
    </row>
    <row r="37" spans="1:13" x14ac:dyDescent="0.25">
      <c r="A37" s="143">
        <v>6960</v>
      </c>
      <c r="B37" s="144">
        <v>41073</v>
      </c>
      <c r="C37" s="143">
        <v>6143</v>
      </c>
      <c r="D37" s="143">
        <v>1151</v>
      </c>
      <c r="E37" s="143">
        <v>1210</v>
      </c>
      <c r="F37" s="143" t="s">
        <v>0</v>
      </c>
      <c r="G37" s="143" t="s">
        <v>397</v>
      </c>
      <c r="H37" s="143" t="s">
        <v>52</v>
      </c>
      <c r="I37" s="143" t="s">
        <v>31</v>
      </c>
      <c r="J37" s="143" t="s">
        <v>16</v>
      </c>
      <c r="K37" s="143">
        <v>9.98</v>
      </c>
      <c r="L37" s="143">
        <f t="shared" si="1"/>
        <v>402.14</v>
      </c>
      <c r="M37" s="143">
        <v>29</v>
      </c>
    </row>
    <row r="38" spans="1:13" x14ac:dyDescent="0.25">
      <c r="A38" s="143">
        <v>6961</v>
      </c>
      <c r="B38" s="144">
        <v>41073</v>
      </c>
      <c r="C38" s="143">
        <v>9284</v>
      </c>
      <c r="D38" s="143">
        <v>1611</v>
      </c>
      <c r="E38" s="143">
        <v>1625</v>
      </c>
      <c r="F38" s="143" t="s">
        <v>0</v>
      </c>
      <c r="G38" s="143" t="s">
        <v>28</v>
      </c>
      <c r="H38" s="143" t="s">
        <v>392</v>
      </c>
      <c r="I38" s="143" t="s">
        <v>39</v>
      </c>
      <c r="J38" s="143" t="s">
        <v>16</v>
      </c>
      <c r="K38" s="143">
        <v>14.42</v>
      </c>
      <c r="L38" s="143">
        <f t="shared" si="1"/>
        <v>416.56</v>
      </c>
      <c r="M38" s="143">
        <v>29</v>
      </c>
    </row>
    <row r="39" spans="1:13" x14ac:dyDescent="0.25">
      <c r="A39" s="143">
        <v>6964</v>
      </c>
      <c r="B39" s="144">
        <v>41074</v>
      </c>
      <c r="C39" s="143">
        <v>8169</v>
      </c>
      <c r="D39" s="143">
        <v>1244</v>
      </c>
      <c r="E39" s="143">
        <v>1305</v>
      </c>
      <c r="F39" s="143" t="s">
        <v>0</v>
      </c>
      <c r="G39" s="143" t="s">
        <v>397</v>
      </c>
      <c r="H39" s="143" t="s">
        <v>415</v>
      </c>
      <c r="I39" s="143" t="s">
        <v>3</v>
      </c>
      <c r="J39" s="143" t="s">
        <v>16</v>
      </c>
      <c r="K39" s="143">
        <v>12.97</v>
      </c>
      <c r="L39" s="143">
        <f t="shared" si="1"/>
        <v>429.53000000000003</v>
      </c>
      <c r="M39" s="143">
        <v>29</v>
      </c>
    </row>
    <row r="40" spans="1:13" x14ac:dyDescent="0.25">
      <c r="A40" s="143">
        <v>6965</v>
      </c>
      <c r="B40" s="144">
        <v>41074</v>
      </c>
      <c r="C40" s="143">
        <v>8168</v>
      </c>
      <c r="D40" s="143">
        <v>1305</v>
      </c>
      <c r="E40" s="143">
        <v>1325</v>
      </c>
      <c r="F40" s="143" t="s">
        <v>0</v>
      </c>
      <c r="G40" s="143" t="s">
        <v>397</v>
      </c>
      <c r="H40" s="143" t="s">
        <v>415</v>
      </c>
      <c r="I40" s="143" t="s">
        <v>3</v>
      </c>
      <c r="J40" s="143" t="s">
        <v>16</v>
      </c>
      <c r="K40" s="143">
        <v>14.01</v>
      </c>
      <c r="L40" s="143">
        <f t="shared" si="1"/>
        <v>443.54</v>
      </c>
      <c r="M40" s="143">
        <v>29</v>
      </c>
    </row>
    <row r="41" spans="1:13" x14ac:dyDescent="0.25">
      <c r="A41" s="143">
        <v>6966</v>
      </c>
      <c r="B41" s="144">
        <v>41074</v>
      </c>
      <c r="C41" s="143">
        <v>8170</v>
      </c>
      <c r="D41" s="143">
        <v>1800</v>
      </c>
      <c r="E41" s="143">
        <v>1817</v>
      </c>
      <c r="F41" s="143" t="s">
        <v>0</v>
      </c>
      <c r="G41" s="143" t="s">
        <v>397</v>
      </c>
      <c r="H41" s="143" t="s">
        <v>415</v>
      </c>
      <c r="I41" s="143" t="s">
        <v>31</v>
      </c>
      <c r="J41" s="143" t="s">
        <v>16</v>
      </c>
      <c r="K41" s="143">
        <v>11.89</v>
      </c>
      <c r="L41" s="143">
        <f t="shared" si="1"/>
        <v>455.43</v>
      </c>
      <c r="M41" s="143">
        <v>29</v>
      </c>
    </row>
    <row r="42" spans="1:13" x14ac:dyDescent="0.25">
      <c r="A42" s="143">
        <v>6967</v>
      </c>
      <c r="B42" s="144">
        <v>41074</v>
      </c>
      <c r="C42" s="143">
        <v>8171</v>
      </c>
      <c r="D42" s="143">
        <v>1817</v>
      </c>
      <c r="E42" s="143">
        <v>1840</v>
      </c>
      <c r="F42" s="143" t="s">
        <v>0</v>
      </c>
      <c r="G42" s="143" t="s">
        <v>397</v>
      </c>
      <c r="H42" s="143" t="s">
        <v>415</v>
      </c>
      <c r="I42" s="143" t="s">
        <v>31</v>
      </c>
      <c r="J42" s="143" t="s">
        <v>16</v>
      </c>
      <c r="K42" s="143">
        <v>12.34</v>
      </c>
      <c r="L42" s="143">
        <f t="shared" si="1"/>
        <v>467.77</v>
      </c>
      <c r="M42" s="143">
        <v>29</v>
      </c>
    </row>
    <row r="43" spans="1:13" x14ac:dyDescent="0.25">
      <c r="A43" s="143">
        <v>6968</v>
      </c>
      <c r="B43" s="144">
        <v>41074</v>
      </c>
      <c r="C43" s="143">
        <v>7941</v>
      </c>
      <c r="D43" s="143">
        <v>1612</v>
      </c>
      <c r="E43" s="143">
        <v>1627</v>
      </c>
      <c r="F43" s="143" t="s">
        <v>0</v>
      </c>
      <c r="G43" s="143" t="s">
        <v>48</v>
      </c>
      <c r="H43" s="143" t="s">
        <v>51</v>
      </c>
      <c r="I43" s="143" t="s">
        <v>2</v>
      </c>
      <c r="J43" s="143" t="s">
        <v>16</v>
      </c>
      <c r="K43" s="143">
        <v>12.12</v>
      </c>
      <c r="L43" s="143">
        <f t="shared" si="1"/>
        <v>479.89</v>
      </c>
      <c r="M43" s="143">
        <v>29</v>
      </c>
    </row>
    <row r="44" spans="1:13" x14ac:dyDescent="0.25">
      <c r="A44" s="143">
        <v>6969</v>
      </c>
      <c r="B44" s="144">
        <v>41074</v>
      </c>
      <c r="C44" s="143">
        <v>7942</v>
      </c>
      <c r="D44" s="143">
        <v>1719</v>
      </c>
      <c r="E44" s="143">
        <v>1734</v>
      </c>
      <c r="F44" s="143" t="s">
        <v>0</v>
      </c>
      <c r="G44" s="143" t="s">
        <v>48</v>
      </c>
      <c r="H44" s="143" t="s">
        <v>51</v>
      </c>
      <c r="I44" s="143" t="s">
        <v>2</v>
      </c>
      <c r="J44" s="143" t="s">
        <v>16</v>
      </c>
      <c r="K44" s="143">
        <v>12.94</v>
      </c>
      <c r="L44" s="143">
        <f t="shared" si="1"/>
        <v>492.83</v>
      </c>
      <c r="M44" s="143">
        <v>29</v>
      </c>
    </row>
    <row r="45" spans="1:13" x14ac:dyDescent="0.25">
      <c r="A45" s="143">
        <v>6974</v>
      </c>
      <c r="B45" s="144">
        <v>41075</v>
      </c>
      <c r="C45" s="143">
        <v>9286</v>
      </c>
      <c r="D45" s="143">
        <v>1257</v>
      </c>
      <c r="E45" s="143">
        <v>1316</v>
      </c>
      <c r="F45" s="143" t="s">
        <v>0</v>
      </c>
      <c r="G45" s="143" t="s">
        <v>28</v>
      </c>
      <c r="H45" s="143" t="s">
        <v>392</v>
      </c>
      <c r="I45" s="143" t="s">
        <v>34</v>
      </c>
      <c r="J45" s="143" t="s">
        <v>16</v>
      </c>
      <c r="K45" s="143">
        <v>11.26</v>
      </c>
      <c r="L45" s="143">
        <f t="shared" si="1"/>
        <v>504.09</v>
      </c>
      <c r="M45" s="143">
        <v>29</v>
      </c>
    </row>
    <row r="46" spans="1:13" x14ac:dyDescent="0.25">
      <c r="A46" s="143">
        <v>6975</v>
      </c>
      <c r="B46" s="144">
        <v>41075</v>
      </c>
      <c r="C46" s="143">
        <v>9285</v>
      </c>
      <c r="D46" s="143">
        <v>1316</v>
      </c>
      <c r="E46" s="143">
        <v>1331</v>
      </c>
      <c r="F46" s="143" t="s">
        <v>0</v>
      </c>
      <c r="G46" s="143" t="s">
        <v>28</v>
      </c>
      <c r="H46" s="143" t="s">
        <v>392</v>
      </c>
      <c r="I46" s="143" t="s">
        <v>116</v>
      </c>
      <c r="J46" s="143" t="s">
        <v>16</v>
      </c>
      <c r="K46" s="143">
        <v>11.46</v>
      </c>
      <c r="L46" s="143">
        <f t="shared" si="1"/>
        <v>515.54999999999995</v>
      </c>
      <c r="M46" s="143">
        <v>29</v>
      </c>
    </row>
    <row r="47" spans="1:13" x14ac:dyDescent="0.25">
      <c r="A47" s="143">
        <v>6976</v>
      </c>
      <c r="B47" s="144">
        <v>41075</v>
      </c>
      <c r="C47" s="143">
        <v>7944</v>
      </c>
      <c r="D47" s="143">
        <v>1436</v>
      </c>
      <c r="E47" s="143">
        <v>1451</v>
      </c>
      <c r="F47" s="143" t="s">
        <v>0</v>
      </c>
      <c r="G47" s="143" t="s">
        <v>48</v>
      </c>
      <c r="H47" s="143" t="s">
        <v>51</v>
      </c>
      <c r="I47" s="143" t="s">
        <v>115</v>
      </c>
      <c r="J47" s="143" t="s">
        <v>16</v>
      </c>
      <c r="K47" s="143">
        <v>10.37</v>
      </c>
      <c r="L47" s="143">
        <f t="shared" si="1"/>
        <v>525.91999999999996</v>
      </c>
      <c r="M47" s="143">
        <v>29</v>
      </c>
    </row>
    <row r="48" spans="1:13" x14ac:dyDescent="0.25">
      <c r="A48" s="143">
        <v>6977</v>
      </c>
      <c r="B48" s="144">
        <v>41075</v>
      </c>
      <c r="C48" s="143">
        <v>8172</v>
      </c>
      <c r="D48" s="143">
        <v>1529</v>
      </c>
      <c r="E48" s="143">
        <v>1550</v>
      </c>
      <c r="F48" s="143" t="s">
        <v>0</v>
      </c>
      <c r="G48" s="143" t="s">
        <v>397</v>
      </c>
      <c r="H48" s="143" t="s">
        <v>415</v>
      </c>
      <c r="I48" s="143" t="s">
        <v>3</v>
      </c>
      <c r="J48" s="143" t="s">
        <v>16</v>
      </c>
      <c r="K48" s="143">
        <v>10.119999999999999</v>
      </c>
      <c r="L48" s="143">
        <f t="shared" si="1"/>
        <v>536.04</v>
      </c>
      <c r="M48" s="143">
        <v>29</v>
      </c>
    </row>
    <row r="49" spans="1:13" x14ac:dyDescent="0.25">
      <c r="A49" s="143">
        <v>6978</v>
      </c>
      <c r="B49" s="144">
        <v>41075</v>
      </c>
      <c r="C49" s="143">
        <v>8173</v>
      </c>
      <c r="D49" s="143">
        <v>1550</v>
      </c>
      <c r="E49" s="143">
        <v>1605</v>
      </c>
      <c r="F49" s="143" t="s">
        <v>0</v>
      </c>
      <c r="G49" s="143" t="s">
        <v>397</v>
      </c>
      <c r="H49" s="143" t="s">
        <v>415</v>
      </c>
      <c r="I49" s="143" t="s">
        <v>3</v>
      </c>
      <c r="J49" s="143" t="s">
        <v>16</v>
      </c>
      <c r="K49" s="143">
        <v>10.51</v>
      </c>
      <c r="L49" s="143">
        <f t="shared" si="1"/>
        <v>546.54999999999995</v>
      </c>
      <c r="M49" s="143">
        <v>29</v>
      </c>
    </row>
    <row r="50" spans="1:13" x14ac:dyDescent="0.25">
      <c r="A50" s="143">
        <v>6979</v>
      </c>
      <c r="B50" s="144">
        <v>41075</v>
      </c>
      <c r="C50" s="143">
        <v>9288</v>
      </c>
      <c r="D50" s="143">
        <v>1704</v>
      </c>
      <c r="E50" s="143">
        <v>1714</v>
      </c>
      <c r="F50" s="143" t="s">
        <v>0</v>
      </c>
      <c r="G50" s="143" t="s">
        <v>28</v>
      </c>
      <c r="H50" s="143" t="s">
        <v>392</v>
      </c>
      <c r="I50" s="143" t="s">
        <v>35</v>
      </c>
      <c r="J50" s="143" t="s">
        <v>16</v>
      </c>
      <c r="K50" s="143">
        <v>13.16</v>
      </c>
      <c r="L50" s="143">
        <f t="shared" si="1"/>
        <v>559.70999999999992</v>
      </c>
      <c r="M50" s="143">
        <v>29</v>
      </c>
    </row>
    <row r="51" spans="1:13" x14ac:dyDescent="0.25">
      <c r="A51" s="143">
        <v>6985</v>
      </c>
      <c r="B51" s="144">
        <v>41076</v>
      </c>
      <c r="C51" s="143">
        <v>9290</v>
      </c>
      <c r="D51" s="143">
        <v>1137</v>
      </c>
      <c r="E51" s="143">
        <v>1141</v>
      </c>
      <c r="F51" s="143" t="s">
        <v>0</v>
      </c>
      <c r="G51" s="143" t="s">
        <v>28</v>
      </c>
      <c r="H51" s="143" t="s">
        <v>392</v>
      </c>
      <c r="I51" s="143" t="s">
        <v>38</v>
      </c>
      <c r="J51" s="143" t="s">
        <v>16</v>
      </c>
      <c r="K51" s="143">
        <v>12.4</v>
      </c>
      <c r="L51" s="143">
        <f t="shared" si="1"/>
        <v>572.1099999999999</v>
      </c>
      <c r="M51" s="143">
        <v>29</v>
      </c>
    </row>
    <row r="52" spans="1:13" x14ac:dyDescent="0.25">
      <c r="A52" s="143">
        <v>6986</v>
      </c>
      <c r="B52" s="144">
        <v>41076</v>
      </c>
      <c r="C52" s="143">
        <v>8174</v>
      </c>
      <c r="D52" s="143">
        <v>1141</v>
      </c>
      <c r="E52" s="143">
        <v>1159</v>
      </c>
      <c r="F52" s="143" t="s">
        <v>0</v>
      </c>
      <c r="G52" s="143" t="s">
        <v>397</v>
      </c>
      <c r="H52" s="143" t="s">
        <v>52</v>
      </c>
      <c r="I52" s="143" t="s">
        <v>31</v>
      </c>
      <c r="J52" s="143" t="s">
        <v>16</v>
      </c>
      <c r="K52" s="143">
        <v>10.58</v>
      </c>
      <c r="L52" s="143">
        <f t="shared" si="1"/>
        <v>582.68999999999994</v>
      </c>
      <c r="M52" s="143">
        <v>29</v>
      </c>
    </row>
    <row r="53" spans="1:13" x14ac:dyDescent="0.25">
      <c r="A53" s="143">
        <v>6987</v>
      </c>
      <c r="B53" s="144">
        <v>41076</v>
      </c>
      <c r="C53" s="143">
        <v>9289</v>
      </c>
      <c r="D53" s="143">
        <v>1159</v>
      </c>
      <c r="E53" s="143">
        <v>1207</v>
      </c>
      <c r="F53" s="143" t="s">
        <v>0</v>
      </c>
      <c r="G53" s="143" t="s">
        <v>28</v>
      </c>
      <c r="H53" s="143" t="s">
        <v>392</v>
      </c>
      <c r="I53" s="143" t="s">
        <v>37</v>
      </c>
      <c r="J53" s="143" t="s">
        <v>16</v>
      </c>
      <c r="K53" s="143">
        <v>12.23</v>
      </c>
      <c r="L53" s="143">
        <f t="shared" si="1"/>
        <v>594.91999999999996</v>
      </c>
      <c r="M53" s="143">
        <v>29</v>
      </c>
    </row>
    <row r="54" spans="1:13" x14ac:dyDescent="0.25">
      <c r="A54" s="143">
        <v>6988</v>
      </c>
      <c r="B54" s="144">
        <v>41076</v>
      </c>
      <c r="C54" s="143">
        <v>8175</v>
      </c>
      <c r="D54" s="143">
        <v>1207</v>
      </c>
      <c r="E54" s="143">
        <v>1220</v>
      </c>
      <c r="F54" s="143" t="s">
        <v>0</v>
      </c>
      <c r="G54" s="143" t="s">
        <v>397</v>
      </c>
      <c r="H54" s="143" t="s">
        <v>52</v>
      </c>
      <c r="I54" s="143" t="s">
        <v>31</v>
      </c>
      <c r="J54" s="143" t="s">
        <v>16</v>
      </c>
      <c r="K54" s="143">
        <v>12</v>
      </c>
      <c r="L54" s="143">
        <f t="shared" si="1"/>
        <v>606.91999999999996</v>
      </c>
      <c r="M54" s="143">
        <v>29</v>
      </c>
    </row>
    <row r="55" spans="1:13" x14ac:dyDescent="0.25">
      <c r="A55" s="143">
        <v>6989</v>
      </c>
      <c r="B55" s="144">
        <v>41078</v>
      </c>
      <c r="C55" s="143">
        <v>8176</v>
      </c>
      <c r="D55" s="143">
        <v>1344</v>
      </c>
      <c r="E55" s="143">
        <v>1400</v>
      </c>
      <c r="F55" s="143" t="s">
        <v>0</v>
      </c>
      <c r="G55" s="143" t="s">
        <v>435</v>
      </c>
      <c r="H55" s="143" t="s">
        <v>415</v>
      </c>
      <c r="I55" s="143" t="s">
        <v>39</v>
      </c>
      <c r="J55" s="143" t="s">
        <v>16</v>
      </c>
      <c r="K55" s="143">
        <v>10.220000000000001</v>
      </c>
      <c r="L55" s="143">
        <f t="shared" si="1"/>
        <v>617.14</v>
      </c>
      <c r="M55" s="143">
        <v>29</v>
      </c>
    </row>
    <row r="56" spans="1:13" x14ac:dyDescent="0.25">
      <c r="A56" s="143">
        <v>6990</v>
      </c>
      <c r="B56" s="144">
        <v>41078</v>
      </c>
      <c r="C56" s="143">
        <v>8177</v>
      </c>
      <c r="D56" s="143">
        <v>1652</v>
      </c>
      <c r="E56" s="143">
        <v>1705</v>
      </c>
      <c r="F56" s="143" t="s">
        <v>0</v>
      </c>
      <c r="G56" s="143" t="s">
        <v>435</v>
      </c>
      <c r="H56" s="143" t="s">
        <v>415</v>
      </c>
      <c r="I56" s="143" t="s">
        <v>32</v>
      </c>
      <c r="J56" s="143" t="s">
        <v>16</v>
      </c>
      <c r="K56" s="143">
        <v>12.79</v>
      </c>
      <c r="L56" s="143">
        <f t="shared" si="1"/>
        <v>629.92999999999995</v>
      </c>
      <c r="M56" s="143">
        <v>29</v>
      </c>
    </row>
    <row r="57" spans="1:13" x14ac:dyDescent="0.25">
      <c r="A57" s="143">
        <v>6991</v>
      </c>
      <c r="B57" s="144">
        <v>41078</v>
      </c>
      <c r="C57" s="143">
        <v>9291</v>
      </c>
      <c r="D57" s="143">
        <v>1711</v>
      </c>
      <c r="E57" s="143">
        <v>1723</v>
      </c>
      <c r="F57" s="143" t="s">
        <v>0</v>
      </c>
      <c r="G57" s="143" t="s">
        <v>28</v>
      </c>
      <c r="H57" s="143" t="s">
        <v>392</v>
      </c>
      <c r="I57" s="143" t="s">
        <v>3</v>
      </c>
      <c r="J57" s="143" t="s">
        <v>16</v>
      </c>
      <c r="K57" s="143">
        <v>13.61</v>
      </c>
      <c r="L57" s="143">
        <f t="shared" si="1"/>
        <v>643.54</v>
      </c>
      <c r="M57" s="143">
        <v>29</v>
      </c>
    </row>
    <row r="58" spans="1:13" x14ac:dyDescent="0.25">
      <c r="A58" s="143">
        <v>7002</v>
      </c>
      <c r="B58" s="144">
        <v>41079</v>
      </c>
      <c r="C58" s="143">
        <v>8178</v>
      </c>
      <c r="D58" s="143">
        <v>1214</v>
      </c>
      <c r="E58" s="143">
        <v>1230</v>
      </c>
      <c r="F58" s="143" t="s">
        <v>0</v>
      </c>
      <c r="G58" s="143" t="s">
        <v>435</v>
      </c>
      <c r="H58" s="143" t="s">
        <v>415</v>
      </c>
      <c r="I58" s="143" t="s">
        <v>3</v>
      </c>
      <c r="J58" s="143" t="s">
        <v>16</v>
      </c>
      <c r="K58" s="143">
        <v>16.25</v>
      </c>
      <c r="L58" s="143">
        <f t="shared" si="1"/>
        <v>659.79</v>
      </c>
      <c r="M58" s="143">
        <v>29</v>
      </c>
    </row>
    <row r="59" spans="1:13" x14ac:dyDescent="0.25">
      <c r="A59" s="143">
        <v>7003</v>
      </c>
      <c r="B59" s="144">
        <v>41079</v>
      </c>
      <c r="C59" s="143">
        <v>9294</v>
      </c>
      <c r="D59" s="143">
        <v>1328</v>
      </c>
      <c r="E59" s="143">
        <v>1352</v>
      </c>
      <c r="F59" s="143" t="s">
        <v>0</v>
      </c>
      <c r="G59" s="143" t="s">
        <v>28</v>
      </c>
      <c r="H59" s="143" t="s">
        <v>392</v>
      </c>
      <c r="I59" s="143" t="s">
        <v>3</v>
      </c>
      <c r="J59" s="143" t="s">
        <v>16</v>
      </c>
      <c r="K59" s="143">
        <v>10.88</v>
      </c>
      <c r="L59" s="143">
        <f t="shared" si="1"/>
        <v>670.67</v>
      </c>
      <c r="M59" s="143">
        <v>29</v>
      </c>
    </row>
    <row r="60" spans="1:13" x14ac:dyDescent="0.25">
      <c r="A60" s="143">
        <v>7004</v>
      </c>
      <c r="B60" s="144">
        <v>41079</v>
      </c>
      <c r="C60" s="143">
        <v>9295</v>
      </c>
      <c r="D60" s="143">
        <v>1550</v>
      </c>
      <c r="E60" s="143">
        <v>1409</v>
      </c>
      <c r="F60" s="143" t="s">
        <v>0</v>
      </c>
      <c r="G60" s="143" t="s">
        <v>28</v>
      </c>
      <c r="H60" s="143" t="s">
        <v>392</v>
      </c>
      <c r="I60" s="143" t="s">
        <v>3</v>
      </c>
      <c r="J60" s="143" t="s">
        <v>16</v>
      </c>
      <c r="K60" s="143">
        <v>11.56</v>
      </c>
      <c r="L60" s="143">
        <f t="shared" si="1"/>
        <v>682.2299999999999</v>
      </c>
      <c r="M60" s="143">
        <v>29</v>
      </c>
    </row>
    <row r="61" spans="1:13" x14ac:dyDescent="0.25">
      <c r="A61" s="143">
        <v>7005</v>
      </c>
      <c r="B61" s="144">
        <v>41079</v>
      </c>
      <c r="C61" s="143">
        <v>9292</v>
      </c>
      <c r="D61" s="143">
        <v>1409</v>
      </c>
      <c r="E61" s="143">
        <v>1428</v>
      </c>
      <c r="F61" s="143" t="s">
        <v>0</v>
      </c>
      <c r="G61" s="143" t="s">
        <v>28</v>
      </c>
      <c r="H61" s="143" t="s">
        <v>392</v>
      </c>
      <c r="I61" s="143" t="s">
        <v>31</v>
      </c>
      <c r="J61" s="143" t="s">
        <v>16</v>
      </c>
      <c r="K61" s="143">
        <v>10.76</v>
      </c>
      <c r="L61" s="143">
        <f t="shared" si="1"/>
        <v>692.9899999999999</v>
      </c>
      <c r="M61" s="143">
        <v>29</v>
      </c>
    </row>
    <row r="62" spans="1:13" x14ac:dyDescent="0.25">
      <c r="A62" s="143">
        <v>7006</v>
      </c>
      <c r="B62" s="144">
        <v>41079</v>
      </c>
      <c r="C62" s="143">
        <v>9293</v>
      </c>
      <c r="D62" s="143">
        <v>1428</v>
      </c>
      <c r="E62" s="143">
        <v>1445</v>
      </c>
      <c r="F62" s="143" t="s">
        <v>0</v>
      </c>
      <c r="G62" s="143" t="s">
        <v>28</v>
      </c>
      <c r="H62" s="143" t="s">
        <v>392</v>
      </c>
      <c r="I62" s="143" t="s">
        <v>31</v>
      </c>
      <c r="J62" s="143" t="s">
        <v>16</v>
      </c>
      <c r="K62" s="143">
        <v>11.36</v>
      </c>
      <c r="L62" s="143">
        <f t="shared" si="1"/>
        <v>704.34999999999991</v>
      </c>
      <c r="M62" s="143">
        <v>29</v>
      </c>
    </row>
    <row r="63" spans="1:13" x14ac:dyDescent="0.25">
      <c r="A63" s="143">
        <v>7007</v>
      </c>
      <c r="B63" s="144">
        <v>41079</v>
      </c>
      <c r="C63" s="143">
        <v>6149</v>
      </c>
      <c r="D63" s="143">
        <v>1701</v>
      </c>
      <c r="E63" s="143">
        <v>1715</v>
      </c>
      <c r="F63" s="143" t="s">
        <v>0</v>
      </c>
      <c r="G63" s="143" t="s">
        <v>436</v>
      </c>
      <c r="H63" s="143" t="s">
        <v>52</v>
      </c>
      <c r="I63" s="143" t="s">
        <v>33</v>
      </c>
      <c r="J63" s="143" t="s">
        <v>16</v>
      </c>
      <c r="K63" s="143">
        <v>13.02</v>
      </c>
      <c r="L63" s="143">
        <f t="shared" si="1"/>
        <v>717.36999999999989</v>
      </c>
      <c r="M63" s="143">
        <v>29</v>
      </c>
    </row>
    <row r="64" spans="1:13" x14ac:dyDescent="0.25">
      <c r="A64" s="143">
        <v>7008</v>
      </c>
      <c r="B64" s="144">
        <v>41079</v>
      </c>
      <c r="C64" s="143">
        <v>9297</v>
      </c>
      <c r="D64" s="143">
        <v>1804</v>
      </c>
      <c r="E64" s="143">
        <v>1814</v>
      </c>
      <c r="F64" s="143" t="s">
        <v>0</v>
      </c>
      <c r="G64" s="143" t="s">
        <v>28</v>
      </c>
      <c r="H64" s="143" t="s">
        <v>392</v>
      </c>
      <c r="I64" s="143" t="s">
        <v>31</v>
      </c>
      <c r="J64" s="143" t="s">
        <v>16</v>
      </c>
      <c r="K64" s="143">
        <v>12.17</v>
      </c>
      <c r="L64" s="143">
        <f t="shared" si="1"/>
        <v>729.53999999999985</v>
      </c>
      <c r="M64" s="143">
        <v>29</v>
      </c>
    </row>
    <row r="65" spans="1:13" x14ac:dyDescent="0.25">
      <c r="A65" s="143">
        <v>7009</v>
      </c>
      <c r="B65" s="144">
        <v>41079</v>
      </c>
      <c r="C65" s="143">
        <v>9296</v>
      </c>
      <c r="D65" s="143">
        <v>1814</v>
      </c>
      <c r="E65" s="143">
        <v>1830</v>
      </c>
      <c r="F65" s="143" t="s">
        <v>0</v>
      </c>
      <c r="G65" s="143" t="s">
        <v>28</v>
      </c>
      <c r="H65" s="143" t="s">
        <v>392</v>
      </c>
      <c r="I65" s="143" t="s">
        <v>31</v>
      </c>
      <c r="J65" s="143" t="s">
        <v>16</v>
      </c>
      <c r="K65" s="143">
        <v>14.66</v>
      </c>
      <c r="L65" s="143">
        <f t="shared" si="1"/>
        <v>744.19999999999982</v>
      </c>
      <c r="M65" s="143">
        <v>29</v>
      </c>
    </row>
    <row r="66" spans="1:13" x14ac:dyDescent="0.25">
      <c r="A66" s="143">
        <v>7018</v>
      </c>
      <c r="B66" s="144">
        <v>41080</v>
      </c>
      <c r="C66" s="143">
        <v>9298</v>
      </c>
      <c r="D66" s="143">
        <v>1320</v>
      </c>
      <c r="E66" s="143">
        <v>1339</v>
      </c>
      <c r="F66" s="143" t="s">
        <v>0</v>
      </c>
      <c r="G66" s="143" t="s">
        <v>28</v>
      </c>
      <c r="H66" s="143" t="s">
        <v>392</v>
      </c>
      <c r="I66" s="143" t="s">
        <v>3</v>
      </c>
      <c r="J66" s="143" t="s">
        <v>16</v>
      </c>
      <c r="K66" s="143">
        <v>11.17</v>
      </c>
      <c r="L66" s="143">
        <f t="shared" si="1"/>
        <v>755.36999999999978</v>
      </c>
      <c r="M66" s="143">
        <v>29</v>
      </c>
    </row>
    <row r="67" spans="1:13" x14ac:dyDescent="0.25">
      <c r="A67" s="143">
        <v>7019</v>
      </c>
      <c r="B67" s="144">
        <v>41080</v>
      </c>
      <c r="C67" s="143">
        <v>9299</v>
      </c>
      <c r="D67" s="143">
        <v>1339</v>
      </c>
      <c r="E67" s="143">
        <v>1355</v>
      </c>
      <c r="F67" s="143" t="s">
        <v>0</v>
      </c>
      <c r="G67" s="143" t="s">
        <v>28</v>
      </c>
      <c r="H67" s="143" t="s">
        <v>392</v>
      </c>
      <c r="I67" s="143" t="s">
        <v>3</v>
      </c>
      <c r="J67" s="143" t="s">
        <v>16</v>
      </c>
      <c r="K67" s="143">
        <v>12.98</v>
      </c>
      <c r="L67" s="143">
        <f t="shared" ref="L67:L98" si="2">SUM(L66+K67)</f>
        <v>768.3499999999998</v>
      </c>
      <c r="M67" s="143">
        <v>29</v>
      </c>
    </row>
    <row r="68" spans="1:13" x14ac:dyDescent="0.25">
      <c r="A68" s="143">
        <v>7020</v>
      </c>
      <c r="B68" s="144">
        <v>41080</v>
      </c>
      <c r="C68" s="143">
        <v>7949</v>
      </c>
      <c r="D68" s="143">
        <v>1525</v>
      </c>
      <c r="E68" s="143">
        <v>1638</v>
      </c>
      <c r="F68" s="143" t="s">
        <v>0</v>
      </c>
      <c r="G68" s="143" t="s">
        <v>48</v>
      </c>
      <c r="H68" s="143" t="s">
        <v>51</v>
      </c>
      <c r="I68" s="143" t="s">
        <v>2</v>
      </c>
      <c r="J68" s="143" t="s">
        <v>16</v>
      </c>
      <c r="K68" s="143">
        <v>12.66</v>
      </c>
      <c r="L68" s="143">
        <f t="shared" si="2"/>
        <v>781.00999999999976</v>
      </c>
      <c r="M68" s="143">
        <v>29</v>
      </c>
    </row>
    <row r="69" spans="1:13" x14ac:dyDescent="0.25">
      <c r="A69" s="143">
        <v>7021</v>
      </c>
      <c r="B69" s="144">
        <v>41080</v>
      </c>
      <c r="C69" s="143">
        <v>8501</v>
      </c>
      <c r="D69" s="143">
        <v>1707</v>
      </c>
      <c r="E69" s="143">
        <v>1726</v>
      </c>
      <c r="F69" s="143" t="s">
        <v>0</v>
      </c>
      <c r="G69" s="143" t="s">
        <v>28</v>
      </c>
      <c r="H69" s="143" t="s">
        <v>392</v>
      </c>
      <c r="I69" s="143" t="s">
        <v>31</v>
      </c>
      <c r="J69" s="143" t="s">
        <v>16</v>
      </c>
      <c r="K69" s="143">
        <v>12.24</v>
      </c>
      <c r="L69" s="143">
        <f t="shared" si="2"/>
        <v>793.24999999999977</v>
      </c>
      <c r="M69" s="143">
        <v>29</v>
      </c>
    </row>
    <row r="70" spans="1:13" x14ac:dyDescent="0.25">
      <c r="A70" s="143">
        <v>7022</v>
      </c>
      <c r="B70" s="144">
        <v>41080</v>
      </c>
      <c r="C70" s="143">
        <v>9300</v>
      </c>
      <c r="D70" s="143">
        <v>1726</v>
      </c>
      <c r="E70" s="143">
        <v>1743</v>
      </c>
      <c r="F70" s="143" t="s">
        <v>0</v>
      </c>
      <c r="G70" s="143" t="s">
        <v>28</v>
      </c>
      <c r="H70" s="143" t="s">
        <v>392</v>
      </c>
      <c r="I70" s="143" t="s">
        <v>31</v>
      </c>
      <c r="J70" s="143" t="s">
        <v>16</v>
      </c>
      <c r="K70" s="143">
        <v>8.01</v>
      </c>
      <c r="L70" s="143">
        <f t="shared" si="2"/>
        <v>801.25999999999976</v>
      </c>
      <c r="M70" s="143">
        <v>29</v>
      </c>
    </row>
    <row r="71" spans="1:13" x14ac:dyDescent="0.25">
      <c r="A71" s="143">
        <v>7023</v>
      </c>
      <c r="B71" s="144">
        <v>41080</v>
      </c>
      <c r="C71" s="143">
        <v>7950</v>
      </c>
      <c r="D71" s="143">
        <v>1732</v>
      </c>
      <c r="E71" s="143">
        <v>1745</v>
      </c>
      <c r="F71" s="143" t="s">
        <v>0</v>
      </c>
      <c r="G71" s="143" t="s">
        <v>48</v>
      </c>
      <c r="H71" s="143" t="s">
        <v>51</v>
      </c>
      <c r="I71" s="143" t="s">
        <v>2</v>
      </c>
      <c r="J71" s="143" t="s">
        <v>16</v>
      </c>
      <c r="K71" s="143">
        <v>8.09</v>
      </c>
      <c r="L71" s="143">
        <f t="shared" si="2"/>
        <v>809.3499999999998</v>
      </c>
      <c r="M71" s="143">
        <v>29</v>
      </c>
    </row>
    <row r="72" spans="1:13" x14ac:dyDescent="0.25">
      <c r="A72" s="143">
        <v>7030</v>
      </c>
      <c r="B72" s="144">
        <v>41081</v>
      </c>
      <c r="C72" s="143">
        <v>8259</v>
      </c>
      <c r="D72" s="143">
        <v>1259</v>
      </c>
      <c r="E72" s="143">
        <v>1315</v>
      </c>
      <c r="F72" s="143" t="s">
        <v>0</v>
      </c>
      <c r="G72" s="143" t="s">
        <v>397</v>
      </c>
      <c r="H72" s="143" t="s">
        <v>432</v>
      </c>
      <c r="I72" s="143" t="s">
        <v>42</v>
      </c>
      <c r="J72" s="143" t="s">
        <v>16</v>
      </c>
      <c r="K72" s="143">
        <v>8.91</v>
      </c>
      <c r="L72" s="143">
        <f t="shared" si="2"/>
        <v>818.25999999999976</v>
      </c>
      <c r="M72" s="143">
        <v>29</v>
      </c>
    </row>
    <row r="73" spans="1:13" x14ac:dyDescent="0.25">
      <c r="A73" s="143">
        <v>7031</v>
      </c>
      <c r="B73" s="144">
        <v>41081</v>
      </c>
      <c r="C73" s="143">
        <v>8204</v>
      </c>
      <c r="D73" s="143">
        <v>1129</v>
      </c>
      <c r="E73" s="143">
        <v>1144</v>
      </c>
      <c r="F73" s="143" t="s">
        <v>0</v>
      </c>
      <c r="G73" s="143" t="s">
        <v>397</v>
      </c>
      <c r="H73" s="143" t="s">
        <v>52</v>
      </c>
      <c r="I73" s="143" t="s">
        <v>35</v>
      </c>
      <c r="J73" s="143" t="s">
        <v>16</v>
      </c>
      <c r="K73" s="143">
        <v>9.9499999999999993</v>
      </c>
      <c r="L73" s="143">
        <f t="shared" si="2"/>
        <v>828.20999999999981</v>
      </c>
      <c r="M73" s="143">
        <v>29</v>
      </c>
    </row>
    <row r="74" spans="1:13" x14ac:dyDescent="0.25">
      <c r="A74" s="143">
        <v>7034</v>
      </c>
      <c r="B74" s="144">
        <v>41081</v>
      </c>
      <c r="C74" s="143">
        <v>8203</v>
      </c>
      <c r="D74" s="143">
        <v>1148</v>
      </c>
      <c r="E74" s="143">
        <v>1256</v>
      </c>
      <c r="F74" s="143" t="s">
        <v>0</v>
      </c>
      <c r="G74" s="143" t="s">
        <v>397</v>
      </c>
      <c r="H74" s="143" t="s">
        <v>52</v>
      </c>
      <c r="I74" s="143" t="s">
        <v>37</v>
      </c>
      <c r="J74" s="143" t="s">
        <v>16</v>
      </c>
      <c r="K74" s="143">
        <v>10.68</v>
      </c>
      <c r="L74" s="143">
        <f t="shared" si="2"/>
        <v>838.88999999999976</v>
      </c>
      <c r="M74" s="143">
        <v>29</v>
      </c>
    </row>
    <row r="75" spans="1:13" x14ac:dyDescent="0.25">
      <c r="A75" s="143">
        <v>7035</v>
      </c>
      <c r="B75" s="144">
        <v>41081</v>
      </c>
      <c r="C75" s="143">
        <v>6150</v>
      </c>
      <c r="D75" s="143">
        <v>1156</v>
      </c>
      <c r="E75" s="143">
        <v>1214</v>
      </c>
      <c r="F75" s="143" t="s">
        <v>0</v>
      </c>
      <c r="G75" s="143" t="s">
        <v>397</v>
      </c>
      <c r="H75" s="143" t="s">
        <v>52</v>
      </c>
      <c r="I75" s="143" t="s">
        <v>38</v>
      </c>
      <c r="J75" s="143" t="s">
        <v>16</v>
      </c>
      <c r="K75" s="143">
        <v>12.48</v>
      </c>
      <c r="L75" s="143">
        <f t="shared" si="2"/>
        <v>851.36999999999978</v>
      </c>
      <c r="M75" s="143">
        <v>29</v>
      </c>
    </row>
    <row r="76" spans="1:13" x14ac:dyDescent="0.25">
      <c r="A76" s="143">
        <v>7036</v>
      </c>
      <c r="B76" s="144">
        <v>41081</v>
      </c>
      <c r="C76" s="143">
        <v>8202</v>
      </c>
      <c r="D76" s="143">
        <v>1214</v>
      </c>
      <c r="E76" s="143">
        <v>1230</v>
      </c>
      <c r="F76" s="143" t="s">
        <v>0</v>
      </c>
      <c r="G76" s="143" t="s">
        <v>436</v>
      </c>
      <c r="H76" s="143" t="s">
        <v>52</v>
      </c>
      <c r="I76" s="143" t="s">
        <v>47</v>
      </c>
      <c r="J76" s="143" t="s">
        <v>16</v>
      </c>
      <c r="K76" s="143">
        <v>11.78</v>
      </c>
      <c r="L76" s="143">
        <f t="shared" si="2"/>
        <v>863.14999999999975</v>
      </c>
      <c r="M76" s="143">
        <v>29</v>
      </c>
    </row>
    <row r="77" spans="1:13" x14ac:dyDescent="0.25">
      <c r="A77" s="143">
        <v>7037</v>
      </c>
      <c r="B77" s="144">
        <v>41081</v>
      </c>
      <c r="C77" s="143">
        <v>8502</v>
      </c>
      <c r="D77" s="143">
        <v>1216</v>
      </c>
      <c r="E77" s="143">
        <v>1230</v>
      </c>
      <c r="F77" s="143" t="s">
        <v>0</v>
      </c>
      <c r="G77" s="143" t="s">
        <v>28</v>
      </c>
      <c r="H77" s="143" t="s">
        <v>392</v>
      </c>
      <c r="I77" s="143" t="s">
        <v>3</v>
      </c>
      <c r="J77" s="143" t="s">
        <v>16</v>
      </c>
      <c r="K77" s="143">
        <v>11.47</v>
      </c>
      <c r="L77" s="143">
        <f t="shared" si="2"/>
        <v>874.61999999999978</v>
      </c>
      <c r="M77" s="143">
        <v>29</v>
      </c>
    </row>
    <row r="78" spans="1:13" x14ac:dyDescent="0.25">
      <c r="A78" s="143">
        <v>7038</v>
      </c>
      <c r="B78" s="144">
        <v>41081</v>
      </c>
      <c r="C78" s="143">
        <v>8260</v>
      </c>
      <c r="D78" s="143">
        <v>1227</v>
      </c>
      <c r="E78" s="143">
        <v>1240</v>
      </c>
      <c r="F78" s="143" t="s">
        <v>0</v>
      </c>
      <c r="G78" s="143" t="s">
        <v>397</v>
      </c>
      <c r="H78" s="143" t="s">
        <v>432</v>
      </c>
      <c r="I78" s="143" t="s">
        <v>402</v>
      </c>
      <c r="J78" s="143" t="s">
        <v>16</v>
      </c>
      <c r="K78" s="143">
        <v>8.1300000000000008</v>
      </c>
      <c r="L78" s="143">
        <f t="shared" si="2"/>
        <v>882.74999999999977</v>
      </c>
      <c r="M78" s="143">
        <v>29</v>
      </c>
    </row>
    <row r="79" spans="1:13" x14ac:dyDescent="0.25">
      <c r="A79" s="143">
        <v>7039</v>
      </c>
      <c r="B79" s="144">
        <v>41081</v>
      </c>
      <c r="C79" s="143">
        <v>8503</v>
      </c>
      <c r="D79" s="143">
        <v>1246</v>
      </c>
      <c r="E79" s="143">
        <v>1300</v>
      </c>
      <c r="F79" s="143" t="s">
        <v>0</v>
      </c>
      <c r="G79" s="143" t="s">
        <v>28</v>
      </c>
      <c r="H79" s="143" t="s">
        <v>392</v>
      </c>
      <c r="I79" s="143" t="s">
        <v>3</v>
      </c>
      <c r="J79" s="143" t="s">
        <v>16</v>
      </c>
      <c r="K79" s="143">
        <v>10.92</v>
      </c>
      <c r="L79" s="143">
        <f t="shared" si="2"/>
        <v>893.66999999999973</v>
      </c>
      <c r="M79" s="143">
        <v>29</v>
      </c>
    </row>
    <row r="80" spans="1:13" x14ac:dyDescent="0.25">
      <c r="A80" s="143">
        <v>7040</v>
      </c>
      <c r="B80" s="144">
        <v>41081</v>
      </c>
      <c r="C80" s="143">
        <v>8261</v>
      </c>
      <c r="D80" s="143">
        <v>1435</v>
      </c>
      <c r="E80" s="143">
        <v>1450</v>
      </c>
      <c r="F80" s="143" t="s">
        <v>0</v>
      </c>
      <c r="G80" s="143" t="s">
        <v>397</v>
      </c>
      <c r="H80" s="143" t="s">
        <v>432</v>
      </c>
      <c r="I80" s="143" t="s">
        <v>2</v>
      </c>
      <c r="J80" s="143" t="s">
        <v>16</v>
      </c>
      <c r="K80" s="143">
        <v>9.15</v>
      </c>
      <c r="L80" s="143">
        <f t="shared" si="2"/>
        <v>902.81999999999971</v>
      </c>
      <c r="M80" s="143">
        <v>29</v>
      </c>
    </row>
    <row r="81" spans="1:13" x14ac:dyDescent="0.25">
      <c r="A81" s="143">
        <v>7041</v>
      </c>
      <c r="B81" s="144">
        <v>41081</v>
      </c>
      <c r="C81" s="143">
        <v>7652</v>
      </c>
      <c r="D81" s="143">
        <v>1744</v>
      </c>
      <c r="E81" s="143">
        <v>1755</v>
      </c>
      <c r="F81" s="143" t="s">
        <v>0</v>
      </c>
      <c r="G81" s="143" t="s">
        <v>48</v>
      </c>
      <c r="H81" s="143" t="s">
        <v>51</v>
      </c>
      <c r="I81" s="143" t="s">
        <v>2</v>
      </c>
      <c r="J81" s="143" t="s">
        <v>16</v>
      </c>
      <c r="K81" s="143">
        <v>12.43</v>
      </c>
      <c r="L81" s="143">
        <f t="shared" si="2"/>
        <v>915.24999999999966</v>
      </c>
      <c r="M81" s="143">
        <v>29</v>
      </c>
    </row>
    <row r="82" spans="1:13" x14ac:dyDescent="0.25">
      <c r="A82" s="143">
        <v>7043</v>
      </c>
      <c r="B82" s="144">
        <v>41081</v>
      </c>
      <c r="C82" s="143">
        <v>8506</v>
      </c>
      <c r="D82" s="143">
        <v>1800</v>
      </c>
      <c r="E82" s="143">
        <v>1822</v>
      </c>
      <c r="F82" s="143" t="s">
        <v>0</v>
      </c>
      <c r="G82" s="143" t="s">
        <v>28</v>
      </c>
      <c r="H82" s="143" t="s">
        <v>392</v>
      </c>
      <c r="I82" s="143" t="s">
        <v>31</v>
      </c>
      <c r="J82" s="143" t="s">
        <v>16</v>
      </c>
      <c r="K82" s="143">
        <v>14</v>
      </c>
      <c r="L82" s="143">
        <f t="shared" si="2"/>
        <v>929.24999999999966</v>
      </c>
      <c r="M82" s="143">
        <v>29</v>
      </c>
    </row>
    <row r="83" spans="1:13" x14ac:dyDescent="0.25">
      <c r="A83" s="143">
        <v>7044</v>
      </c>
      <c r="B83" s="144">
        <v>41081</v>
      </c>
      <c r="C83" s="143">
        <v>8505</v>
      </c>
      <c r="D83" s="143">
        <v>1822</v>
      </c>
      <c r="E83" s="143">
        <v>1833</v>
      </c>
      <c r="F83" s="143" t="s">
        <v>0</v>
      </c>
      <c r="G83" s="143" t="s">
        <v>28</v>
      </c>
      <c r="H83" s="143" t="s">
        <v>392</v>
      </c>
      <c r="I83" s="143" t="s">
        <v>31</v>
      </c>
      <c r="J83" s="143" t="s">
        <v>16</v>
      </c>
      <c r="K83" s="143">
        <v>12.22</v>
      </c>
      <c r="L83" s="143">
        <f t="shared" si="2"/>
        <v>941.46999999999969</v>
      </c>
      <c r="M83" s="143">
        <v>29</v>
      </c>
    </row>
    <row r="84" spans="1:13" x14ac:dyDescent="0.25">
      <c r="A84" s="143">
        <v>7048</v>
      </c>
      <c r="B84" s="144">
        <v>41082</v>
      </c>
      <c r="C84" s="143">
        <v>7653</v>
      </c>
      <c r="D84" s="143">
        <v>1245</v>
      </c>
      <c r="E84" s="143">
        <v>1300</v>
      </c>
      <c r="F84" s="143" t="s">
        <v>0</v>
      </c>
      <c r="G84" s="143" t="s">
        <v>48</v>
      </c>
      <c r="H84" s="143" t="s">
        <v>51</v>
      </c>
      <c r="I84" s="143" t="s">
        <v>2</v>
      </c>
      <c r="J84" s="143" t="s">
        <v>16</v>
      </c>
      <c r="K84" s="143">
        <v>11.78</v>
      </c>
      <c r="L84" s="143">
        <f t="shared" si="2"/>
        <v>953.24999999999966</v>
      </c>
      <c r="M84" s="143">
        <v>29</v>
      </c>
    </row>
    <row r="85" spans="1:13" x14ac:dyDescent="0.25">
      <c r="A85" s="143">
        <v>7049</v>
      </c>
      <c r="B85" s="144">
        <v>41082</v>
      </c>
      <c r="C85" s="143">
        <v>8507</v>
      </c>
      <c r="D85" s="143">
        <v>1248</v>
      </c>
      <c r="E85" s="143">
        <v>1305</v>
      </c>
      <c r="F85" s="143" t="s">
        <v>0</v>
      </c>
      <c r="G85" s="143" t="s">
        <v>28</v>
      </c>
      <c r="H85" s="143" t="s">
        <v>392</v>
      </c>
      <c r="I85" s="143" t="s">
        <v>39</v>
      </c>
      <c r="J85" s="143" t="s">
        <v>16</v>
      </c>
      <c r="K85" s="143">
        <v>11.13</v>
      </c>
      <c r="L85" s="143">
        <f t="shared" si="2"/>
        <v>964.37999999999965</v>
      </c>
      <c r="M85" s="143">
        <v>29</v>
      </c>
    </row>
    <row r="86" spans="1:13" x14ac:dyDescent="0.25">
      <c r="A86" s="143">
        <v>7050</v>
      </c>
      <c r="B86" s="144">
        <v>41082</v>
      </c>
      <c r="C86" s="143">
        <v>8508</v>
      </c>
      <c r="D86" s="143">
        <v>1637</v>
      </c>
      <c r="E86" s="143">
        <v>1656</v>
      </c>
      <c r="F86" s="143" t="s">
        <v>0</v>
      </c>
      <c r="G86" s="143" t="s">
        <v>28</v>
      </c>
      <c r="H86" s="143" t="s">
        <v>392</v>
      </c>
      <c r="I86" s="143" t="s">
        <v>31</v>
      </c>
      <c r="J86" s="143" t="s">
        <v>16</v>
      </c>
      <c r="K86" s="143">
        <v>10.94</v>
      </c>
      <c r="L86" s="143">
        <f t="shared" si="2"/>
        <v>975.31999999999971</v>
      </c>
      <c r="M86" s="143">
        <v>29</v>
      </c>
    </row>
    <row r="87" spans="1:13" x14ac:dyDescent="0.25">
      <c r="A87" s="143">
        <v>7051</v>
      </c>
      <c r="B87" s="144">
        <v>41082</v>
      </c>
      <c r="C87" s="143">
        <v>8509</v>
      </c>
      <c r="D87" s="143">
        <v>1656</v>
      </c>
      <c r="E87" s="143">
        <v>1712</v>
      </c>
      <c r="F87" s="143" t="s">
        <v>0</v>
      </c>
      <c r="G87" s="143" t="s">
        <v>28</v>
      </c>
      <c r="H87" s="143" t="s">
        <v>392</v>
      </c>
      <c r="I87" s="143" t="s">
        <v>31</v>
      </c>
      <c r="J87" s="143" t="s">
        <v>16</v>
      </c>
      <c r="K87" s="143">
        <v>13.16</v>
      </c>
      <c r="L87" s="143">
        <f t="shared" si="2"/>
        <v>988.47999999999968</v>
      </c>
      <c r="M87" s="143">
        <v>29</v>
      </c>
    </row>
    <row r="88" spans="1:13" x14ac:dyDescent="0.25">
      <c r="A88" s="143">
        <v>7058</v>
      </c>
      <c r="B88" s="144">
        <v>41083</v>
      </c>
      <c r="C88" s="143">
        <v>8510</v>
      </c>
      <c r="D88" s="143">
        <v>1128</v>
      </c>
      <c r="E88" s="143">
        <v>1151</v>
      </c>
      <c r="F88" s="143" t="s">
        <v>0</v>
      </c>
      <c r="G88" s="143" t="s">
        <v>28</v>
      </c>
      <c r="H88" s="143" t="s">
        <v>392</v>
      </c>
      <c r="I88" s="143" t="s">
        <v>3</v>
      </c>
      <c r="J88" s="143" t="s">
        <v>16</v>
      </c>
      <c r="K88" s="143">
        <v>12.36</v>
      </c>
      <c r="L88" s="143">
        <f t="shared" si="2"/>
        <v>1000.8399999999997</v>
      </c>
      <c r="M88" s="143">
        <v>29</v>
      </c>
    </row>
    <row r="89" spans="1:13" x14ac:dyDescent="0.25">
      <c r="A89" s="143">
        <v>7959</v>
      </c>
      <c r="B89" s="144">
        <v>41083</v>
      </c>
      <c r="C89" s="143">
        <v>8511</v>
      </c>
      <c r="D89" s="143">
        <v>1151</v>
      </c>
      <c r="E89" s="143">
        <v>1209</v>
      </c>
      <c r="F89" s="143" t="s">
        <v>0</v>
      </c>
      <c r="G89" s="143" t="s">
        <v>28</v>
      </c>
      <c r="H89" s="143" t="s">
        <v>392</v>
      </c>
      <c r="I89" s="143" t="s">
        <v>3</v>
      </c>
      <c r="J89" s="143" t="s">
        <v>16</v>
      </c>
      <c r="K89" s="143">
        <v>11.19</v>
      </c>
      <c r="L89" s="143">
        <f t="shared" si="2"/>
        <v>1012.0299999999997</v>
      </c>
      <c r="M89" s="143">
        <v>29</v>
      </c>
    </row>
    <row r="90" spans="1:13" x14ac:dyDescent="0.25">
      <c r="A90" s="143">
        <v>7063</v>
      </c>
      <c r="B90" s="144">
        <v>41085</v>
      </c>
      <c r="C90" s="143">
        <v>6148</v>
      </c>
      <c r="D90" s="143">
        <v>1055</v>
      </c>
      <c r="E90" s="143">
        <v>1110</v>
      </c>
      <c r="F90" s="143" t="s">
        <v>0</v>
      </c>
      <c r="G90" s="143" t="s">
        <v>436</v>
      </c>
      <c r="H90" s="143" t="s">
        <v>52</v>
      </c>
      <c r="I90" s="143" t="s">
        <v>439</v>
      </c>
      <c r="J90" s="143" t="s">
        <v>16</v>
      </c>
      <c r="K90" s="143">
        <v>9.57</v>
      </c>
      <c r="L90" s="143">
        <f t="shared" si="2"/>
        <v>1021.5999999999998</v>
      </c>
      <c r="M90" s="143">
        <v>29</v>
      </c>
    </row>
    <row r="91" spans="1:13" x14ac:dyDescent="0.25">
      <c r="A91" s="143">
        <v>7064</v>
      </c>
      <c r="B91" s="144">
        <v>41085</v>
      </c>
      <c r="C91" s="143">
        <v>7655</v>
      </c>
      <c r="D91" s="143">
        <v>1150</v>
      </c>
      <c r="E91" s="143">
        <v>1205</v>
      </c>
      <c r="F91" s="143" t="s">
        <v>0</v>
      </c>
      <c r="G91" s="143" t="s">
        <v>48</v>
      </c>
      <c r="H91" s="143" t="s">
        <v>51</v>
      </c>
      <c r="I91" s="143" t="s">
        <v>440</v>
      </c>
      <c r="J91" s="143" t="s">
        <v>16</v>
      </c>
      <c r="K91" s="143">
        <v>11.32</v>
      </c>
      <c r="L91" s="143">
        <f t="shared" si="2"/>
        <v>1032.9199999999998</v>
      </c>
      <c r="M91" s="143">
        <v>29</v>
      </c>
    </row>
    <row r="92" spans="1:13" x14ac:dyDescent="0.25">
      <c r="A92" s="143">
        <v>7065</v>
      </c>
      <c r="B92" s="144">
        <v>41085</v>
      </c>
      <c r="C92" s="143">
        <v>8514</v>
      </c>
      <c r="D92" s="143">
        <v>1340</v>
      </c>
      <c r="E92" s="143">
        <v>1359</v>
      </c>
      <c r="F92" s="143" t="s">
        <v>0</v>
      </c>
      <c r="G92" s="143" t="s">
        <v>28</v>
      </c>
      <c r="H92" s="143" t="s">
        <v>392</v>
      </c>
      <c r="I92" s="143" t="s">
        <v>3</v>
      </c>
      <c r="J92" s="143" t="s">
        <v>16</v>
      </c>
      <c r="K92" s="143">
        <v>12.31</v>
      </c>
      <c r="L92" s="143">
        <f t="shared" si="2"/>
        <v>1045.2299999999998</v>
      </c>
      <c r="M92" s="143">
        <v>29</v>
      </c>
    </row>
    <row r="93" spans="1:13" x14ac:dyDescent="0.25">
      <c r="A93" s="143">
        <v>7067</v>
      </c>
      <c r="B93" s="144">
        <v>41085</v>
      </c>
      <c r="C93" s="143">
        <v>8513</v>
      </c>
      <c r="D93" s="143">
        <v>1359</v>
      </c>
      <c r="E93" s="143">
        <v>1415</v>
      </c>
      <c r="F93" s="143" t="s">
        <v>0</v>
      </c>
      <c r="G93" s="143" t="s">
        <v>28</v>
      </c>
      <c r="H93" s="143" t="s">
        <v>392</v>
      </c>
      <c r="I93" s="143" t="s">
        <v>3</v>
      </c>
      <c r="J93" s="143" t="s">
        <v>16</v>
      </c>
      <c r="K93" s="143">
        <v>11.16</v>
      </c>
      <c r="L93" s="143">
        <f t="shared" si="2"/>
        <v>1056.3899999999999</v>
      </c>
      <c r="M93" s="143">
        <v>29</v>
      </c>
    </row>
    <row r="94" spans="1:13" x14ac:dyDescent="0.25">
      <c r="A94" s="143">
        <v>7068</v>
      </c>
      <c r="B94" s="144">
        <v>41085</v>
      </c>
      <c r="C94" s="143">
        <v>7656</v>
      </c>
      <c r="D94" s="143">
        <v>1514</v>
      </c>
      <c r="E94" s="143">
        <v>1529</v>
      </c>
      <c r="F94" s="143" t="s">
        <v>0</v>
      </c>
      <c r="G94" s="143" t="s">
        <v>48</v>
      </c>
      <c r="H94" s="143" t="s">
        <v>51</v>
      </c>
      <c r="I94" s="143" t="s">
        <v>2</v>
      </c>
      <c r="J94" s="143" t="s">
        <v>16</v>
      </c>
      <c r="K94" s="143">
        <v>13.49</v>
      </c>
      <c r="L94" s="143">
        <f t="shared" si="2"/>
        <v>1069.8799999999999</v>
      </c>
      <c r="M94" s="143">
        <v>29</v>
      </c>
    </row>
    <row r="95" spans="1:13" x14ac:dyDescent="0.25">
      <c r="A95" s="143">
        <v>7069</v>
      </c>
      <c r="B95" s="144">
        <v>41085</v>
      </c>
      <c r="C95" s="143">
        <v>7657</v>
      </c>
      <c r="D95" s="143">
        <v>1615</v>
      </c>
      <c r="E95" s="143">
        <v>1630</v>
      </c>
      <c r="F95" s="143" t="s">
        <v>0</v>
      </c>
      <c r="G95" s="143" t="s">
        <v>48</v>
      </c>
      <c r="H95" s="143" t="s">
        <v>51</v>
      </c>
      <c r="I95" s="143" t="s">
        <v>2</v>
      </c>
      <c r="J95" s="143" t="s">
        <v>16</v>
      </c>
      <c r="K95" s="143">
        <v>13.1</v>
      </c>
      <c r="L95" s="143">
        <f t="shared" si="2"/>
        <v>1082.9799999999998</v>
      </c>
      <c r="M95" s="143">
        <v>29</v>
      </c>
    </row>
    <row r="96" spans="1:13" x14ac:dyDescent="0.25">
      <c r="A96" s="143">
        <v>7076</v>
      </c>
      <c r="B96" s="144">
        <v>41086</v>
      </c>
      <c r="C96" s="143">
        <v>8179</v>
      </c>
      <c r="D96" s="143">
        <v>1148</v>
      </c>
      <c r="E96" s="143">
        <v>1211</v>
      </c>
      <c r="F96" s="143" t="s">
        <v>0</v>
      </c>
      <c r="G96" s="143" t="s">
        <v>23</v>
      </c>
      <c r="H96" s="143" t="s">
        <v>415</v>
      </c>
      <c r="I96" s="143" t="s">
        <v>31</v>
      </c>
      <c r="J96" s="143" t="s">
        <v>16</v>
      </c>
      <c r="K96" s="143">
        <v>11.55</v>
      </c>
      <c r="L96" s="143">
        <f t="shared" si="2"/>
        <v>1094.5299999999997</v>
      </c>
      <c r="M96" s="143">
        <v>29</v>
      </c>
    </row>
    <row r="97" spans="1:13" x14ac:dyDescent="0.25">
      <c r="A97" s="143">
        <v>7077</v>
      </c>
      <c r="B97" s="144">
        <v>41086</v>
      </c>
      <c r="C97" s="143">
        <v>8262</v>
      </c>
      <c r="D97" s="143">
        <v>1152</v>
      </c>
      <c r="E97" s="143">
        <v>1210</v>
      </c>
      <c r="F97" s="143" t="s">
        <v>0</v>
      </c>
      <c r="G97" s="143" t="s">
        <v>397</v>
      </c>
      <c r="H97" s="143" t="s">
        <v>432</v>
      </c>
      <c r="I97" s="143" t="s">
        <v>34</v>
      </c>
      <c r="J97" s="143" t="s">
        <v>16</v>
      </c>
      <c r="K97" s="143">
        <v>13.18</v>
      </c>
      <c r="L97" s="143">
        <f t="shared" si="2"/>
        <v>1107.7099999999998</v>
      </c>
      <c r="M97" s="143">
        <v>29</v>
      </c>
    </row>
    <row r="98" spans="1:13" x14ac:dyDescent="0.25">
      <c r="A98" s="143">
        <v>7078</v>
      </c>
      <c r="B98" s="144">
        <v>41086</v>
      </c>
      <c r="C98" s="143">
        <v>8182</v>
      </c>
      <c r="D98" s="143">
        <v>1211</v>
      </c>
      <c r="E98" s="143">
        <v>1225</v>
      </c>
      <c r="F98" s="143" t="s">
        <v>0</v>
      </c>
      <c r="G98" s="143" t="s">
        <v>23</v>
      </c>
      <c r="H98" s="143" t="s">
        <v>415</v>
      </c>
      <c r="I98" s="143" t="s">
        <v>31</v>
      </c>
      <c r="J98" s="143" t="s">
        <v>16</v>
      </c>
      <c r="K98" s="143">
        <v>10.77</v>
      </c>
      <c r="L98" s="143">
        <f t="shared" si="2"/>
        <v>1118.4799999999998</v>
      </c>
      <c r="M98" s="143">
        <v>29</v>
      </c>
    </row>
    <row r="99" spans="1:13" x14ac:dyDescent="0.25">
      <c r="A99" s="143">
        <v>7079</v>
      </c>
      <c r="B99" s="144">
        <v>41086</v>
      </c>
      <c r="C99" s="143">
        <v>8053</v>
      </c>
      <c r="D99" s="143">
        <v>1213</v>
      </c>
      <c r="E99" s="143">
        <v>1230</v>
      </c>
      <c r="F99" s="143" t="s">
        <v>0</v>
      </c>
      <c r="G99" s="143" t="s">
        <v>436</v>
      </c>
      <c r="H99" s="143" t="s">
        <v>52</v>
      </c>
      <c r="I99" s="143" t="s">
        <v>3</v>
      </c>
      <c r="J99" s="143" t="s">
        <v>16</v>
      </c>
      <c r="K99" s="143">
        <v>14.28</v>
      </c>
      <c r="L99" s="143">
        <f t="shared" ref="L99:L130" si="3">SUM(L98+K99)</f>
        <v>1132.7599999999998</v>
      </c>
      <c r="M99" s="143">
        <v>29</v>
      </c>
    </row>
    <row r="100" spans="1:13" x14ac:dyDescent="0.25">
      <c r="A100" s="143">
        <v>7080</v>
      </c>
      <c r="B100" s="144">
        <v>41086</v>
      </c>
      <c r="C100" s="143">
        <v>7659</v>
      </c>
      <c r="D100" s="143">
        <v>1620</v>
      </c>
      <c r="E100" s="143">
        <v>1635</v>
      </c>
      <c r="F100" s="143" t="s">
        <v>0</v>
      </c>
      <c r="G100" s="143" t="s">
        <v>48</v>
      </c>
      <c r="H100" s="143" t="s">
        <v>51</v>
      </c>
      <c r="I100" s="143" t="s">
        <v>2</v>
      </c>
      <c r="J100" s="143" t="s">
        <v>16</v>
      </c>
      <c r="K100" s="143">
        <v>13.28</v>
      </c>
      <c r="L100" s="143">
        <f t="shared" si="3"/>
        <v>1146.0399999999997</v>
      </c>
      <c r="M100" s="143">
        <v>29</v>
      </c>
    </row>
    <row r="101" spans="1:13" x14ac:dyDescent="0.25">
      <c r="A101" s="143">
        <v>7095</v>
      </c>
      <c r="B101" s="144">
        <v>41088</v>
      </c>
      <c r="C101" s="143">
        <v>8401</v>
      </c>
      <c r="D101" s="143">
        <v>1342</v>
      </c>
      <c r="E101" s="143">
        <v>1400</v>
      </c>
      <c r="F101" s="143" t="s">
        <v>0</v>
      </c>
      <c r="G101" s="143" t="s">
        <v>436</v>
      </c>
      <c r="H101" s="143" t="s">
        <v>432</v>
      </c>
      <c r="I101" s="143" t="s">
        <v>45</v>
      </c>
      <c r="J101" s="143" t="s">
        <v>16</v>
      </c>
      <c r="K101" s="143">
        <v>8.73</v>
      </c>
      <c r="L101" s="143">
        <f t="shared" si="3"/>
        <v>1154.7699999999998</v>
      </c>
      <c r="M101" s="143">
        <v>29</v>
      </c>
    </row>
    <row r="102" spans="1:13" x14ac:dyDescent="0.25">
      <c r="A102" s="143">
        <v>7096</v>
      </c>
      <c r="B102" s="144">
        <v>41088</v>
      </c>
      <c r="C102" s="143">
        <v>8061</v>
      </c>
      <c r="D102" s="143">
        <v>1448</v>
      </c>
      <c r="E102" s="143">
        <v>1508</v>
      </c>
      <c r="F102" s="143" t="s">
        <v>0</v>
      </c>
      <c r="G102" s="143" t="s">
        <v>397</v>
      </c>
      <c r="H102" s="143" t="s">
        <v>52</v>
      </c>
      <c r="I102" s="143" t="s">
        <v>3</v>
      </c>
      <c r="J102" s="143" t="s">
        <v>16</v>
      </c>
      <c r="K102" s="143">
        <v>12.78</v>
      </c>
      <c r="L102" s="143">
        <f t="shared" si="3"/>
        <v>1167.5499999999997</v>
      </c>
      <c r="M102" s="143">
        <v>29</v>
      </c>
    </row>
    <row r="103" spans="1:13" x14ac:dyDescent="0.25">
      <c r="A103" s="143">
        <v>7097</v>
      </c>
      <c r="B103" s="144">
        <v>41088</v>
      </c>
      <c r="C103" s="143">
        <v>7661</v>
      </c>
      <c r="D103" s="143">
        <v>1506</v>
      </c>
      <c r="E103" s="143">
        <v>1524</v>
      </c>
      <c r="F103" s="143" t="s">
        <v>0</v>
      </c>
      <c r="G103" s="143" t="s">
        <v>48</v>
      </c>
      <c r="H103" s="143" t="s">
        <v>51</v>
      </c>
      <c r="I103" s="143" t="s">
        <v>2</v>
      </c>
      <c r="J103" s="143" t="s">
        <v>16</v>
      </c>
      <c r="K103" s="143">
        <v>12.32</v>
      </c>
      <c r="L103" s="143">
        <f t="shared" si="3"/>
        <v>1179.8699999999997</v>
      </c>
      <c r="M103" s="143">
        <v>29</v>
      </c>
    </row>
    <row r="104" spans="1:13" x14ac:dyDescent="0.25">
      <c r="A104" s="143">
        <v>7098</v>
      </c>
      <c r="B104" s="144">
        <v>41088</v>
      </c>
      <c r="C104" s="143">
        <v>8060</v>
      </c>
      <c r="D104" s="143">
        <v>1508</v>
      </c>
      <c r="E104" s="143">
        <v>1525</v>
      </c>
      <c r="F104" s="143" t="s">
        <v>0</v>
      </c>
      <c r="G104" s="143" t="s">
        <v>397</v>
      </c>
      <c r="H104" s="143" t="s">
        <v>52</v>
      </c>
      <c r="I104" s="143" t="s">
        <v>3</v>
      </c>
      <c r="J104" s="143" t="s">
        <v>16</v>
      </c>
      <c r="K104" s="143">
        <v>13.06</v>
      </c>
      <c r="L104" s="143">
        <f t="shared" si="3"/>
        <v>1192.9299999999996</v>
      </c>
      <c r="M104" s="143">
        <v>29</v>
      </c>
    </row>
    <row r="105" spans="1:13" x14ac:dyDescent="0.25">
      <c r="A105" s="143">
        <v>7101</v>
      </c>
      <c r="B105" s="144">
        <v>41088</v>
      </c>
      <c r="C105" s="143">
        <v>8402</v>
      </c>
      <c r="D105" s="143">
        <v>1821</v>
      </c>
      <c r="E105" s="143">
        <v>1835</v>
      </c>
      <c r="F105" s="143" t="s">
        <v>0</v>
      </c>
      <c r="G105" s="143" t="s">
        <v>436</v>
      </c>
      <c r="H105" s="143" t="s">
        <v>432</v>
      </c>
      <c r="I105" s="143" t="s">
        <v>442</v>
      </c>
      <c r="J105" s="143" t="s">
        <v>16</v>
      </c>
      <c r="K105" s="143">
        <v>9.82</v>
      </c>
      <c r="L105" s="143">
        <f t="shared" si="3"/>
        <v>1202.7499999999995</v>
      </c>
      <c r="M105" s="143">
        <v>29</v>
      </c>
    </row>
    <row r="106" spans="1:13" x14ac:dyDescent="0.25">
      <c r="A106" s="143">
        <v>7102</v>
      </c>
      <c r="B106" s="144">
        <v>41088</v>
      </c>
      <c r="C106" s="143">
        <v>8062</v>
      </c>
      <c r="D106" s="143">
        <v>1826</v>
      </c>
      <c r="E106" s="143">
        <v>1837</v>
      </c>
      <c r="F106" s="143" t="s">
        <v>0</v>
      </c>
      <c r="G106" s="143" t="s">
        <v>397</v>
      </c>
      <c r="H106" s="143" t="s">
        <v>52</v>
      </c>
      <c r="I106" s="143" t="s">
        <v>31</v>
      </c>
      <c r="J106" s="143" t="s">
        <v>16</v>
      </c>
      <c r="K106" s="143">
        <v>9.98</v>
      </c>
      <c r="L106" s="143">
        <f t="shared" si="3"/>
        <v>1212.7299999999996</v>
      </c>
      <c r="M106" s="143">
        <v>29</v>
      </c>
    </row>
    <row r="107" spans="1:13" x14ac:dyDescent="0.25">
      <c r="A107" s="143">
        <v>7103</v>
      </c>
      <c r="B107" s="144">
        <v>41088</v>
      </c>
      <c r="C107" s="143">
        <v>8063</v>
      </c>
      <c r="D107" s="143">
        <v>1837</v>
      </c>
      <c r="E107" s="143">
        <v>1855</v>
      </c>
      <c r="F107" s="143" t="s">
        <v>0</v>
      </c>
      <c r="G107" s="143" t="s">
        <v>397</v>
      </c>
      <c r="H107" s="143" t="s">
        <v>52</v>
      </c>
      <c r="I107" s="143" t="s">
        <v>31</v>
      </c>
      <c r="J107" s="143" t="s">
        <v>16</v>
      </c>
      <c r="K107" s="143">
        <v>9.76</v>
      </c>
      <c r="L107" s="143">
        <f t="shared" si="3"/>
        <v>1222.4899999999996</v>
      </c>
      <c r="M107" s="143">
        <v>29</v>
      </c>
    </row>
    <row r="108" spans="1:13" x14ac:dyDescent="0.25">
      <c r="A108" s="143">
        <v>7109</v>
      </c>
      <c r="B108" s="144">
        <v>41086</v>
      </c>
      <c r="C108" s="143">
        <v>8263</v>
      </c>
      <c r="D108" s="143">
        <v>1703</v>
      </c>
      <c r="E108" s="143">
        <v>1723</v>
      </c>
      <c r="F108" s="143" t="s">
        <v>0</v>
      </c>
      <c r="G108" s="143" t="s">
        <v>397</v>
      </c>
      <c r="H108" s="143" t="s">
        <v>432</v>
      </c>
      <c r="I108" s="143" t="s">
        <v>31</v>
      </c>
      <c r="J108" s="143" t="s">
        <v>16</v>
      </c>
      <c r="K108" s="143">
        <v>10.54</v>
      </c>
      <c r="L108" s="143">
        <f t="shared" si="3"/>
        <v>1233.0299999999995</v>
      </c>
      <c r="M108" s="143">
        <v>29</v>
      </c>
    </row>
    <row r="109" spans="1:13" x14ac:dyDescent="0.25">
      <c r="A109" s="143">
        <v>7110</v>
      </c>
      <c r="B109" s="144">
        <v>41086</v>
      </c>
      <c r="C109" s="143">
        <v>8264</v>
      </c>
      <c r="D109" s="143">
        <v>1725</v>
      </c>
      <c r="E109" s="143">
        <v>1740</v>
      </c>
      <c r="F109" s="143" t="s">
        <v>0</v>
      </c>
      <c r="G109" s="143" t="s">
        <v>397</v>
      </c>
      <c r="H109" s="143" t="s">
        <v>432</v>
      </c>
      <c r="I109" s="143" t="s">
        <v>31</v>
      </c>
      <c r="J109" s="143" t="s">
        <v>16</v>
      </c>
      <c r="K109" s="143">
        <v>9.89</v>
      </c>
      <c r="L109" s="143">
        <f t="shared" si="3"/>
        <v>1242.9199999999996</v>
      </c>
      <c r="M109" s="143">
        <v>29</v>
      </c>
    </row>
    <row r="110" spans="1:13" x14ac:dyDescent="0.25">
      <c r="A110" s="143">
        <v>7112</v>
      </c>
      <c r="B110" s="144">
        <v>41089</v>
      </c>
      <c r="C110" s="143">
        <v>8064</v>
      </c>
      <c r="D110" s="143">
        <v>1429</v>
      </c>
      <c r="E110" s="143">
        <v>1445</v>
      </c>
      <c r="F110" s="143" t="s">
        <v>0</v>
      </c>
      <c r="G110" s="143" t="s">
        <v>397</v>
      </c>
      <c r="H110" s="143" t="s">
        <v>52</v>
      </c>
      <c r="I110" s="143" t="s">
        <v>3</v>
      </c>
      <c r="J110" s="143" t="s">
        <v>16</v>
      </c>
      <c r="K110" s="143">
        <v>13.39</v>
      </c>
      <c r="L110" s="143">
        <f t="shared" si="3"/>
        <v>1256.3099999999997</v>
      </c>
      <c r="M110" s="143">
        <v>29</v>
      </c>
    </row>
    <row r="111" spans="1:13" x14ac:dyDescent="0.25">
      <c r="A111" s="143">
        <v>7113</v>
      </c>
      <c r="B111" s="144">
        <v>41089</v>
      </c>
      <c r="C111" s="143">
        <v>8065</v>
      </c>
      <c r="D111" s="143">
        <v>1445</v>
      </c>
      <c r="E111" s="143">
        <v>1500</v>
      </c>
      <c r="F111" s="143" t="s">
        <v>0</v>
      </c>
      <c r="G111" s="143" t="s">
        <v>397</v>
      </c>
      <c r="H111" s="143" t="s">
        <v>52</v>
      </c>
      <c r="I111" s="143" t="s">
        <v>3</v>
      </c>
      <c r="J111" s="143" t="s">
        <v>16</v>
      </c>
      <c r="K111" s="143">
        <v>12.88</v>
      </c>
      <c r="L111" s="143">
        <f t="shared" si="3"/>
        <v>1269.1899999999998</v>
      </c>
      <c r="M111" s="143">
        <v>29</v>
      </c>
    </row>
    <row r="112" spans="1:13" x14ac:dyDescent="0.25">
      <c r="A112" s="143">
        <v>7114</v>
      </c>
      <c r="B112" s="144">
        <v>41089</v>
      </c>
      <c r="C112" s="143">
        <v>8404</v>
      </c>
      <c r="D112" s="143">
        <v>1728</v>
      </c>
      <c r="E112" s="143">
        <v>1745</v>
      </c>
      <c r="F112" s="143" t="s">
        <v>0</v>
      </c>
      <c r="G112" s="143" t="s">
        <v>443</v>
      </c>
      <c r="H112" s="143" t="s">
        <v>432</v>
      </c>
      <c r="I112" s="143" t="s">
        <v>33</v>
      </c>
      <c r="J112" s="143" t="s">
        <v>16</v>
      </c>
      <c r="K112" s="143">
        <v>13.15</v>
      </c>
      <c r="L112" s="143">
        <f t="shared" si="3"/>
        <v>1282.3399999999999</v>
      </c>
      <c r="M112" s="143">
        <v>29</v>
      </c>
    </row>
    <row r="113" spans="1:13" x14ac:dyDescent="0.25">
      <c r="A113" s="143">
        <v>7120</v>
      </c>
      <c r="B113" s="144">
        <v>41090</v>
      </c>
      <c r="C113" s="143">
        <v>8066</v>
      </c>
      <c r="D113" s="143">
        <v>909</v>
      </c>
      <c r="E113" s="143">
        <v>925</v>
      </c>
      <c r="F113" s="143" t="s">
        <v>0</v>
      </c>
      <c r="G113" s="143" t="s">
        <v>397</v>
      </c>
      <c r="H113" s="143" t="s">
        <v>52</v>
      </c>
      <c r="I113" s="143" t="s">
        <v>3</v>
      </c>
      <c r="J113" s="143" t="s">
        <v>16</v>
      </c>
      <c r="K113" s="143">
        <v>12.28</v>
      </c>
      <c r="L113" s="143">
        <f t="shared" si="3"/>
        <v>1294.6199999999999</v>
      </c>
      <c r="M113" s="143">
        <v>29</v>
      </c>
    </row>
    <row r="114" spans="1:13" x14ac:dyDescent="0.25">
      <c r="A114" s="143">
        <v>7121</v>
      </c>
      <c r="B114" s="144">
        <v>41090</v>
      </c>
      <c r="C114" s="143">
        <v>8068</v>
      </c>
      <c r="D114" s="143">
        <v>1116</v>
      </c>
      <c r="E114" s="143">
        <v>1232</v>
      </c>
      <c r="F114" s="143" t="s">
        <v>0</v>
      </c>
      <c r="G114" s="143" t="s">
        <v>397</v>
      </c>
      <c r="H114" s="143" t="s">
        <v>52</v>
      </c>
      <c r="I114" s="143" t="s">
        <v>31</v>
      </c>
      <c r="J114" s="143" t="s">
        <v>16</v>
      </c>
      <c r="K114" s="143">
        <v>12.87</v>
      </c>
      <c r="L114" s="143">
        <f t="shared" si="3"/>
        <v>1307.4899999999998</v>
      </c>
      <c r="M114" s="143">
        <v>29</v>
      </c>
    </row>
    <row r="115" spans="1:13" x14ac:dyDescent="0.25">
      <c r="A115" s="143">
        <v>7122</v>
      </c>
      <c r="B115" s="144">
        <v>41090</v>
      </c>
      <c r="C115" s="143">
        <v>8067</v>
      </c>
      <c r="D115" s="143">
        <v>1232</v>
      </c>
      <c r="E115" s="143">
        <v>1247</v>
      </c>
      <c r="F115" s="143" t="s">
        <v>0</v>
      </c>
      <c r="G115" s="143" t="s">
        <v>397</v>
      </c>
      <c r="H115" s="143" t="s">
        <v>52</v>
      </c>
      <c r="I115" s="143" t="s">
        <v>31</v>
      </c>
      <c r="J115" s="143" t="s">
        <v>16</v>
      </c>
      <c r="K115" s="143">
        <v>10.55</v>
      </c>
      <c r="L115" s="143">
        <f t="shared" si="3"/>
        <v>1318.0399999999997</v>
      </c>
      <c r="M115" s="143">
        <v>29</v>
      </c>
    </row>
    <row r="116" spans="1:13" x14ac:dyDescent="0.25">
      <c r="A116" s="143">
        <v>6943</v>
      </c>
      <c r="B116" s="144">
        <v>41071</v>
      </c>
      <c r="C116" s="143">
        <v>1902</v>
      </c>
      <c r="D116" s="143">
        <v>1740</v>
      </c>
      <c r="E116" s="143">
        <v>1800</v>
      </c>
      <c r="F116" s="143" t="s">
        <v>433</v>
      </c>
      <c r="G116" s="143" t="s">
        <v>177</v>
      </c>
      <c r="H116" s="143" t="s">
        <v>178</v>
      </c>
      <c r="I116" s="143" t="s">
        <v>185</v>
      </c>
      <c r="J116" s="143" t="s">
        <v>16</v>
      </c>
      <c r="K116" s="143">
        <v>8.7100000000000009</v>
      </c>
      <c r="L116" s="143">
        <f t="shared" si="3"/>
        <v>1326.7499999999998</v>
      </c>
      <c r="M116" s="143">
        <v>29</v>
      </c>
    </row>
    <row r="117" spans="1:13" x14ac:dyDescent="0.25">
      <c r="A117" s="143">
        <v>6944</v>
      </c>
      <c r="B117" s="144">
        <v>41071</v>
      </c>
      <c r="C117" s="143">
        <v>1951</v>
      </c>
      <c r="D117" s="143">
        <v>1806</v>
      </c>
      <c r="E117" s="143">
        <v>1830</v>
      </c>
      <c r="F117" s="143" t="s">
        <v>433</v>
      </c>
      <c r="G117" s="143" t="s">
        <v>177</v>
      </c>
      <c r="H117" s="143" t="s">
        <v>434</v>
      </c>
      <c r="I117" s="143" t="s">
        <v>179</v>
      </c>
      <c r="J117" s="143" t="s">
        <v>16</v>
      </c>
      <c r="K117" s="143">
        <v>8.99</v>
      </c>
      <c r="L117" s="143">
        <f t="shared" si="3"/>
        <v>1335.7399999999998</v>
      </c>
      <c r="M117" s="143">
        <v>29</v>
      </c>
    </row>
    <row r="118" spans="1:13" x14ac:dyDescent="0.25">
      <c r="A118" s="143">
        <v>6955</v>
      </c>
      <c r="B118" s="144">
        <v>41073</v>
      </c>
      <c r="C118" s="143">
        <v>1682</v>
      </c>
      <c r="D118" s="143">
        <v>1012</v>
      </c>
      <c r="E118" s="143">
        <v>1050</v>
      </c>
      <c r="F118" s="143" t="s">
        <v>433</v>
      </c>
      <c r="G118" s="143" t="s">
        <v>441</v>
      </c>
      <c r="H118" s="143" t="s">
        <v>178</v>
      </c>
      <c r="I118" s="143" t="s">
        <v>179</v>
      </c>
      <c r="J118" s="143" t="s">
        <v>16</v>
      </c>
      <c r="K118" s="143">
        <v>8.91</v>
      </c>
      <c r="L118" s="143">
        <f t="shared" si="3"/>
        <v>1344.6499999999999</v>
      </c>
      <c r="M118" s="143">
        <v>29</v>
      </c>
    </row>
    <row r="119" spans="1:13" x14ac:dyDescent="0.25">
      <c r="A119" s="143">
        <v>6956</v>
      </c>
      <c r="B119" s="144">
        <v>41073</v>
      </c>
      <c r="C119" s="143">
        <v>1681</v>
      </c>
      <c r="D119" s="143">
        <v>1050</v>
      </c>
      <c r="E119" s="143">
        <v>1200</v>
      </c>
      <c r="F119" s="143" t="s">
        <v>433</v>
      </c>
      <c r="G119" s="143" t="s">
        <v>441</v>
      </c>
      <c r="H119" s="143" t="s">
        <v>178</v>
      </c>
      <c r="I119" s="143" t="s">
        <v>184</v>
      </c>
      <c r="J119" s="143" t="s">
        <v>16</v>
      </c>
      <c r="K119" s="143">
        <v>9.93</v>
      </c>
      <c r="L119" s="143">
        <f t="shared" si="3"/>
        <v>1354.58</v>
      </c>
      <c r="M119" s="143">
        <v>29</v>
      </c>
    </row>
    <row r="120" spans="1:13" x14ac:dyDescent="0.25">
      <c r="A120" s="143">
        <v>6972</v>
      </c>
      <c r="B120" s="144">
        <v>41075</v>
      </c>
      <c r="C120" s="143">
        <v>1799</v>
      </c>
      <c r="D120" s="143">
        <v>917</v>
      </c>
      <c r="E120" s="143">
        <v>942</v>
      </c>
      <c r="F120" s="143" t="s">
        <v>433</v>
      </c>
      <c r="G120" s="143" t="s">
        <v>177</v>
      </c>
      <c r="H120" s="143" t="s">
        <v>178</v>
      </c>
      <c r="I120" s="143" t="s">
        <v>368</v>
      </c>
      <c r="J120" s="143" t="s">
        <v>16</v>
      </c>
      <c r="K120" s="143">
        <v>9.2799999999999994</v>
      </c>
      <c r="L120" s="143">
        <f t="shared" si="3"/>
        <v>1363.86</v>
      </c>
      <c r="M120" s="143">
        <v>29</v>
      </c>
    </row>
    <row r="121" spans="1:13" x14ac:dyDescent="0.25">
      <c r="A121" s="143">
        <v>6973</v>
      </c>
      <c r="B121" s="144">
        <v>41075</v>
      </c>
      <c r="C121" s="143">
        <v>1851</v>
      </c>
      <c r="D121" s="143">
        <v>942</v>
      </c>
      <c r="E121" s="143">
        <v>1017</v>
      </c>
      <c r="F121" s="143" t="s">
        <v>433</v>
      </c>
      <c r="G121" s="143" t="s">
        <v>177</v>
      </c>
      <c r="H121" s="143" t="s">
        <v>178</v>
      </c>
      <c r="I121" s="143" t="s">
        <v>185</v>
      </c>
      <c r="J121" s="143" t="s">
        <v>16</v>
      </c>
      <c r="K121" s="143">
        <v>9.8800000000000008</v>
      </c>
      <c r="L121" s="143">
        <f t="shared" si="3"/>
        <v>1373.74</v>
      </c>
      <c r="M121" s="143">
        <v>29</v>
      </c>
    </row>
    <row r="122" spans="1:13" x14ac:dyDescent="0.25">
      <c r="A122" s="143">
        <v>7016</v>
      </c>
      <c r="B122" s="144">
        <v>41080</v>
      </c>
      <c r="C122" s="143">
        <v>1724</v>
      </c>
      <c r="D122" s="143">
        <v>1109</v>
      </c>
      <c r="E122" s="143">
        <v>1147</v>
      </c>
      <c r="F122" s="143" t="s">
        <v>433</v>
      </c>
      <c r="G122" s="143" t="s">
        <v>177</v>
      </c>
      <c r="H122" s="143" t="s">
        <v>178</v>
      </c>
      <c r="I122" s="143" t="s">
        <v>184</v>
      </c>
      <c r="J122" s="143" t="s">
        <v>16</v>
      </c>
      <c r="K122" s="143">
        <v>10.35</v>
      </c>
      <c r="L122" s="143">
        <f t="shared" si="3"/>
        <v>1384.09</v>
      </c>
      <c r="M122" s="143">
        <v>29</v>
      </c>
    </row>
    <row r="123" spans="1:13" x14ac:dyDescent="0.25">
      <c r="A123" s="143">
        <v>7017</v>
      </c>
      <c r="B123" s="144">
        <v>41080</v>
      </c>
      <c r="C123" s="143">
        <v>1901</v>
      </c>
      <c r="D123" s="143">
        <v>1147</v>
      </c>
      <c r="E123" s="143">
        <v>1210</v>
      </c>
      <c r="F123" s="143" t="s">
        <v>433</v>
      </c>
      <c r="G123" s="143" t="s">
        <v>177</v>
      </c>
      <c r="H123" s="143" t="s">
        <v>178</v>
      </c>
      <c r="I123" s="143" t="s">
        <v>368</v>
      </c>
      <c r="J123" s="143" t="s">
        <v>16</v>
      </c>
      <c r="K123" s="143">
        <v>11.41</v>
      </c>
      <c r="L123" s="143">
        <f t="shared" si="3"/>
        <v>1395.5</v>
      </c>
      <c r="M123" s="143">
        <v>29</v>
      </c>
    </row>
    <row r="124" spans="1:13" x14ac:dyDescent="0.25">
      <c r="A124" s="143">
        <v>7032</v>
      </c>
      <c r="B124" s="144">
        <v>41081</v>
      </c>
      <c r="C124" s="143">
        <v>1727</v>
      </c>
      <c r="D124" s="143">
        <v>1134</v>
      </c>
      <c r="E124" s="143">
        <v>1211</v>
      </c>
      <c r="F124" s="143" t="s">
        <v>433</v>
      </c>
      <c r="G124" s="143" t="s">
        <v>437</v>
      </c>
      <c r="H124" s="143" t="s">
        <v>438</v>
      </c>
      <c r="I124" s="143" t="s">
        <v>184</v>
      </c>
      <c r="J124" s="143" t="s">
        <v>16</v>
      </c>
      <c r="K124" s="143">
        <v>10.09</v>
      </c>
      <c r="L124" s="143">
        <f t="shared" si="3"/>
        <v>1405.59</v>
      </c>
      <c r="M124" s="143">
        <v>29</v>
      </c>
    </row>
    <row r="125" spans="1:13" x14ac:dyDescent="0.25">
      <c r="A125" s="143">
        <v>7033</v>
      </c>
      <c r="B125" s="144">
        <v>41081</v>
      </c>
      <c r="C125" s="143">
        <v>1853</v>
      </c>
      <c r="D125" s="143">
        <v>1211</v>
      </c>
      <c r="E125" s="143">
        <v>1245</v>
      </c>
      <c r="F125" s="143" t="s">
        <v>433</v>
      </c>
      <c r="G125" s="143" t="s">
        <v>437</v>
      </c>
      <c r="H125" s="143" t="s">
        <v>438</v>
      </c>
      <c r="I125" s="143" t="s">
        <v>184</v>
      </c>
      <c r="J125" s="143" t="s">
        <v>16</v>
      </c>
      <c r="K125" s="143">
        <v>0.71</v>
      </c>
      <c r="L125" s="143">
        <f t="shared" si="3"/>
        <v>1406.3</v>
      </c>
      <c r="M125" s="143">
        <v>29</v>
      </c>
    </row>
    <row r="126" spans="1:13" x14ac:dyDescent="0.25">
      <c r="A126" s="143">
        <v>7070</v>
      </c>
      <c r="B126" s="144">
        <v>41085</v>
      </c>
      <c r="C126" s="143">
        <v>1857</v>
      </c>
      <c r="D126" s="143">
        <v>1741</v>
      </c>
      <c r="E126" s="143">
        <v>1815</v>
      </c>
      <c r="F126" s="143" t="s">
        <v>433</v>
      </c>
      <c r="G126" s="143" t="s">
        <v>437</v>
      </c>
      <c r="H126" s="143" t="s">
        <v>438</v>
      </c>
      <c r="I126" s="143" t="s">
        <v>179</v>
      </c>
      <c r="J126" s="143" t="s">
        <v>16</v>
      </c>
      <c r="K126" s="143">
        <v>9.1300000000000008</v>
      </c>
      <c r="L126" s="143">
        <f t="shared" si="3"/>
        <v>1415.43</v>
      </c>
      <c r="M126" s="143">
        <v>29</v>
      </c>
    </row>
    <row r="127" spans="1:13" x14ac:dyDescent="0.25">
      <c r="A127" s="143">
        <v>7071</v>
      </c>
      <c r="B127" s="144">
        <v>41085</v>
      </c>
      <c r="C127" s="143">
        <v>1856</v>
      </c>
      <c r="D127" s="143">
        <v>1815</v>
      </c>
      <c r="E127" s="143">
        <v>1845</v>
      </c>
      <c r="F127" s="143" t="s">
        <v>433</v>
      </c>
      <c r="G127" s="143" t="s">
        <v>437</v>
      </c>
      <c r="H127" s="143" t="s">
        <v>438</v>
      </c>
      <c r="I127" s="143" t="s">
        <v>184</v>
      </c>
      <c r="J127" s="143" t="s">
        <v>16</v>
      </c>
      <c r="K127" s="143">
        <v>9.81</v>
      </c>
      <c r="L127" s="143">
        <f t="shared" si="3"/>
        <v>1425.24</v>
      </c>
      <c r="M127" s="143">
        <v>29</v>
      </c>
    </row>
    <row r="128" spans="1:13" x14ac:dyDescent="0.25">
      <c r="A128" s="143">
        <v>7092</v>
      </c>
      <c r="B128" s="144">
        <v>41087</v>
      </c>
      <c r="C128" s="143">
        <v>1728</v>
      </c>
      <c r="D128" s="143">
        <v>908</v>
      </c>
      <c r="E128" s="143">
        <v>923</v>
      </c>
      <c r="F128" s="143" t="s">
        <v>433</v>
      </c>
      <c r="G128" s="143" t="s">
        <v>177</v>
      </c>
      <c r="H128" s="143" t="s">
        <v>178</v>
      </c>
      <c r="I128" s="143" t="s">
        <v>185</v>
      </c>
      <c r="J128" s="143" t="s">
        <v>16</v>
      </c>
      <c r="K128" s="143">
        <v>9.8800000000000008</v>
      </c>
      <c r="L128" s="143">
        <f t="shared" si="3"/>
        <v>1435.1200000000001</v>
      </c>
      <c r="M128" s="143">
        <v>29</v>
      </c>
    </row>
    <row r="129" spans="1:13" x14ac:dyDescent="0.25">
      <c r="A129" s="143">
        <v>7093</v>
      </c>
      <c r="B129" s="144">
        <v>41087</v>
      </c>
      <c r="C129" s="143">
        <v>1687</v>
      </c>
      <c r="D129" s="143">
        <v>923</v>
      </c>
      <c r="E129" s="143">
        <v>1010</v>
      </c>
      <c r="F129" s="143" t="s">
        <v>433</v>
      </c>
      <c r="G129" s="143" t="s">
        <v>177</v>
      </c>
      <c r="H129" s="143" t="s">
        <v>178</v>
      </c>
      <c r="I129" s="143" t="s">
        <v>184</v>
      </c>
      <c r="J129" s="143" t="s">
        <v>16</v>
      </c>
      <c r="K129" s="143">
        <v>8.8699999999999992</v>
      </c>
      <c r="L129" s="143">
        <f t="shared" si="3"/>
        <v>1443.99</v>
      </c>
      <c r="M129" s="143">
        <v>29</v>
      </c>
    </row>
    <row r="130" spans="1:13" x14ac:dyDescent="0.25">
      <c r="A130" s="143">
        <v>7099</v>
      </c>
      <c r="B130" s="144">
        <v>41088</v>
      </c>
      <c r="C130" s="143">
        <v>1686</v>
      </c>
      <c r="D130" s="143">
        <v>1729</v>
      </c>
      <c r="E130" s="143">
        <v>1755</v>
      </c>
      <c r="F130" s="143" t="s">
        <v>433</v>
      </c>
      <c r="G130" s="143" t="s">
        <v>441</v>
      </c>
      <c r="H130" s="143" t="s">
        <v>178</v>
      </c>
      <c r="I130" s="143" t="s">
        <v>179</v>
      </c>
      <c r="J130" s="143" t="s">
        <v>16</v>
      </c>
      <c r="K130" s="143">
        <v>10.98</v>
      </c>
      <c r="L130" s="143">
        <f t="shared" si="3"/>
        <v>1454.97</v>
      </c>
      <c r="M130" s="143">
        <v>29</v>
      </c>
    </row>
    <row r="131" spans="1:13" x14ac:dyDescent="0.25">
      <c r="A131" s="143">
        <v>7100</v>
      </c>
      <c r="B131" s="144">
        <v>41088</v>
      </c>
      <c r="C131" s="143">
        <v>1952</v>
      </c>
      <c r="D131" s="143">
        <v>1755</v>
      </c>
      <c r="E131" s="143">
        <v>1830</v>
      </c>
      <c r="F131" s="143" t="s">
        <v>433</v>
      </c>
      <c r="G131" s="143" t="s">
        <v>441</v>
      </c>
      <c r="H131" s="143" t="s">
        <v>178</v>
      </c>
      <c r="I131" s="143" t="s">
        <v>179</v>
      </c>
      <c r="J131" s="143" t="s">
        <v>16</v>
      </c>
      <c r="K131" s="143">
        <v>8.98</v>
      </c>
      <c r="L131" s="143">
        <f t="shared" ref="L131" si="4">SUM(L130+K131)</f>
        <v>1463.95</v>
      </c>
      <c r="M131" s="143">
        <v>29</v>
      </c>
    </row>
    <row r="132" spans="1:13" x14ac:dyDescent="0.25">
      <c r="A132" s="168"/>
      <c r="B132" s="168"/>
      <c r="C132" s="168"/>
    </row>
    <row r="133" spans="1:13" ht="21" x14ac:dyDescent="0.35">
      <c r="A133" s="169"/>
      <c r="B133" s="28"/>
      <c r="D133" s="129" t="s">
        <v>444</v>
      </c>
      <c r="E133" s="170"/>
      <c r="F133" s="171"/>
      <c r="G133" s="170"/>
      <c r="H133" s="172"/>
      <c r="I133" s="172"/>
      <c r="J133" s="172"/>
      <c r="K133" s="173"/>
      <c r="L133" s="28"/>
      <c r="M133" s="28"/>
    </row>
    <row r="134" spans="1:13" x14ac:dyDescent="0.25">
      <c r="A134" s="169"/>
      <c r="B134" s="28"/>
      <c r="C134" s="28"/>
      <c r="D134" s="28"/>
      <c r="E134" s="28"/>
      <c r="F134" s="28"/>
      <c r="G134" s="28"/>
      <c r="H134" s="28"/>
      <c r="I134" s="28"/>
      <c r="J134" s="28"/>
      <c r="K134" s="28"/>
      <c r="L134" s="56"/>
      <c r="M134" s="28"/>
    </row>
    <row r="135" spans="1:13" x14ac:dyDescent="0.25">
      <c r="A135" s="169"/>
      <c r="B135" s="28"/>
      <c r="C135" s="28"/>
      <c r="D135" s="28"/>
      <c r="E135" s="28"/>
      <c r="F135" s="28"/>
      <c r="G135" s="28"/>
      <c r="H135" s="28"/>
      <c r="I135" s="28"/>
      <c r="J135" s="28"/>
      <c r="K135" s="28"/>
      <c r="L135" s="56"/>
      <c r="M135" s="28"/>
    </row>
    <row r="136" spans="1:13" x14ac:dyDescent="0.25">
      <c r="A136" s="169"/>
      <c r="B136" s="28"/>
      <c r="C136" s="28"/>
      <c r="D136" s="28"/>
      <c r="E136" s="28"/>
      <c r="F136" s="28"/>
      <c r="G136" s="28"/>
      <c r="H136" s="28"/>
      <c r="I136" s="28"/>
      <c r="J136" s="28"/>
      <c r="K136" s="28"/>
      <c r="L136" s="56"/>
      <c r="M136" s="28"/>
    </row>
    <row r="137" spans="1:13" x14ac:dyDescent="0.25">
      <c r="A137" s="169"/>
      <c r="B137" s="28"/>
      <c r="C137" s="28"/>
      <c r="D137" s="28"/>
      <c r="E137" s="28"/>
      <c r="F137" s="28"/>
      <c r="G137" s="28"/>
      <c r="H137" s="28"/>
      <c r="I137" s="28"/>
      <c r="J137" s="28"/>
      <c r="K137" s="28"/>
      <c r="L137" s="56"/>
      <c r="M137" s="28"/>
    </row>
    <row r="138" spans="1:13" x14ac:dyDescent="0.25">
      <c r="A138" s="169"/>
      <c r="B138" s="28"/>
      <c r="C138" s="28"/>
      <c r="D138" s="28"/>
      <c r="E138" s="28"/>
      <c r="F138" s="28"/>
      <c r="G138" s="28"/>
      <c r="H138" s="28"/>
      <c r="I138" s="28"/>
      <c r="J138" s="28"/>
      <c r="K138" s="28"/>
      <c r="L138" s="56"/>
      <c r="M138" s="28"/>
    </row>
    <row r="139" spans="1:13" x14ac:dyDescent="0.25">
      <c r="A139" s="169"/>
      <c r="B139" s="28"/>
      <c r="C139" s="28"/>
      <c r="D139" s="28"/>
      <c r="E139" s="28"/>
      <c r="F139" s="28"/>
      <c r="G139" s="28"/>
      <c r="H139" s="28"/>
      <c r="I139" s="28"/>
      <c r="J139" s="28"/>
      <c r="K139" s="28"/>
      <c r="L139" s="56"/>
      <c r="M139" s="28"/>
    </row>
    <row r="140" spans="1:13" x14ac:dyDescent="0.25">
      <c r="A140" s="169"/>
      <c r="B140" s="28"/>
      <c r="C140" s="28"/>
      <c r="D140" s="28"/>
      <c r="E140" s="28"/>
      <c r="F140" s="28"/>
      <c r="G140" s="28"/>
      <c r="H140" s="28"/>
      <c r="I140" s="28"/>
      <c r="J140" s="28"/>
      <c r="K140" s="28"/>
      <c r="L140" s="56"/>
      <c r="M140" s="28"/>
    </row>
    <row r="141" spans="1:13" x14ac:dyDescent="0.25">
      <c r="A141" s="169"/>
      <c r="B141" s="28"/>
      <c r="C141" s="28"/>
      <c r="D141" s="28"/>
      <c r="E141" s="28"/>
      <c r="F141" s="28"/>
      <c r="G141" s="28"/>
      <c r="H141" s="28"/>
      <c r="I141" s="28"/>
      <c r="J141" s="28"/>
      <c r="K141" s="28"/>
      <c r="L141" s="56"/>
      <c r="M141" s="28"/>
    </row>
    <row r="142" spans="1:13" x14ac:dyDescent="0.25">
      <c r="A142" s="169"/>
      <c r="B142" s="28"/>
      <c r="C142" s="28"/>
      <c r="D142" s="28"/>
      <c r="E142" s="28"/>
      <c r="F142" s="28"/>
      <c r="G142" s="28"/>
      <c r="H142" s="28"/>
      <c r="I142" s="28"/>
      <c r="J142" s="28"/>
      <c r="K142" s="28"/>
      <c r="L142" s="56"/>
      <c r="M142" s="28"/>
    </row>
    <row r="143" spans="1:13" x14ac:dyDescent="0.25">
      <c r="A143" s="169"/>
      <c r="B143" s="28"/>
      <c r="C143" s="28"/>
      <c r="D143" s="28"/>
      <c r="E143" s="28"/>
      <c r="F143" s="28"/>
      <c r="G143" s="28"/>
      <c r="H143" s="28"/>
      <c r="I143" s="28"/>
      <c r="J143" s="28"/>
      <c r="K143" s="28"/>
      <c r="L143" s="56"/>
      <c r="M143" s="28"/>
    </row>
    <row r="144" spans="1:13" x14ac:dyDescent="0.25">
      <c r="A144" s="169"/>
      <c r="B144" s="28"/>
      <c r="C144" s="28"/>
      <c r="D144" s="28"/>
      <c r="E144" s="28"/>
      <c r="F144" s="28"/>
      <c r="G144" s="28"/>
      <c r="H144" s="28"/>
      <c r="I144" s="28"/>
      <c r="J144" s="28"/>
      <c r="K144" s="28"/>
      <c r="L144" s="56"/>
      <c r="M144" s="28"/>
    </row>
    <row r="145" spans="1:13" x14ac:dyDescent="0.25">
      <c r="A145" s="169"/>
      <c r="B145" s="28"/>
      <c r="C145" s="28"/>
      <c r="D145" s="28"/>
      <c r="E145" s="28"/>
      <c r="F145" s="28"/>
      <c r="G145" s="28"/>
      <c r="H145" s="28"/>
      <c r="I145" s="28"/>
      <c r="J145" s="28"/>
      <c r="K145" s="28"/>
      <c r="L145" s="56"/>
      <c r="M145" s="28"/>
    </row>
    <row r="146" spans="1:13" x14ac:dyDescent="0.25">
      <c r="A146" s="169"/>
      <c r="B146" s="28"/>
      <c r="C146" s="28"/>
      <c r="D146" s="28"/>
      <c r="E146" s="28"/>
      <c r="F146" s="28"/>
      <c r="G146" s="28"/>
      <c r="H146" s="28"/>
      <c r="I146" s="28"/>
      <c r="J146" s="28"/>
      <c r="K146" s="28"/>
      <c r="L146" s="56"/>
      <c r="M146" s="28"/>
    </row>
    <row r="147" spans="1:13" x14ac:dyDescent="0.25">
      <c r="A147" s="169"/>
      <c r="B147" s="28"/>
      <c r="C147" s="28"/>
      <c r="D147" s="28"/>
      <c r="E147" s="28"/>
      <c r="F147" s="28"/>
      <c r="G147" s="28"/>
      <c r="H147" s="28"/>
      <c r="I147" s="28"/>
      <c r="J147" s="28"/>
      <c r="K147" s="28"/>
      <c r="L147" s="56"/>
      <c r="M147" s="28"/>
    </row>
    <row r="148" spans="1:13" x14ac:dyDescent="0.25">
      <c r="A148" s="28"/>
      <c r="B148" s="28"/>
      <c r="C148" s="28"/>
      <c r="D148" s="28"/>
      <c r="E148" s="28"/>
      <c r="F148" s="28"/>
      <c r="G148" s="28"/>
      <c r="H148" s="28"/>
      <c r="I148" s="28"/>
      <c r="J148" s="28"/>
      <c r="K148" s="28"/>
      <c r="L148" s="56"/>
      <c r="M148" s="28"/>
    </row>
    <row r="149" spans="1:13" x14ac:dyDescent="0.25">
      <c r="A149" s="28"/>
      <c r="B149" s="28"/>
      <c r="C149" s="28"/>
      <c r="D149" s="28"/>
      <c r="E149" s="28"/>
      <c r="F149" s="28"/>
      <c r="G149" s="28"/>
      <c r="H149" s="28"/>
      <c r="I149" s="28"/>
      <c r="J149" s="28"/>
      <c r="K149" s="28"/>
      <c r="L149" s="56"/>
      <c r="M149" s="28"/>
    </row>
    <row r="150" spans="1:13" x14ac:dyDescent="0.25">
      <c r="A150" s="28"/>
      <c r="B150" s="28"/>
      <c r="C150" s="28"/>
      <c r="D150" s="28"/>
      <c r="E150" s="28"/>
      <c r="F150" s="28"/>
      <c r="G150" s="28"/>
      <c r="H150" s="28"/>
      <c r="I150" s="28"/>
      <c r="J150" s="28"/>
      <c r="K150" s="28"/>
      <c r="L150" s="56"/>
      <c r="M150" s="28"/>
    </row>
    <row r="151" spans="1:13" x14ac:dyDescent="0.25">
      <c r="A151" s="28"/>
      <c r="B151" s="28"/>
      <c r="C151" s="28"/>
      <c r="D151" s="28"/>
      <c r="E151" s="28"/>
      <c r="F151" s="28"/>
      <c r="G151" s="28"/>
      <c r="H151" s="28"/>
      <c r="I151" s="28"/>
      <c r="J151" s="28"/>
      <c r="K151" s="28"/>
      <c r="L151" s="56"/>
      <c r="M151" s="28"/>
    </row>
    <row r="152" spans="1:13" x14ac:dyDescent="0.25">
      <c r="A152" s="28"/>
      <c r="B152" s="28"/>
      <c r="C152" s="28"/>
      <c r="D152" s="28"/>
      <c r="E152" s="28"/>
      <c r="F152" s="28"/>
      <c r="G152" s="28"/>
      <c r="H152" s="28"/>
      <c r="I152" s="28"/>
      <c r="J152" s="28"/>
      <c r="K152" s="28"/>
      <c r="L152" s="56"/>
      <c r="M152" s="28"/>
    </row>
    <row r="153" spans="1:13" x14ac:dyDescent="0.25">
      <c r="A153" s="28"/>
      <c r="B153" s="28"/>
      <c r="C153" s="28"/>
      <c r="D153" s="28"/>
      <c r="E153" s="28"/>
      <c r="F153" s="28"/>
      <c r="G153" s="28"/>
      <c r="H153" s="28"/>
      <c r="I153" s="28"/>
      <c r="J153" s="28"/>
      <c r="K153" s="28"/>
      <c r="L153" s="56"/>
      <c r="M153" s="28"/>
    </row>
    <row r="154" spans="1:13" x14ac:dyDescent="0.25">
      <c r="A154" s="28"/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56"/>
      <c r="M154" s="28"/>
    </row>
    <row r="155" spans="1:13" x14ac:dyDescent="0.25">
      <c r="A155" s="28"/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L155" s="56"/>
      <c r="M155" s="28"/>
    </row>
    <row r="156" spans="1:13" x14ac:dyDescent="0.25">
      <c r="A156" s="28"/>
      <c r="B156" s="28"/>
      <c r="C156" s="28"/>
      <c r="D156" s="28"/>
      <c r="E156" s="28"/>
      <c r="F156" s="28"/>
      <c r="G156" s="28"/>
      <c r="H156" s="28"/>
      <c r="I156" s="28"/>
      <c r="J156" s="28"/>
      <c r="K156" s="28"/>
      <c r="L156" s="56"/>
      <c r="M156" s="28"/>
    </row>
    <row r="157" spans="1:13" x14ac:dyDescent="0.25">
      <c r="A157" s="28"/>
      <c r="B157" s="28"/>
      <c r="C157" s="28"/>
      <c r="D157" s="28"/>
      <c r="E157" s="28"/>
      <c r="F157" s="28"/>
      <c r="G157" s="28"/>
      <c r="H157" s="28"/>
      <c r="I157" s="28"/>
      <c r="J157" s="28"/>
      <c r="K157" s="28"/>
      <c r="L157" s="56"/>
      <c r="M157" s="28"/>
    </row>
    <row r="158" spans="1:13" x14ac:dyDescent="0.25">
      <c r="A158" s="28"/>
      <c r="B158" s="28"/>
      <c r="C158" s="28"/>
      <c r="D158" s="28"/>
      <c r="E158" s="28"/>
      <c r="F158" s="28"/>
      <c r="G158" s="28"/>
      <c r="H158" s="28"/>
      <c r="I158" s="28"/>
      <c r="J158" s="28"/>
      <c r="K158" s="28"/>
      <c r="L158" s="56"/>
      <c r="M158" s="28"/>
    </row>
    <row r="159" spans="1:13" x14ac:dyDescent="0.25">
      <c r="A159" s="28"/>
      <c r="B159" s="28"/>
      <c r="C159" s="28"/>
      <c r="D159" s="28"/>
      <c r="E159" s="28"/>
      <c r="F159" s="28"/>
      <c r="G159" s="28"/>
      <c r="H159" s="28"/>
      <c r="I159" s="28"/>
      <c r="J159" s="28"/>
      <c r="K159" s="28"/>
      <c r="L159" s="56"/>
      <c r="M159" s="28"/>
    </row>
    <row r="160" spans="1:13" x14ac:dyDescent="0.25">
      <c r="A160" s="28"/>
      <c r="B160" s="28"/>
      <c r="C160" s="28"/>
      <c r="D160" s="28"/>
      <c r="E160" s="28"/>
      <c r="F160" s="28"/>
      <c r="G160" s="28"/>
      <c r="H160" s="28"/>
      <c r="I160" s="28"/>
      <c r="J160" s="28"/>
      <c r="K160" s="28"/>
      <c r="L160" s="56"/>
      <c r="M160" s="28"/>
    </row>
    <row r="161" spans="1:13" x14ac:dyDescent="0.25">
      <c r="A161" s="28"/>
      <c r="B161" s="28"/>
      <c r="C161" s="28"/>
      <c r="D161" s="28"/>
      <c r="E161" s="28"/>
      <c r="F161" s="28"/>
      <c r="G161" s="28"/>
      <c r="H161" s="28"/>
      <c r="I161" s="28"/>
      <c r="J161" s="28"/>
      <c r="K161" s="28"/>
      <c r="L161" s="56"/>
      <c r="M161" s="28"/>
    </row>
    <row r="162" spans="1:13" x14ac:dyDescent="0.25">
      <c r="A162" s="28"/>
      <c r="B162" s="28"/>
      <c r="C162" s="28"/>
      <c r="D162" s="28"/>
      <c r="E162" s="28"/>
      <c r="F162" s="28"/>
      <c r="G162" s="28"/>
      <c r="H162" s="28"/>
      <c r="I162" s="28"/>
      <c r="J162" s="28"/>
      <c r="K162" s="28"/>
      <c r="L162" s="56"/>
      <c r="M162" s="28"/>
    </row>
    <row r="163" spans="1:13" x14ac:dyDescent="0.25">
      <c r="A163" s="28"/>
      <c r="B163" s="28"/>
      <c r="C163" s="28"/>
      <c r="D163" s="28"/>
      <c r="E163" s="28"/>
      <c r="F163" s="28"/>
      <c r="G163" s="28"/>
      <c r="H163" s="28"/>
      <c r="I163" s="28"/>
      <c r="J163" s="28"/>
      <c r="K163" s="28"/>
      <c r="L163" s="56"/>
      <c r="M163" s="28"/>
    </row>
    <row r="164" spans="1:13" x14ac:dyDescent="0.25">
      <c r="A164" s="28"/>
      <c r="B164" s="28"/>
      <c r="C164" s="28"/>
      <c r="D164" s="28"/>
      <c r="E164" s="28"/>
      <c r="F164" s="28"/>
      <c r="G164" s="28"/>
      <c r="H164" s="28"/>
      <c r="I164" s="28"/>
      <c r="J164" s="28"/>
      <c r="K164" s="28"/>
      <c r="L164" s="56"/>
      <c r="M164" s="28"/>
    </row>
    <row r="165" spans="1:13" x14ac:dyDescent="0.25">
      <c r="A165" s="28"/>
      <c r="B165" s="28"/>
      <c r="C165" s="28"/>
      <c r="D165" s="28"/>
      <c r="E165" s="28"/>
      <c r="F165" s="28"/>
      <c r="G165" s="28"/>
      <c r="H165" s="28"/>
      <c r="I165" s="28"/>
      <c r="J165" s="28"/>
      <c r="K165" s="28"/>
      <c r="L165" s="56"/>
      <c r="M165" s="28"/>
    </row>
    <row r="166" spans="1:13" x14ac:dyDescent="0.25">
      <c r="A166" s="28"/>
      <c r="B166" s="28"/>
      <c r="C166" s="28"/>
      <c r="D166" s="28"/>
      <c r="E166" s="28"/>
      <c r="F166" s="28"/>
      <c r="G166" s="28"/>
      <c r="H166" s="28"/>
      <c r="I166" s="28"/>
      <c r="J166" s="28"/>
      <c r="K166" s="28"/>
      <c r="L166" s="56"/>
      <c r="M166" s="28"/>
    </row>
    <row r="167" spans="1:13" x14ac:dyDescent="0.25">
      <c r="A167" s="28"/>
      <c r="B167" s="28"/>
      <c r="C167" s="28"/>
      <c r="D167" s="28"/>
      <c r="E167" s="28"/>
      <c r="F167" s="28"/>
      <c r="G167" s="28"/>
      <c r="H167" s="28"/>
      <c r="I167" s="28"/>
      <c r="J167" s="28"/>
      <c r="K167" s="28"/>
      <c r="L167" s="56"/>
      <c r="M167" s="28"/>
    </row>
    <row r="168" spans="1:13" x14ac:dyDescent="0.25">
      <c r="A168" s="28"/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56"/>
      <c r="M168" s="28"/>
    </row>
    <row r="169" spans="1:13" x14ac:dyDescent="0.25">
      <c r="A169" s="28"/>
      <c r="B169" s="28"/>
      <c r="C169" s="28"/>
      <c r="D169" s="28"/>
      <c r="E169" s="28"/>
      <c r="F169" s="28"/>
      <c r="G169" s="28"/>
      <c r="H169" s="28"/>
      <c r="I169" s="28"/>
      <c r="J169" s="28"/>
      <c r="K169" s="28"/>
      <c r="L169" s="56"/>
      <c r="M169" s="28"/>
    </row>
    <row r="170" spans="1:13" x14ac:dyDescent="0.25">
      <c r="A170" s="28"/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56"/>
      <c r="M170" s="28"/>
    </row>
    <row r="171" spans="1:13" x14ac:dyDescent="0.25">
      <c r="A171" s="28"/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56"/>
      <c r="M171" s="28"/>
    </row>
    <row r="172" spans="1:13" x14ac:dyDescent="0.25">
      <c r="A172" s="28"/>
      <c r="B172" s="28"/>
      <c r="C172" s="28"/>
      <c r="D172" s="28"/>
      <c r="E172" s="28"/>
      <c r="F172" s="28"/>
      <c r="G172" s="28"/>
      <c r="H172" s="28"/>
      <c r="I172" s="28"/>
      <c r="J172" s="28"/>
      <c r="K172" s="28"/>
      <c r="L172" s="56"/>
      <c r="M172" s="28"/>
    </row>
    <row r="173" spans="1:13" x14ac:dyDescent="0.25">
      <c r="A173" s="28"/>
      <c r="B173" s="28"/>
      <c r="C173" s="28"/>
      <c r="D173" s="28"/>
      <c r="E173" s="28"/>
      <c r="F173" s="28"/>
      <c r="G173" s="28"/>
      <c r="H173" s="28"/>
      <c r="I173" s="28"/>
      <c r="J173" s="28"/>
      <c r="K173" s="28"/>
      <c r="L173" s="56"/>
      <c r="M173" s="28"/>
    </row>
    <row r="174" spans="1:13" x14ac:dyDescent="0.25">
      <c r="A174" s="28"/>
      <c r="B174" s="28"/>
      <c r="C174" s="28"/>
      <c r="D174" s="28"/>
      <c r="E174" s="28"/>
      <c r="F174" s="28"/>
      <c r="G174" s="28"/>
      <c r="H174" s="28"/>
      <c r="I174" s="28"/>
      <c r="J174" s="28"/>
      <c r="K174" s="28"/>
      <c r="L174" s="56"/>
      <c r="M174" s="28"/>
    </row>
    <row r="175" spans="1:13" x14ac:dyDescent="0.25">
      <c r="A175" s="28"/>
      <c r="B175" s="28"/>
      <c r="C175" s="28"/>
      <c r="D175" s="28"/>
      <c r="E175" s="28"/>
      <c r="F175" s="28"/>
      <c r="G175" s="28"/>
      <c r="H175" s="28"/>
      <c r="I175" s="28"/>
      <c r="J175" s="28"/>
      <c r="K175" s="28"/>
      <c r="L175" s="56"/>
      <c r="M175" s="28"/>
    </row>
    <row r="176" spans="1:13" x14ac:dyDescent="0.25">
      <c r="A176" s="28"/>
      <c r="B176" s="28"/>
      <c r="C176" s="28"/>
      <c r="D176" s="28"/>
      <c r="E176" s="28"/>
      <c r="F176" s="28"/>
      <c r="G176" s="28"/>
      <c r="H176" s="28"/>
      <c r="I176" s="28"/>
      <c r="J176" s="28"/>
      <c r="K176" s="28"/>
      <c r="L176" s="56"/>
      <c r="M176" s="28"/>
    </row>
    <row r="177" spans="1:13" x14ac:dyDescent="0.25">
      <c r="A177" s="28"/>
      <c r="B177" s="28"/>
      <c r="C177" s="28"/>
      <c r="D177" s="28"/>
      <c r="E177" s="28"/>
      <c r="F177" s="28"/>
      <c r="G177" s="28"/>
      <c r="H177" s="28"/>
      <c r="I177" s="28"/>
      <c r="J177" s="28"/>
      <c r="K177" s="28"/>
      <c r="L177" s="56"/>
      <c r="M177" s="28"/>
    </row>
    <row r="178" spans="1:13" x14ac:dyDescent="0.25">
      <c r="A178" s="28"/>
      <c r="B178" s="28"/>
      <c r="C178" s="28"/>
      <c r="D178" s="28"/>
      <c r="E178" s="28"/>
      <c r="F178" s="28"/>
      <c r="G178" s="28"/>
      <c r="H178" s="28"/>
      <c r="I178" s="28"/>
      <c r="J178" s="28"/>
      <c r="K178" s="28"/>
      <c r="L178" s="56"/>
      <c r="M178" s="28"/>
    </row>
    <row r="179" spans="1:13" x14ac:dyDescent="0.25">
      <c r="A179" s="28"/>
      <c r="B179" s="28"/>
      <c r="C179" s="28"/>
      <c r="D179" s="28"/>
      <c r="E179" s="28"/>
      <c r="F179" s="28"/>
      <c r="G179" s="28"/>
      <c r="H179" s="28"/>
      <c r="I179" s="28"/>
      <c r="J179" s="28"/>
      <c r="K179" s="28"/>
      <c r="L179" s="56"/>
      <c r="M179" s="28"/>
    </row>
    <row r="180" spans="1:13" x14ac:dyDescent="0.25">
      <c r="A180" s="28"/>
      <c r="B180" s="28"/>
      <c r="C180" s="28"/>
      <c r="D180" s="28"/>
      <c r="E180" s="28"/>
      <c r="F180" s="28"/>
      <c r="G180" s="28"/>
      <c r="H180" s="28"/>
      <c r="I180" s="28"/>
      <c r="J180" s="28"/>
      <c r="K180" s="28"/>
      <c r="L180" s="56"/>
      <c r="M180" s="28"/>
    </row>
    <row r="181" spans="1:13" x14ac:dyDescent="0.25">
      <c r="A181" s="28"/>
      <c r="B181" s="28"/>
      <c r="C181" s="28"/>
      <c r="D181" s="28"/>
      <c r="E181" s="28"/>
      <c r="F181" s="28"/>
      <c r="G181" s="28"/>
      <c r="H181" s="28"/>
      <c r="I181" s="28"/>
      <c r="J181" s="28"/>
      <c r="K181" s="28"/>
      <c r="L181" s="56"/>
      <c r="M181" s="28"/>
    </row>
    <row r="182" spans="1:13" x14ac:dyDescent="0.25">
      <c r="A182" s="28"/>
      <c r="B182" s="28"/>
      <c r="C182" s="28"/>
      <c r="D182" s="28"/>
      <c r="E182" s="28"/>
      <c r="F182" s="28"/>
      <c r="G182" s="28"/>
      <c r="H182" s="28"/>
      <c r="I182" s="28"/>
      <c r="J182" s="28"/>
      <c r="K182" s="28"/>
      <c r="L182" s="56"/>
      <c r="M182" s="28"/>
    </row>
    <row r="183" spans="1:13" x14ac:dyDescent="0.25">
      <c r="A183" s="28"/>
      <c r="B183" s="28"/>
      <c r="C183" s="28"/>
      <c r="D183" s="28"/>
      <c r="E183" s="28"/>
      <c r="F183" s="28"/>
      <c r="G183" s="28"/>
      <c r="H183" s="28"/>
      <c r="I183" s="28"/>
      <c r="J183" s="28"/>
      <c r="K183" s="28"/>
      <c r="L183" s="56"/>
      <c r="M183" s="28"/>
    </row>
    <row r="184" spans="1:13" x14ac:dyDescent="0.25">
      <c r="A184" s="28"/>
      <c r="B184" s="28"/>
      <c r="C184" s="28"/>
      <c r="D184" s="28"/>
      <c r="E184" s="28"/>
      <c r="F184" s="28"/>
      <c r="G184" s="28"/>
      <c r="H184" s="28"/>
      <c r="I184" s="28"/>
      <c r="J184" s="28"/>
      <c r="K184" s="28"/>
      <c r="L184" s="56"/>
      <c r="M184" s="28"/>
    </row>
    <row r="185" spans="1:13" x14ac:dyDescent="0.25">
      <c r="A185" s="28"/>
      <c r="B185" s="28"/>
      <c r="C185" s="28"/>
      <c r="D185" s="28"/>
      <c r="E185" s="28"/>
      <c r="F185" s="28"/>
      <c r="G185" s="28"/>
      <c r="H185" s="28"/>
      <c r="I185" s="28"/>
      <c r="J185" s="28"/>
      <c r="K185" s="28"/>
      <c r="L185" s="56"/>
      <c r="M185" s="28"/>
    </row>
    <row r="186" spans="1:13" x14ac:dyDescent="0.25">
      <c r="A186" s="28"/>
      <c r="B186" s="28"/>
      <c r="C186" s="28"/>
      <c r="D186" s="28"/>
      <c r="E186" s="28"/>
      <c r="F186" s="28"/>
      <c r="G186" s="28"/>
      <c r="H186" s="28"/>
      <c r="I186" s="28"/>
      <c r="J186" s="28"/>
      <c r="K186" s="28"/>
      <c r="L186" s="56"/>
      <c r="M186" s="28"/>
    </row>
    <row r="187" spans="1:13" x14ac:dyDescent="0.25">
      <c r="A187" s="28"/>
      <c r="B187" s="28"/>
      <c r="C187" s="28"/>
      <c r="D187" s="28"/>
      <c r="E187" s="28"/>
      <c r="F187" s="28"/>
      <c r="G187" s="28"/>
      <c r="H187" s="28"/>
      <c r="I187" s="28"/>
      <c r="J187" s="28"/>
      <c r="K187" s="28"/>
      <c r="L187" s="56"/>
      <c r="M187" s="28"/>
    </row>
    <row r="188" spans="1:13" x14ac:dyDescent="0.25">
      <c r="A188" s="28"/>
      <c r="B188" s="28"/>
      <c r="C188" s="28"/>
      <c r="D188" s="28"/>
      <c r="E188" s="28"/>
      <c r="F188" s="28"/>
      <c r="G188" s="28"/>
      <c r="H188" s="28"/>
      <c r="I188" s="28"/>
      <c r="J188" s="28"/>
      <c r="K188" s="28"/>
      <c r="L188" s="56"/>
      <c r="M188" s="28"/>
    </row>
    <row r="189" spans="1:13" x14ac:dyDescent="0.25">
      <c r="A189" s="28"/>
      <c r="B189" s="28"/>
      <c r="C189" s="28"/>
      <c r="D189" s="28"/>
      <c r="E189" s="28"/>
      <c r="F189" s="28"/>
      <c r="G189" s="28"/>
      <c r="H189" s="28"/>
      <c r="I189" s="28"/>
      <c r="J189" s="28"/>
      <c r="K189" s="28"/>
      <c r="L189" s="56"/>
      <c r="M189" s="28"/>
    </row>
    <row r="190" spans="1:13" x14ac:dyDescent="0.25">
      <c r="A190" s="28"/>
      <c r="B190" s="28"/>
      <c r="C190" s="28"/>
      <c r="D190" s="28"/>
      <c r="E190" s="28"/>
      <c r="F190" s="28"/>
      <c r="G190" s="28"/>
      <c r="H190" s="28"/>
      <c r="I190" s="28"/>
      <c r="J190" s="28"/>
      <c r="K190" s="28"/>
      <c r="L190" s="56"/>
      <c r="M190" s="28"/>
    </row>
    <row r="191" spans="1:13" x14ac:dyDescent="0.25">
      <c r="A191" s="28"/>
      <c r="B191" s="28"/>
      <c r="C191" s="28"/>
      <c r="D191" s="28"/>
      <c r="E191" s="28"/>
      <c r="F191" s="28"/>
      <c r="G191" s="28"/>
      <c r="H191" s="28"/>
      <c r="I191" s="28"/>
      <c r="J191" s="28"/>
      <c r="K191" s="28"/>
      <c r="L191" s="56"/>
      <c r="M191" s="28"/>
    </row>
    <row r="192" spans="1:13" x14ac:dyDescent="0.25">
      <c r="A192" s="28"/>
      <c r="B192" s="28"/>
      <c r="C192" s="28"/>
      <c r="D192" s="28"/>
      <c r="E192" s="28"/>
      <c r="F192" s="28"/>
      <c r="G192" s="28"/>
      <c r="H192" s="28"/>
      <c r="I192" s="28"/>
      <c r="J192" s="28"/>
      <c r="K192" s="28"/>
      <c r="L192" s="56"/>
      <c r="M192" s="28"/>
    </row>
    <row r="193" spans="1:13" x14ac:dyDescent="0.25">
      <c r="A193" s="28"/>
      <c r="B193" s="28"/>
      <c r="C193" s="28"/>
      <c r="D193" s="28"/>
      <c r="E193" s="28"/>
      <c r="F193" s="28"/>
      <c r="G193" s="28"/>
      <c r="H193" s="28"/>
      <c r="I193" s="28"/>
      <c r="J193" s="28"/>
      <c r="K193" s="28"/>
      <c r="L193" s="56"/>
      <c r="M193" s="28"/>
    </row>
    <row r="194" spans="1:13" x14ac:dyDescent="0.25">
      <c r="A194" s="28"/>
      <c r="B194" s="28"/>
      <c r="C194" s="28"/>
      <c r="D194" s="28"/>
      <c r="E194" s="28"/>
      <c r="F194" s="28"/>
      <c r="G194" s="28"/>
      <c r="H194" s="28"/>
      <c r="I194" s="28"/>
      <c r="J194" s="28"/>
      <c r="K194" s="28"/>
      <c r="L194" s="56"/>
      <c r="M194" s="28"/>
    </row>
    <row r="195" spans="1:13" x14ac:dyDescent="0.25">
      <c r="A195" s="28"/>
      <c r="B195" s="28"/>
      <c r="C195" s="28"/>
      <c r="D195" s="28"/>
      <c r="E195" s="28"/>
      <c r="F195" s="28"/>
      <c r="G195" s="28"/>
      <c r="H195" s="28"/>
      <c r="I195" s="28"/>
      <c r="J195" s="28"/>
      <c r="K195" s="28"/>
      <c r="L195" s="56"/>
      <c r="M195" s="28"/>
    </row>
    <row r="196" spans="1:13" x14ac:dyDescent="0.25">
      <c r="A196" s="28"/>
      <c r="B196" s="28"/>
      <c r="C196" s="28"/>
      <c r="D196" s="28"/>
      <c r="E196" s="28"/>
      <c r="F196" s="28"/>
      <c r="G196" s="28"/>
      <c r="H196" s="28"/>
      <c r="I196" s="28"/>
      <c r="J196" s="28"/>
      <c r="K196" s="28"/>
      <c r="L196" s="56"/>
      <c r="M196" s="28"/>
    </row>
    <row r="197" spans="1:13" x14ac:dyDescent="0.25">
      <c r="A197" s="28"/>
      <c r="B197" s="28"/>
      <c r="C197" s="28"/>
      <c r="D197" s="28"/>
      <c r="E197" s="28"/>
      <c r="F197" s="28"/>
      <c r="G197" s="28"/>
      <c r="H197" s="28"/>
      <c r="I197" s="28"/>
      <c r="J197" s="28"/>
      <c r="K197" s="28"/>
      <c r="L197" s="56"/>
      <c r="M197" s="28"/>
    </row>
    <row r="198" spans="1:13" x14ac:dyDescent="0.25">
      <c r="A198" s="28"/>
      <c r="B198" s="28"/>
      <c r="C198" s="28"/>
      <c r="D198" s="28"/>
      <c r="E198" s="28"/>
      <c r="F198" s="28"/>
      <c r="G198" s="28"/>
      <c r="H198" s="28"/>
      <c r="I198" s="28"/>
      <c r="J198" s="28"/>
      <c r="K198" s="28"/>
      <c r="L198" s="56"/>
      <c r="M198" s="28"/>
    </row>
    <row r="199" spans="1:13" x14ac:dyDescent="0.25">
      <c r="A199" s="28"/>
      <c r="B199" s="28"/>
      <c r="C199" s="28"/>
      <c r="D199" s="28"/>
      <c r="E199" s="28"/>
      <c r="F199" s="28"/>
      <c r="G199" s="28"/>
      <c r="H199" s="28"/>
      <c r="I199" s="28"/>
      <c r="J199" s="28"/>
      <c r="K199" s="28"/>
      <c r="L199" s="56"/>
      <c r="M199" s="28"/>
    </row>
    <row r="200" spans="1:13" x14ac:dyDescent="0.25">
      <c r="A200" s="28"/>
      <c r="B200" s="28"/>
      <c r="C200" s="28"/>
      <c r="D200" s="28"/>
      <c r="E200" s="28"/>
      <c r="F200" s="28"/>
      <c r="G200" s="28"/>
      <c r="H200" s="28"/>
      <c r="I200" s="28"/>
      <c r="J200" s="28"/>
      <c r="K200" s="28"/>
      <c r="L200" s="56"/>
      <c r="M200" s="28"/>
    </row>
    <row r="201" spans="1:13" x14ac:dyDescent="0.25">
      <c r="A201" s="28"/>
      <c r="B201" s="28"/>
      <c r="C201" s="28"/>
      <c r="D201" s="28"/>
      <c r="E201" s="28"/>
      <c r="F201" s="28"/>
      <c r="G201" s="28"/>
      <c r="H201" s="28"/>
      <c r="I201" s="28"/>
      <c r="J201" s="28"/>
      <c r="K201" s="28"/>
      <c r="L201" s="56"/>
      <c r="M201" s="28"/>
    </row>
    <row r="202" spans="1:13" x14ac:dyDescent="0.25">
      <c r="A202" s="28"/>
      <c r="B202" s="28"/>
      <c r="C202" s="28"/>
      <c r="D202" s="28"/>
      <c r="E202" s="28"/>
      <c r="F202" s="28"/>
      <c r="G202" s="28"/>
      <c r="H202" s="28"/>
      <c r="I202" s="28"/>
      <c r="J202" s="28"/>
      <c r="K202" s="28"/>
      <c r="L202" s="56"/>
      <c r="M202" s="28"/>
    </row>
    <row r="203" spans="1:13" x14ac:dyDescent="0.25">
      <c r="A203" s="28"/>
      <c r="B203" s="28"/>
      <c r="C203" s="28"/>
      <c r="D203" s="28"/>
      <c r="E203" s="28"/>
      <c r="F203" s="28"/>
      <c r="G203" s="28"/>
      <c r="H203" s="28"/>
      <c r="I203" s="28"/>
      <c r="J203" s="28"/>
      <c r="K203" s="28"/>
      <c r="L203" s="56"/>
      <c r="M203" s="28"/>
    </row>
    <row r="204" spans="1:13" x14ac:dyDescent="0.25">
      <c r="A204" s="28"/>
      <c r="B204" s="28"/>
      <c r="C204" s="28"/>
      <c r="D204" s="28"/>
      <c r="E204" s="28"/>
      <c r="F204" s="28"/>
      <c r="G204" s="28"/>
      <c r="H204" s="28"/>
      <c r="I204" s="28"/>
      <c r="J204" s="28"/>
      <c r="K204" s="28"/>
      <c r="L204" s="56"/>
      <c r="M204" s="28"/>
    </row>
    <row r="205" spans="1:13" x14ac:dyDescent="0.25">
      <c r="A205" s="28"/>
      <c r="B205" s="28"/>
      <c r="C205" s="28"/>
      <c r="D205" s="28"/>
      <c r="E205" s="28"/>
      <c r="F205" s="28"/>
      <c r="G205" s="28"/>
      <c r="H205" s="28"/>
      <c r="I205" s="28"/>
      <c r="J205" s="28"/>
      <c r="K205" s="28"/>
      <c r="L205" s="56"/>
      <c r="M205" s="28"/>
    </row>
    <row r="206" spans="1:13" x14ac:dyDescent="0.25">
      <c r="A206" s="28"/>
      <c r="B206" s="28"/>
      <c r="C206" s="28"/>
      <c r="D206" s="28"/>
      <c r="E206" s="28"/>
      <c r="F206" s="28"/>
      <c r="G206" s="28"/>
      <c r="H206" s="28"/>
      <c r="I206" s="28"/>
      <c r="J206" s="28"/>
      <c r="K206" s="28"/>
      <c r="L206" s="56"/>
      <c r="M206" s="28"/>
    </row>
  </sheetData>
  <autoFilter ref="A1:M131">
    <sortState ref="A2:M131">
      <sortCondition descending="1" ref="F1:F131"/>
    </sortState>
  </autoFilter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116"/>
  <sheetViews>
    <sheetView workbookViewId="0">
      <selection activeCell="L3" sqref="L3"/>
    </sheetView>
  </sheetViews>
  <sheetFormatPr baseColWidth="10" defaultRowHeight="15" x14ac:dyDescent="0.25"/>
  <cols>
    <col min="2" max="2" width="12.140625" customWidth="1"/>
    <col min="4" max="4" width="12.140625" customWidth="1"/>
    <col min="6" max="6" width="12.42578125" customWidth="1"/>
    <col min="8" max="8" width="15.140625" customWidth="1"/>
    <col min="9" max="9" width="13.5703125" customWidth="1"/>
    <col min="10" max="10" width="12.7109375" customWidth="1"/>
  </cols>
  <sheetData>
    <row r="1" spans="1:13" x14ac:dyDescent="0.25">
      <c r="A1" s="130" t="s">
        <v>53</v>
      </c>
      <c r="B1" s="130" t="s">
        <v>54</v>
      </c>
      <c r="C1" s="130" t="s">
        <v>55</v>
      </c>
      <c r="D1" s="130" t="s">
        <v>56</v>
      </c>
      <c r="E1" s="130" t="s">
        <v>57</v>
      </c>
      <c r="F1" s="130" t="s">
        <v>9</v>
      </c>
      <c r="G1" s="130" t="s">
        <v>10</v>
      </c>
      <c r="H1" s="130" t="s">
        <v>11</v>
      </c>
      <c r="I1" s="130" t="s">
        <v>58</v>
      </c>
      <c r="J1" s="130" t="s">
        <v>13</v>
      </c>
      <c r="K1" s="130" t="s">
        <v>50</v>
      </c>
      <c r="L1" s="130" t="s">
        <v>59</v>
      </c>
      <c r="M1" s="130" t="s">
        <v>60</v>
      </c>
    </row>
    <row r="2" spans="1:13" x14ac:dyDescent="0.25">
      <c r="A2" s="143">
        <v>7137</v>
      </c>
      <c r="B2" s="144">
        <v>41093</v>
      </c>
      <c r="C2" s="143">
        <v>8409</v>
      </c>
      <c r="D2" s="143">
        <v>1247</v>
      </c>
      <c r="E2" s="143">
        <v>1303</v>
      </c>
      <c r="F2" s="143" t="s">
        <v>0</v>
      </c>
      <c r="G2" s="143" t="s">
        <v>436</v>
      </c>
      <c r="H2" s="143" t="s">
        <v>432</v>
      </c>
      <c r="I2" s="143" t="s">
        <v>39</v>
      </c>
      <c r="J2" s="143" t="s">
        <v>16</v>
      </c>
      <c r="K2" s="143">
        <v>12.61</v>
      </c>
      <c r="L2" s="143">
        <v>12.61</v>
      </c>
      <c r="M2" s="143">
        <v>29</v>
      </c>
    </row>
    <row r="3" spans="1:13" x14ac:dyDescent="0.25">
      <c r="A3" s="143">
        <v>7138</v>
      </c>
      <c r="B3" s="144">
        <v>41093</v>
      </c>
      <c r="C3" s="143">
        <v>8187</v>
      </c>
      <c r="D3" s="143">
        <v>1330</v>
      </c>
      <c r="E3" s="143">
        <v>1345</v>
      </c>
      <c r="F3" s="143" t="s">
        <v>0</v>
      </c>
      <c r="G3" s="143" t="s">
        <v>397</v>
      </c>
      <c r="H3" s="143" t="s">
        <v>415</v>
      </c>
      <c r="I3" s="143" t="s">
        <v>3</v>
      </c>
      <c r="J3" s="143" t="s">
        <v>16</v>
      </c>
      <c r="K3" s="143">
        <v>12</v>
      </c>
      <c r="L3" s="143">
        <f t="shared" ref="L3:L34" si="0">SUM(L2+K3)</f>
        <v>24.61</v>
      </c>
      <c r="M3" s="143">
        <v>29</v>
      </c>
    </row>
    <row r="4" spans="1:13" x14ac:dyDescent="0.25">
      <c r="A4" s="143">
        <v>7139</v>
      </c>
      <c r="B4" s="144">
        <v>41093</v>
      </c>
      <c r="C4" s="143">
        <v>8410</v>
      </c>
      <c r="D4" s="143">
        <v>1418</v>
      </c>
      <c r="E4" s="143">
        <v>1432</v>
      </c>
      <c r="F4" s="143" t="s">
        <v>0</v>
      </c>
      <c r="G4" s="143" t="s">
        <v>436</v>
      </c>
      <c r="H4" s="143" t="s">
        <v>432</v>
      </c>
      <c r="I4" s="143" t="s">
        <v>2</v>
      </c>
      <c r="J4" s="143" t="s">
        <v>16</v>
      </c>
      <c r="K4" s="143">
        <v>8.02</v>
      </c>
      <c r="L4" s="143">
        <f t="shared" si="0"/>
        <v>32.629999999999995</v>
      </c>
      <c r="M4" s="143">
        <v>29</v>
      </c>
    </row>
    <row r="5" spans="1:13" x14ac:dyDescent="0.25">
      <c r="A5" s="143">
        <v>7140</v>
      </c>
      <c r="B5" s="144">
        <v>41093</v>
      </c>
      <c r="C5" s="143">
        <v>8189</v>
      </c>
      <c r="D5" s="143">
        <v>1620</v>
      </c>
      <c r="E5" s="143">
        <v>1635</v>
      </c>
      <c r="F5" s="143" t="s">
        <v>0</v>
      </c>
      <c r="G5" s="143" t="s">
        <v>397</v>
      </c>
      <c r="H5" s="143" t="s">
        <v>415</v>
      </c>
      <c r="I5" s="143" t="s">
        <v>445</v>
      </c>
      <c r="J5" s="143" t="s">
        <v>16</v>
      </c>
      <c r="K5" s="143">
        <v>9.77</v>
      </c>
      <c r="L5" s="143">
        <f t="shared" si="0"/>
        <v>42.399999999999991</v>
      </c>
      <c r="M5" s="143">
        <v>29</v>
      </c>
    </row>
    <row r="6" spans="1:13" x14ac:dyDescent="0.25">
      <c r="A6" s="143">
        <v>7142</v>
      </c>
      <c r="B6" s="144">
        <v>41094</v>
      </c>
      <c r="C6" s="143">
        <v>7668</v>
      </c>
      <c r="D6" s="143">
        <v>1233</v>
      </c>
      <c r="E6" s="143">
        <v>1247</v>
      </c>
      <c r="F6" s="143" t="s">
        <v>0</v>
      </c>
      <c r="G6" s="143" t="s">
        <v>48</v>
      </c>
      <c r="H6" s="143" t="s">
        <v>51</v>
      </c>
      <c r="I6" s="143" t="s">
        <v>2</v>
      </c>
      <c r="J6" s="143" t="s">
        <v>16</v>
      </c>
      <c r="K6" s="143">
        <v>12.94</v>
      </c>
      <c r="L6" s="143">
        <f t="shared" si="0"/>
        <v>55.339999999999989</v>
      </c>
      <c r="M6" s="143">
        <v>29</v>
      </c>
    </row>
    <row r="7" spans="1:13" x14ac:dyDescent="0.25">
      <c r="A7" s="143">
        <v>7143</v>
      </c>
      <c r="B7" s="144">
        <v>41094</v>
      </c>
      <c r="C7" s="143">
        <v>8186</v>
      </c>
      <c r="D7" s="143">
        <v>1452</v>
      </c>
      <c r="E7" s="143">
        <v>1505</v>
      </c>
      <c r="F7" s="143" t="s">
        <v>0</v>
      </c>
      <c r="G7" s="143" t="s">
        <v>397</v>
      </c>
      <c r="H7" s="143" t="s">
        <v>415</v>
      </c>
      <c r="I7" s="143" t="s">
        <v>34</v>
      </c>
      <c r="J7" s="143" t="s">
        <v>16</v>
      </c>
      <c r="K7" s="143">
        <v>5.13</v>
      </c>
      <c r="L7" s="143">
        <f t="shared" si="0"/>
        <v>60.469999999999992</v>
      </c>
      <c r="M7" s="143">
        <v>29</v>
      </c>
    </row>
    <row r="8" spans="1:13" x14ac:dyDescent="0.25">
      <c r="A8" s="143">
        <v>7144</v>
      </c>
      <c r="B8" s="144">
        <v>41094</v>
      </c>
      <c r="C8" s="143">
        <v>8071</v>
      </c>
      <c r="D8" s="143">
        <v>1625</v>
      </c>
      <c r="E8" s="143">
        <v>1642</v>
      </c>
      <c r="F8" s="143" t="s">
        <v>0</v>
      </c>
      <c r="G8" s="143" t="s">
        <v>397</v>
      </c>
      <c r="H8" s="143" t="s">
        <v>52</v>
      </c>
      <c r="I8" s="143" t="s">
        <v>37</v>
      </c>
      <c r="J8" s="143" t="s">
        <v>16</v>
      </c>
      <c r="K8" s="143">
        <v>12.9</v>
      </c>
      <c r="L8" s="143">
        <f t="shared" si="0"/>
        <v>73.36999999999999</v>
      </c>
      <c r="M8" s="143">
        <v>29</v>
      </c>
    </row>
    <row r="9" spans="1:13" x14ac:dyDescent="0.25">
      <c r="A9" s="143">
        <v>7145</v>
      </c>
      <c r="B9" s="144">
        <v>41094</v>
      </c>
      <c r="C9" s="143">
        <v>8072</v>
      </c>
      <c r="D9" s="143">
        <v>1642</v>
      </c>
      <c r="E9" s="143">
        <v>1700</v>
      </c>
      <c r="F9" s="143" t="s">
        <v>0</v>
      </c>
      <c r="G9" s="143" t="s">
        <v>397</v>
      </c>
      <c r="H9" s="143" t="s">
        <v>52</v>
      </c>
      <c r="I9" s="143" t="s">
        <v>38</v>
      </c>
      <c r="J9" s="143" t="s">
        <v>16</v>
      </c>
      <c r="K9" s="143">
        <v>14.52</v>
      </c>
      <c r="L9" s="143">
        <f t="shared" si="0"/>
        <v>87.889999999999986</v>
      </c>
      <c r="M9" s="143">
        <v>29</v>
      </c>
    </row>
    <row r="10" spans="1:13" x14ac:dyDescent="0.25">
      <c r="A10" s="143">
        <v>7148</v>
      </c>
      <c r="B10" s="144">
        <v>41094</v>
      </c>
      <c r="C10" s="143">
        <v>8188</v>
      </c>
      <c r="D10" s="143">
        <v>1715</v>
      </c>
      <c r="E10" s="143">
        <v>1740</v>
      </c>
      <c r="F10" s="143" t="s">
        <v>0</v>
      </c>
      <c r="G10" s="143" t="s">
        <v>436</v>
      </c>
      <c r="H10" s="143" t="s">
        <v>415</v>
      </c>
      <c r="I10" s="143" t="s">
        <v>31</v>
      </c>
      <c r="J10" s="143" t="s">
        <v>16</v>
      </c>
      <c r="K10" s="143">
        <v>12.22</v>
      </c>
      <c r="L10" s="143">
        <f t="shared" si="0"/>
        <v>100.10999999999999</v>
      </c>
      <c r="M10" s="143">
        <v>29</v>
      </c>
    </row>
    <row r="11" spans="1:13" x14ac:dyDescent="0.25">
      <c r="A11" s="143">
        <v>7165</v>
      </c>
      <c r="B11" s="144">
        <v>41095</v>
      </c>
      <c r="C11" s="143">
        <v>7671</v>
      </c>
      <c r="D11" s="143">
        <v>1250</v>
      </c>
      <c r="E11" s="143">
        <v>1305</v>
      </c>
      <c r="F11" s="143" t="s">
        <v>0</v>
      </c>
      <c r="G11" s="143" t="s">
        <v>48</v>
      </c>
      <c r="H11" s="143" t="s">
        <v>51</v>
      </c>
      <c r="I11" s="143" t="s">
        <v>2</v>
      </c>
      <c r="J11" s="143" t="s">
        <v>16</v>
      </c>
      <c r="K11" s="143">
        <v>11.86</v>
      </c>
      <c r="L11" s="143">
        <f t="shared" si="0"/>
        <v>111.96999999999998</v>
      </c>
      <c r="M11" s="143">
        <v>29</v>
      </c>
    </row>
    <row r="12" spans="1:13" x14ac:dyDescent="0.25">
      <c r="A12" s="143">
        <v>7166</v>
      </c>
      <c r="B12" s="144">
        <v>41095</v>
      </c>
      <c r="C12" s="143">
        <v>8191</v>
      </c>
      <c r="D12" s="143">
        <v>1350</v>
      </c>
      <c r="E12" s="143">
        <v>1405</v>
      </c>
      <c r="F12" s="143" t="s">
        <v>0</v>
      </c>
      <c r="G12" s="143" t="s">
        <v>436</v>
      </c>
      <c r="H12" s="143" t="s">
        <v>415</v>
      </c>
      <c r="I12" s="143" t="s">
        <v>3</v>
      </c>
      <c r="J12" s="143" t="s">
        <v>16</v>
      </c>
      <c r="K12" s="143">
        <v>9.5</v>
      </c>
      <c r="L12" s="143">
        <f t="shared" si="0"/>
        <v>121.46999999999998</v>
      </c>
      <c r="M12" s="143">
        <v>29</v>
      </c>
    </row>
    <row r="13" spans="1:13" x14ac:dyDescent="0.25">
      <c r="A13" s="143">
        <v>7167</v>
      </c>
      <c r="B13" s="144">
        <v>41095</v>
      </c>
      <c r="C13" s="143">
        <v>8190</v>
      </c>
      <c r="D13" s="143">
        <v>1405</v>
      </c>
      <c r="E13" s="143">
        <v>1425</v>
      </c>
      <c r="F13" s="143" t="s">
        <v>0</v>
      </c>
      <c r="G13" s="143" t="s">
        <v>436</v>
      </c>
      <c r="H13" s="143" t="s">
        <v>415</v>
      </c>
      <c r="I13" s="143" t="s">
        <v>31</v>
      </c>
      <c r="J13" s="143" t="s">
        <v>16</v>
      </c>
      <c r="K13" s="143">
        <v>9.98</v>
      </c>
      <c r="L13" s="143">
        <f t="shared" si="0"/>
        <v>131.44999999999999</v>
      </c>
      <c r="M13" s="143">
        <v>29</v>
      </c>
    </row>
    <row r="14" spans="1:13" x14ac:dyDescent="0.25">
      <c r="A14" s="143">
        <v>7168</v>
      </c>
      <c r="B14" s="144">
        <v>41095</v>
      </c>
      <c r="C14" s="143">
        <v>8192</v>
      </c>
      <c r="D14" s="143">
        <v>1625</v>
      </c>
      <c r="E14" s="143">
        <v>1640</v>
      </c>
      <c r="F14" s="143" t="s">
        <v>0</v>
      </c>
      <c r="G14" s="143" t="s">
        <v>436</v>
      </c>
      <c r="H14" s="143" t="s">
        <v>415</v>
      </c>
      <c r="I14" s="143" t="s">
        <v>31</v>
      </c>
      <c r="J14" s="143" t="s">
        <v>16</v>
      </c>
      <c r="K14" s="143">
        <v>10.75</v>
      </c>
      <c r="L14" s="143">
        <f t="shared" si="0"/>
        <v>142.19999999999999</v>
      </c>
      <c r="M14" s="143">
        <v>29</v>
      </c>
    </row>
    <row r="15" spans="1:13" x14ac:dyDescent="0.25">
      <c r="A15" s="143">
        <v>7173</v>
      </c>
      <c r="B15" s="144">
        <v>41096</v>
      </c>
      <c r="C15" s="143">
        <v>8073</v>
      </c>
      <c r="D15" s="143">
        <v>1315</v>
      </c>
      <c r="E15" s="143">
        <v>1330</v>
      </c>
      <c r="F15" s="143" t="s">
        <v>0</v>
      </c>
      <c r="G15" s="143" t="s">
        <v>397</v>
      </c>
      <c r="H15" s="143" t="s">
        <v>52</v>
      </c>
      <c r="I15" s="143" t="s">
        <v>3</v>
      </c>
      <c r="J15" s="143" t="s">
        <v>16</v>
      </c>
      <c r="K15" s="143">
        <v>11.5</v>
      </c>
      <c r="L15" s="143">
        <f t="shared" si="0"/>
        <v>153.69999999999999</v>
      </c>
      <c r="M15" s="143">
        <v>29</v>
      </c>
    </row>
    <row r="16" spans="1:13" x14ac:dyDescent="0.25">
      <c r="A16" s="143">
        <v>7174</v>
      </c>
      <c r="B16" s="144">
        <v>41096</v>
      </c>
      <c r="C16" s="143">
        <v>7672</v>
      </c>
      <c r="D16" s="143">
        <v>1322</v>
      </c>
      <c r="E16" s="143">
        <v>1335</v>
      </c>
      <c r="F16" s="143" t="s">
        <v>0</v>
      </c>
      <c r="G16" s="143" t="s">
        <v>48</v>
      </c>
      <c r="H16" s="143" t="s">
        <v>51</v>
      </c>
      <c r="I16" s="143" t="s">
        <v>2</v>
      </c>
      <c r="J16" s="143" t="s">
        <v>16</v>
      </c>
      <c r="K16" s="143">
        <v>12.5</v>
      </c>
      <c r="L16" s="143">
        <f t="shared" si="0"/>
        <v>166.2</v>
      </c>
      <c r="M16" s="143">
        <v>29</v>
      </c>
    </row>
    <row r="17" spans="1:13" x14ac:dyDescent="0.25">
      <c r="A17" s="143">
        <v>7175</v>
      </c>
      <c r="B17" s="144">
        <v>41096</v>
      </c>
      <c r="C17" s="143">
        <v>8075</v>
      </c>
      <c r="D17" s="143">
        <v>1650</v>
      </c>
      <c r="E17" s="143">
        <v>1658</v>
      </c>
      <c r="F17" s="143" t="s">
        <v>0</v>
      </c>
      <c r="G17" s="143" t="s">
        <v>397</v>
      </c>
      <c r="H17" s="143" t="s">
        <v>52</v>
      </c>
      <c r="I17" s="143" t="s">
        <v>31</v>
      </c>
      <c r="J17" s="143" t="s">
        <v>16</v>
      </c>
      <c r="K17" s="143">
        <v>13.16</v>
      </c>
      <c r="L17" s="143">
        <f t="shared" si="0"/>
        <v>179.35999999999999</v>
      </c>
      <c r="M17" s="143">
        <v>29</v>
      </c>
    </row>
    <row r="18" spans="1:13" x14ac:dyDescent="0.25">
      <c r="A18" s="143">
        <v>7176</v>
      </c>
      <c r="B18" s="144">
        <v>41096</v>
      </c>
      <c r="C18" s="143">
        <v>8074</v>
      </c>
      <c r="D18" s="143">
        <v>1658</v>
      </c>
      <c r="E18" s="143">
        <v>1715</v>
      </c>
      <c r="F18" s="143" t="s">
        <v>0</v>
      </c>
      <c r="G18" s="143" t="s">
        <v>397</v>
      </c>
      <c r="H18" s="143" t="s">
        <v>52</v>
      </c>
      <c r="I18" s="143" t="s">
        <v>31</v>
      </c>
      <c r="J18" s="143" t="s">
        <v>16</v>
      </c>
      <c r="K18" s="143">
        <v>11.46</v>
      </c>
      <c r="L18" s="143">
        <f t="shared" si="0"/>
        <v>190.82</v>
      </c>
      <c r="M18" s="143">
        <v>29</v>
      </c>
    </row>
    <row r="19" spans="1:13" x14ac:dyDescent="0.25">
      <c r="A19" s="143">
        <v>7179</v>
      </c>
      <c r="B19" s="144">
        <v>41097</v>
      </c>
      <c r="C19" s="143">
        <v>8076</v>
      </c>
      <c r="D19" s="143">
        <v>909</v>
      </c>
      <c r="E19" s="143">
        <v>923</v>
      </c>
      <c r="F19" s="143" t="s">
        <v>0</v>
      </c>
      <c r="G19" s="143" t="s">
        <v>397</v>
      </c>
      <c r="H19" s="143" t="s">
        <v>52</v>
      </c>
      <c r="I19" s="143" t="s">
        <v>3</v>
      </c>
      <c r="J19" s="143" t="s">
        <v>16</v>
      </c>
      <c r="K19" s="143">
        <v>11.68</v>
      </c>
      <c r="L19" s="143">
        <f t="shared" si="0"/>
        <v>202.5</v>
      </c>
      <c r="M19" s="143">
        <v>30</v>
      </c>
    </row>
    <row r="20" spans="1:13" x14ac:dyDescent="0.25">
      <c r="A20" s="143">
        <v>7180</v>
      </c>
      <c r="B20" s="144">
        <v>41097</v>
      </c>
      <c r="C20" s="143">
        <v>8077</v>
      </c>
      <c r="D20" s="143">
        <v>923</v>
      </c>
      <c r="E20" s="143">
        <v>940</v>
      </c>
      <c r="F20" s="143" t="s">
        <v>0</v>
      </c>
      <c r="G20" s="143" t="s">
        <v>397</v>
      </c>
      <c r="H20" s="143" t="s">
        <v>52</v>
      </c>
      <c r="I20" s="143" t="s">
        <v>3</v>
      </c>
      <c r="J20" s="143" t="s">
        <v>16</v>
      </c>
      <c r="K20" s="143">
        <v>10.28</v>
      </c>
      <c r="L20" s="143">
        <f t="shared" si="0"/>
        <v>212.78</v>
      </c>
      <c r="M20" s="143">
        <v>30</v>
      </c>
    </row>
    <row r="21" spans="1:13" x14ac:dyDescent="0.25">
      <c r="A21" s="143">
        <v>7181</v>
      </c>
      <c r="B21" s="144">
        <v>41097</v>
      </c>
      <c r="C21" s="143">
        <v>8079</v>
      </c>
      <c r="D21" s="143">
        <v>1145</v>
      </c>
      <c r="E21" s="143">
        <v>1201</v>
      </c>
      <c r="F21" s="143" t="s">
        <v>0</v>
      </c>
      <c r="G21" s="143" t="s">
        <v>397</v>
      </c>
      <c r="H21" s="143" t="s">
        <v>52</v>
      </c>
      <c r="I21" s="143" t="s">
        <v>31</v>
      </c>
      <c r="J21" s="143" t="s">
        <v>16</v>
      </c>
      <c r="K21" s="143">
        <v>10.52</v>
      </c>
      <c r="L21" s="143">
        <f t="shared" si="0"/>
        <v>223.3</v>
      </c>
      <c r="M21" s="143">
        <v>30</v>
      </c>
    </row>
    <row r="22" spans="1:13" x14ac:dyDescent="0.25">
      <c r="A22" s="143">
        <v>7182</v>
      </c>
      <c r="B22" s="144">
        <v>41097</v>
      </c>
      <c r="C22" s="143">
        <v>8078</v>
      </c>
      <c r="D22" s="143">
        <v>1201</v>
      </c>
      <c r="E22" s="143">
        <v>1220</v>
      </c>
      <c r="F22" s="143" t="s">
        <v>0</v>
      </c>
      <c r="G22" s="143" t="s">
        <v>397</v>
      </c>
      <c r="H22" s="143" t="s">
        <v>52</v>
      </c>
      <c r="I22" s="143" t="s">
        <v>31</v>
      </c>
      <c r="J22" s="143" t="s">
        <v>16</v>
      </c>
      <c r="K22" s="143">
        <v>11.46</v>
      </c>
      <c r="L22" s="143">
        <f t="shared" si="0"/>
        <v>234.76000000000002</v>
      </c>
      <c r="M22" s="143">
        <v>30</v>
      </c>
    </row>
    <row r="23" spans="1:13" x14ac:dyDescent="0.25">
      <c r="A23" s="143">
        <v>7191</v>
      </c>
      <c r="B23" s="144">
        <v>41099</v>
      </c>
      <c r="C23" s="143">
        <v>7674</v>
      </c>
      <c r="D23" s="143">
        <v>1208</v>
      </c>
      <c r="E23" s="143">
        <v>1225</v>
      </c>
      <c r="F23" s="143" t="s">
        <v>0</v>
      </c>
      <c r="G23" s="143" t="s">
        <v>48</v>
      </c>
      <c r="H23" s="143" t="s">
        <v>51</v>
      </c>
      <c r="I23" s="143" t="s">
        <v>2</v>
      </c>
      <c r="J23" s="143" t="s">
        <v>16</v>
      </c>
      <c r="K23" s="143">
        <v>12.28</v>
      </c>
      <c r="L23" s="143">
        <f t="shared" si="0"/>
        <v>247.04000000000002</v>
      </c>
      <c r="M23" s="143">
        <v>30</v>
      </c>
    </row>
    <row r="24" spans="1:13" x14ac:dyDescent="0.25">
      <c r="A24" s="143">
        <v>7192</v>
      </c>
      <c r="B24" s="144">
        <v>41099</v>
      </c>
      <c r="C24" s="143">
        <v>8080</v>
      </c>
      <c r="D24" s="143">
        <v>1313</v>
      </c>
      <c r="E24" s="143">
        <v>1338</v>
      </c>
      <c r="F24" s="143" t="s">
        <v>0</v>
      </c>
      <c r="G24" s="143" t="s">
        <v>397</v>
      </c>
      <c r="H24" s="143" t="s">
        <v>52</v>
      </c>
      <c r="I24" s="143" t="s">
        <v>3</v>
      </c>
      <c r="J24" s="143" t="s">
        <v>16</v>
      </c>
      <c r="K24" s="143">
        <v>11.58</v>
      </c>
      <c r="L24" s="143">
        <f t="shared" si="0"/>
        <v>258.62</v>
      </c>
      <c r="M24" s="143">
        <v>30</v>
      </c>
    </row>
    <row r="25" spans="1:13" x14ac:dyDescent="0.25">
      <c r="A25" s="143">
        <v>7193</v>
      </c>
      <c r="B25" s="144">
        <v>41099</v>
      </c>
      <c r="C25" s="143">
        <v>8081</v>
      </c>
      <c r="D25" s="143">
        <v>1338</v>
      </c>
      <c r="E25" s="143">
        <v>1352</v>
      </c>
      <c r="F25" s="143" t="s">
        <v>0</v>
      </c>
      <c r="G25" s="143" t="s">
        <v>397</v>
      </c>
      <c r="H25" s="143" t="s">
        <v>52</v>
      </c>
      <c r="I25" s="143" t="s">
        <v>3</v>
      </c>
      <c r="J25" s="143" t="s">
        <v>16</v>
      </c>
      <c r="K25" s="143">
        <v>12.66</v>
      </c>
      <c r="L25" s="143">
        <f t="shared" si="0"/>
        <v>271.28000000000003</v>
      </c>
      <c r="M25" s="143">
        <v>30</v>
      </c>
    </row>
    <row r="26" spans="1:13" x14ac:dyDescent="0.25">
      <c r="A26" s="143">
        <v>7194</v>
      </c>
      <c r="B26" s="144">
        <v>41099</v>
      </c>
      <c r="C26" s="143">
        <v>7675</v>
      </c>
      <c r="D26" s="143">
        <v>1540</v>
      </c>
      <c r="E26" s="143">
        <v>1555</v>
      </c>
      <c r="F26" s="143" t="s">
        <v>0</v>
      </c>
      <c r="G26" s="143" t="s">
        <v>48</v>
      </c>
      <c r="H26" s="143" t="s">
        <v>51</v>
      </c>
      <c r="I26" s="143" t="s">
        <v>2</v>
      </c>
      <c r="J26" s="143" t="s">
        <v>16</v>
      </c>
      <c r="K26" s="143">
        <v>12.42</v>
      </c>
      <c r="L26" s="143">
        <f t="shared" si="0"/>
        <v>283.70000000000005</v>
      </c>
      <c r="M26" s="143">
        <v>30</v>
      </c>
    </row>
    <row r="27" spans="1:13" x14ac:dyDescent="0.25">
      <c r="A27" s="143">
        <v>7195</v>
      </c>
      <c r="B27" s="144">
        <v>41099</v>
      </c>
      <c r="C27" s="143">
        <v>8083</v>
      </c>
      <c r="D27" s="143">
        <v>1640</v>
      </c>
      <c r="E27" s="143">
        <v>1657</v>
      </c>
      <c r="F27" s="143" t="s">
        <v>0</v>
      </c>
      <c r="G27" s="143" t="s">
        <v>397</v>
      </c>
      <c r="H27" s="143" t="s">
        <v>52</v>
      </c>
      <c r="I27" s="143" t="s">
        <v>31</v>
      </c>
      <c r="J27" s="143" t="s">
        <v>16</v>
      </c>
      <c r="K27" s="143">
        <v>10.97</v>
      </c>
      <c r="L27" s="143">
        <f t="shared" si="0"/>
        <v>294.67000000000007</v>
      </c>
      <c r="M27" s="143">
        <v>30</v>
      </c>
    </row>
    <row r="28" spans="1:13" x14ac:dyDescent="0.25">
      <c r="A28" s="143">
        <v>7196</v>
      </c>
      <c r="B28" s="144">
        <v>41099</v>
      </c>
      <c r="C28" s="143">
        <v>8082</v>
      </c>
      <c r="D28" s="143">
        <v>1657</v>
      </c>
      <c r="E28" s="143">
        <v>1715</v>
      </c>
      <c r="F28" s="143" t="s">
        <v>0</v>
      </c>
      <c r="G28" s="143" t="s">
        <v>397</v>
      </c>
      <c r="H28" s="143" t="s">
        <v>52</v>
      </c>
      <c r="I28" s="143" t="s">
        <v>31</v>
      </c>
      <c r="J28" s="143" t="s">
        <v>16</v>
      </c>
      <c r="K28" s="143">
        <v>12.09</v>
      </c>
      <c r="L28" s="143">
        <f t="shared" si="0"/>
        <v>306.76000000000005</v>
      </c>
      <c r="M28" s="143">
        <v>30</v>
      </c>
    </row>
    <row r="29" spans="1:13" x14ac:dyDescent="0.25">
      <c r="A29" s="143">
        <v>7202</v>
      </c>
      <c r="B29" s="144">
        <v>41093</v>
      </c>
      <c r="C29" s="143">
        <v>7667</v>
      </c>
      <c r="D29" s="143">
        <v>1554</v>
      </c>
      <c r="E29" s="143">
        <v>1610</v>
      </c>
      <c r="F29" s="143" t="s">
        <v>0</v>
      </c>
      <c r="G29" s="143" t="s">
        <v>48</v>
      </c>
      <c r="H29" s="143" t="s">
        <v>51</v>
      </c>
      <c r="I29" s="143" t="s">
        <v>2</v>
      </c>
      <c r="J29" s="143" t="s">
        <v>16</v>
      </c>
      <c r="K29" s="143">
        <v>12.39</v>
      </c>
      <c r="L29" s="143">
        <f t="shared" si="0"/>
        <v>319.15000000000003</v>
      </c>
      <c r="M29" s="143">
        <v>29</v>
      </c>
    </row>
    <row r="30" spans="1:13" x14ac:dyDescent="0.25">
      <c r="A30" s="143">
        <v>7203</v>
      </c>
      <c r="B30" s="144">
        <v>41097</v>
      </c>
      <c r="C30" s="143">
        <v>7673</v>
      </c>
      <c r="D30" s="143">
        <v>1249</v>
      </c>
      <c r="E30" s="143">
        <v>1305</v>
      </c>
      <c r="F30" s="143" t="s">
        <v>0</v>
      </c>
      <c r="G30" s="143" t="s">
        <v>48</v>
      </c>
      <c r="H30" s="143" t="s">
        <v>52</v>
      </c>
      <c r="I30" s="143" t="s">
        <v>2</v>
      </c>
      <c r="J30" s="143" t="s">
        <v>16</v>
      </c>
      <c r="K30" s="143">
        <v>12.38</v>
      </c>
      <c r="L30" s="143">
        <f t="shared" si="0"/>
        <v>331.53000000000003</v>
      </c>
      <c r="M30" s="143">
        <v>30</v>
      </c>
    </row>
    <row r="31" spans="1:13" x14ac:dyDescent="0.25">
      <c r="A31" s="143">
        <v>7228</v>
      </c>
      <c r="B31" s="144">
        <v>41102</v>
      </c>
      <c r="C31" s="143">
        <v>8519</v>
      </c>
      <c r="D31" s="143">
        <v>1059</v>
      </c>
      <c r="E31" s="143">
        <v>1120</v>
      </c>
      <c r="F31" s="143" t="s">
        <v>0</v>
      </c>
      <c r="G31" s="143" t="s">
        <v>28</v>
      </c>
      <c r="H31" s="143" t="s">
        <v>392</v>
      </c>
      <c r="I31" s="143" t="s">
        <v>3</v>
      </c>
      <c r="J31" s="143" t="s">
        <v>16</v>
      </c>
      <c r="K31" s="143">
        <v>10.87</v>
      </c>
      <c r="L31" s="143">
        <f t="shared" si="0"/>
        <v>342.40000000000003</v>
      </c>
      <c r="M31" s="143">
        <v>30</v>
      </c>
    </row>
    <row r="32" spans="1:13" x14ac:dyDescent="0.25">
      <c r="A32" s="143">
        <v>7229</v>
      </c>
      <c r="B32" s="144">
        <v>41102</v>
      </c>
      <c r="C32" s="143">
        <v>8520</v>
      </c>
      <c r="D32" s="143">
        <v>1247</v>
      </c>
      <c r="E32" s="143">
        <v>1305</v>
      </c>
      <c r="F32" s="143" t="s">
        <v>0</v>
      </c>
      <c r="G32" s="143" t="s">
        <v>28</v>
      </c>
      <c r="H32" s="143" t="s">
        <v>392</v>
      </c>
      <c r="I32" s="143" t="s">
        <v>2</v>
      </c>
      <c r="J32" s="143" t="s">
        <v>16</v>
      </c>
      <c r="K32" s="143">
        <v>9.43</v>
      </c>
      <c r="L32" s="143">
        <f t="shared" si="0"/>
        <v>351.83000000000004</v>
      </c>
      <c r="M32" s="143">
        <v>30</v>
      </c>
    </row>
    <row r="33" spans="1:13" x14ac:dyDescent="0.25">
      <c r="A33" s="143">
        <v>7233</v>
      </c>
      <c r="B33" s="144">
        <v>41103</v>
      </c>
      <c r="C33" s="143">
        <v>7681</v>
      </c>
      <c r="D33" s="143">
        <v>1013</v>
      </c>
      <c r="E33" s="143">
        <v>1030</v>
      </c>
      <c r="F33" s="143" t="s">
        <v>0</v>
      </c>
      <c r="G33" s="143" t="s">
        <v>48</v>
      </c>
      <c r="H33" s="143" t="s">
        <v>51</v>
      </c>
      <c r="I33" s="143" t="s">
        <v>2</v>
      </c>
      <c r="J33" s="143" t="s">
        <v>16</v>
      </c>
      <c r="K33" s="143">
        <v>6.68</v>
      </c>
      <c r="L33" s="143">
        <f t="shared" si="0"/>
        <v>358.51000000000005</v>
      </c>
      <c r="M33" s="143">
        <v>30</v>
      </c>
    </row>
    <row r="34" spans="1:13" x14ac:dyDescent="0.25">
      <c r="A34" s="143">
        <v>7234</v>
      </c>
      <c r="B34" s="144">
        <v>41103</v>
      </c>
      <c r="C34" s="143">
        <v>8197</v>
      </c>
      <c r="D34" s="143">
        <v>1233</v>
      </c>
      <c r="E34" s="143">
        <v>1250</v>
      </c>
      <c r="F34" s="143" t="s">
        <v>0</v>
      </c>
      <c r="G34" s="143" t="s">
        <v>397</v>
      </c>
      <c r="H34" s="143" t="s">
        <v>415</v>
      </c>
      <c r="I34" s="143" t="s">
        <v>42</v>
      </c>
      <c r="J34" s="143" t="s">
        <v>16</v>
      </c>
      <c r="K34" s="143">
        <v>5</v>
      </c>
      <c r="L34" s="143">
        <f t="shared" si="0"/>
        <v>363.51000000000005</v>
      </c>
      <c r="M34" s="143">
        <v>30</v>
      </c>
    </row>
    <row r="35" spans="1:13" x14ac:dyDescent="0.25">
      <c r="A35" s="143">
        <v>7235</v>
      </c>
      <c r="B35" s="144">
        <v>41103</v>
      </c>
      <c r="C35" s="143">
        <v>8521</v>
      </c>
      <c r="D35" s="143">
        <v>1259</v>
      </c>
      <c r="E35" s="143">
        <v>1320</v>
      </c>
      <c r="F35" s="143" t="s">
        <v>0</v>
      </c>
      <c r="G35" s="143" t="s">
        <v>28</v>
      </c>
      <c r="H35" s="143" t="s">
        <v>392</v>
      </c>
      <c r="I35" s="143" t="s">
        <v>3</v>
      </c>
      <c r="J35" s="143" t="s">
        <v>16</v>
      </c>
      <c r="K35" s="143">
        <v>11.81</v>
      </c>
      <c r="L35" s="143">
        <f t="shared" ref="L35:L66" si="1">SUM(L34+K35)</f>
        <v>375.32000000000005</v>
      </c>
      <c r="M35" s="143">
        <v>30</v>
      </c>
    </row>
    <row r="36" spans="1:13" x14ac:dyDescent="0.25">
      <c r="A36" s="143">
        <v>7236</v>
      </c>
      <c r="B36" s="144">
        <v>41103</v>
      </c>
      <c r="C36" s="143">
        <v>8522</v>
      </c>
      <c r="D36" s="143">
        <v>1428</v>
      </c>
      <c r="E36" s="143">
        <v>1500</v>
      </c>
      <c r="F36" s="143" t="s">
        <v>0</v>
      </c>
      <c r="G36" s="143" t="s">
        <v>28</v>
      </c>
      <c r="H36" s="143" t="s">
        <v>392</v>
      </c>
      <c r="I36" s="143" t="s">
        <v>39</v>
      </c>
      <c r="J36" s="143" t="s">
        <v>16</v>
      </c>
      <c r="K36" s="143">
        <v>10.42</v>
      </c>
      <c r="L36" s="143">
        <f t="shared" si="1"/>
        <v>385.74000000000007</v>
      </c>
      <c r="M36" s="143">
        <v>30</v>
      </c>
    </row>
    <row r="37" spans="1:13" x14ac:dyDescent="0.25">
      <c r="A37" s="143">
        <v>7237</v>
      </c>
      <c r="B37" s="144">
        <v>41103</v>
      </c>
      <c r="C37" s="143">
        <v>8198</v>
      </c>
      <c r="D37" s="143">
        <v>1558</v>
      </c>
      <c r="E37" s="143">
        <v>1618</v>
      </c>
      <c r="F37" s="143" t="s">
        <v>0</v>
      </c>
      <c r="G37" s="143" t="s">
        <v>397</v>
      </c>
      <c r="H37" s="143" t="s">
        <v>415</v>
      </c>
      <c r="I37" s="143" t="s">
        <v>2</v>
      </c>
      <c r="J37" s="143" t="s">
        <v>16</v>
      </c>
      <c r="K37" s="143">
        <v>3.49</v>
      </c>
      <c r="L37" s="143">
        <f t="shared" si="1"/>
        <v>389.23000000000008</v>
      </c>
      <c r="M37" s="143">
        <v>30</v>
      </c>
    </row>
    <row r="38" spans="1:13" x14ac:dyDescent="0.25">
      <c r="A38" s="143">
        <v>7244</v>
      </c>
      <c r="B38" s="144">
        <v>41104</v>
      </c>
      <c r="C38" s="143">
        <v>8525</v>
      </c>
      <c r="D38" s="143">
        <v>1115</v>
      </c>
      <c r="E38" s="143">
        <v>1139</v>
      </c>
      <c r="F38" s="143" t="s">
        <v>0</v>
      </c>
      <c r="G38" s="143" t="s">
        <v>28</v>
      </c>
      <c r="H38" s="143" t="s">
        <v>392</v>
      </c>
      <c r="I38" s="143" t="s">
        <v>3</v>
      </c>
      <c r="J38" s="143" t="s">
        <v>16</v>
      </c>
      <c r="K38" s="143">
        <v>11.68</v>
      </c>
      <c r="L38" s="143">
        <f t="shared" si="1"/>
        <v>400.91000000000008</v>
      </c>
      <c r="M38" s="143">
        <v>30</v>
      </c>
    </row>
    <row r="39" spans="1:13" x14ac:dyDescent="0.25">
      <c r="A39" s="143">
        <v>7245</v>
      </c>
      <c r="B39" s="144">
        <v>41104</v>
      </c>
      <c r="C39" s="143">
        <v>8526</v>
      </c>
      <c r="D39" s="143">
        <v>1139</v>
      </c>
      <c r="E39" s="143">
        <v>1200</v>
      </c>
      <c r="F39" s="143" t="s">
        <v>0</v>
      </c>
      <c r="G39" s="143" t="s">
        <v>28</v>
      </c>
      <c r="H39" s="143" t="s">
        <v>392</v>
      </c>
      <c r="I39" s="143" t="s">
        <v>3</v>
      </c>
      <c r="J39" s="143" t="s">
        <v>16</v>
      </c>
      <c r="K39" s="143">
        <v>10.28</v>
      </c>
      <c r="L39" s="143">
        <f t="shared" si="1"/>
        <v>411.19000000000005</v>
      </c>
      <c r="M39" s="143">
        <v>30</v>
      </c>
    </row>
    <row r="40" spans="1:13" x14ac:dyDescent="0.25">
      <c r="A40" s="143">
        <v>7253</v>
      </c>
      <c r="B40" s="144">
        <v>41107</v>
      </c>
      <c r="C40" s="143">
        <v>8092</v>
      </c>
      <c r="D40" s="143">
        <v>1305</v>
      </c>
      <c r="E40" s="143">
        <v>1320</v>
      </c>
      <c r="F40" s="143" t="s">
        <v>0</v>
      </c>
      <c r="G40" s="143" t="s">
        <v>397</v>
      </c>
      <c r="H40" s="143" t="s">
        <v>52</v>
      </c>
      <c r="I40" s="143" t="s">
        <v>2</v>
      </c>
      <c r="J40" s="143" t="s">
        <v>16</v>
      </c>
      <c r="K40" s="143">
        <v>9.83</v>
      </c>
      <c r="L40" s="143">
        <f t="shared" si="1"/>
        <v>421.02000000000004</v>
      </c>
      <c r="M40" s="143">
        <v>30</v>
      </c>
    </row>
    <row r="41" spans="1:13" x14ac:dyDescent="0.25">
      <c r="A41" s="143">
        <v>7254</v>
      </c>
      <c r="B41" s="144">
        <v>41107</v>
      </c>
      <c r="C41" s="143">
        <v>8093</v>
      </c>
      <c r="D41" s="143">
        <v>1428</v>
      </c>
      <c r="E41" s="143">
        <v>1446</v>
      </c>
      <c r="F41" s="143" t="s">
        <v>0</v>
      </c>
      <c r="G41" s="143" t="s">
        <v>397</v>
      </c>
      <c r="H41" s="143" t="s">
        <v>52</v>
      </c>
      <c r="I41" s="143" t="s">
        <v>2</v>
      </c>
      <c r="J41" s="143" t="s">
        <v>16</v>
      </c>
      <c r="K41" s="143">
        <v>7.15</v>
      </c>
      <c r="L41" s="143">
        <f t="shared" si="1"/>
        <v>428.17</v>
      </c>
      <c r="M41" s="143">
        <v>30</v>
      </c>
    </row>
    <row r="42" spans="1:13" x14ac:dyDescent="0.25">
      <c r="A42" s="143">
        <v>7255</v>
      </c>
      <c r="B42" s="144">
        <v>41107</v>
      </c>
      <c r="C42" s="143">
        <v>7684</v>
      </c>
      <c r="D42" s="143">
        <v>1632</v>
      </c>
      <c r="E42" s="143">
        <v>1647</v>
      </c>
      <c r="F42" s="143" t="s">
        <v>0</v>
      </c>
      <c r="G42" s="143" t="s">
        <v>48</v>
      </c>
      <c r="H42" s="143" t="s">
        <v>51</v>
      </c>
      <c r="I42" s="143" t="s">
        <v>2</v>
      </c>
      <c r="J42" s="143" t="s">
        <v>16</v>
      </c>
      <c r="K42" s="143">
        <v>8.2200000000000006</v>
      </c>
      <c r="L42" s="143">
        <f t="shared" si="1"/>
        <v>436.39000000000004</v>
      </c>
      <c r="M42" s="143">
        <v>30</v>
      </c>
    </row>
    <row r="43" spans="1:13" x14ac:dyDescent="0.25">
      <c r="A43" s="143">
        <v>7256</v>
      </c>
      <c r="B43" s="144">
        <v>41107</v>
      </c>
      <c r="C43" s="143">
        <v>8094</v>
      </c>
      <c r="D43" s="143">
        <v>1643</v>
      </c>
      <c r="E43" s="143">
        <v>1700</v>
      </c>
      <c r="F43" s="143" t="s">
        <v>0</v>
      </c>
      <c r="G43" s="143" t="s">
        <v>397</v>
      </c>
      <c r="H43" s="143" t="s">
        <v>52</v>
      </c>
      <c r="I43" s="143" t="s">
        <v>31</v>
      </c>
      <c r="J43" s="143" t="s">
        <v>16</v>
      </c>
      <c r="K43" s="143">
        <v>12.17</v>
      </c>
      <c r="L43" s="143">
        <f t="shared" si="1"/>
        <v>448.56000000000006</v>
      </c>
      <c r="M43" s="143">
        <v>30</v>
      </c>
    </row>
    <row r="44" spans="1:13" x14ac:dyDescent="0.25">
      <c r="A44" s="143">
        <v>7257</v>
      </c>
      <c r="B44" s="144">
        <v>41107</v>
      </c>
      <c r="C44" s="143">
        <v>8533</v>
      </c>
      <c r="D44" s="143">
        <v>1820</v>
      </c>
      <c r="E44" s="143">
        <v>1843</v>
      </c>
      <c r="F44" s="143" t="s">
        <v>0</v>
      </c>
      <c r="G44" s="143" t="s">
        <v>28</v>
      </c>
      <c r="H44" s="143" t="s">
        <v>392</v>
      </c>
      <c r="I44" s="143" t="s">
        <v>446</v>
      </c>
      <c r="J44" s="143" t="s">
        <v>16</v>
      </c>
      <c r="K44" s="143">
        <v>12.68</v>
      </c>
      <c r="L44" s="143">
        <f t="shared" si="1"/>
        <v>461.24000000000007</v>
      </c>
      <c r="M44" s="143">
        <v>30</v>
      </c>
    </row>
    <row r="45" spans="1:13" x14ac:dyDescent="0.25">
      <c r="A45" s="143">
        <v>7258</v>
      </c>
      <c r="B45" s="144">
        <v>41107</v>
      </c>
      <c r="C45" s="143">
        <v>8534</v>
      </c>
      <c r="D45" s="143">
        <v>1843</v>
      </c>
      <c r="E45" s="143">
        <v>1900</v>
      </c>
      <c r="F45" s="143" t="s">
        <v>0</v>
      </c>
      <c r="G45" s="143" t="s">
        <v>28</v>
      </c>
      <c r="H45" s="143" t="s">
        <v>392</v>
      </c>
      <c r="I45" s="143" t="s">
        <v>32</v>
      </c>
      <c r="J45" s="143" t="s">
        <v>16</v>
      </c>
      <c r="K45" s="143">
        <v>11.88</v>
      </c>
      <c r="L45" s="143">
        <f t="shared" si="1"/>
        <v>473.12000000000006</v>
      </c>
      <c r="M45" s="143">
        <v>30</v>
      </c>
    </row>
    <row r="46" spans="1:13" x14ac:dyDescent="0.25">
      <c r="A46" s="143">
        <v>7268</v>
      </c>
      <c r="B46" s="144">
        <v>41107</v>
      </c>
      <c r="C46" s="143">
        <v>8096</v>
      </c>
      <c r="D46" s="143">
        <v>1746</v>
      </c>
      <c r="E46" s="143">
        <v>1800</v>
      </c>
      <c r="F46" s="143" t="s">
        <v>0</v>
      </c>
      <c r="G46" s="143" t="s">
        <v>397</v>
      </c>
      <c r="H46" s="143" t="s">
        <v>52</v>
      </c>
      <c r="I46" s="143" t="s">
        <v>2</v>
      </c>
      <c r="J46" s="143" t="s">
        <v>16</v>
      </c>
      <c r="K46" s="143">
        <v>10.19</v>
      </c>
      <c r="L46" s="143">
        <f t="shared" si="1"/>
        <v>483.31000000000006</v>
      </c>
      <c r="M46" s="143">
        <v>30</v>
      </c>
    </row>
    <row r="47" spans="1:13" x14ac:dyDescent="0.25">
      <c r="A47" s="143">
        <v>7269</v>
      </c>
      <c r="B47" s="144">
        <v>41108</v>
      </c>
      <c r="C47" s="143">
        <v>7685</v>
      </c>
      <c r="D47" s="143">
        <v>1510</v>
      </c>
      <c r="E47" s="143">
        <v>1525</v>
      </c>
      <c r="F47" s="143" t="s">
        <v>0</v>
      </c>
      <c r="G47" s="143" t="s">
        <v>48</v>
      </c>
      <c r="H47" s="143" t="s">
        <v>51</v>
      </c>
      <c r="I47" s="143" t="s">
        <v>2</v>
      </c>
      <c r="J47" s="143" t="s">
        <v>16</v>
      </c>
      <c r="K47" s="143">
        <v>10.18</v>
      </c>
      <c r="L47" s="143">
        <f t="shared" si="1"/>
        <v>493.49000000000007</v>
      </c>
      <c r="M47" s="143">
        <v>30</v>
      </c>
    </row>
    <row r="48" spans="1:13" x14ac:dyDescent="0.25">
      <c r="A48" s="143">
        <v>7270</v>
      </c>
      <c r="B48" s="144">
        <v>41108</v>
      </c>
      <c r="C48" s="143">
        <v>8536</v>
      </c>
      <c r="D48" s="143">
        <v>1516</v>
      </c>
      <c r="E48" s="143">
        <v>1552</v>
      </c>
      <c r="F48" s="143" t="s">
        <v>0</v>
      </c>
      <c r="G48" s="143" t="s">
        <v>28</v>
      </c>
      <c r="H48" s="143" t="s">
        <v>392</v>
      </c>
      <c r="I48" s="143" t="s">
        <v>3</v>
      </c>
      <c r="J48" s="143" t="s">
        <v>16</v>
      </c>
      <c r="K48" s="143">
        <v>9</v>
      </c>
      <c r="L48" s="143">
        <f t="shared" si="1"/>
        <v>502.49000000000007</v>
      </c>
      <c r="M48" s="143">
        <v>30</v>
      </c>
    </row>
    <row r="49" spans="1:13" x14ac:dyDescent="0.25">
      <c r="A49" s="143">
        <v>7271</v>
      </c>
      <c r="B49" s="144">
        <v>41108</v>
      </c>
      <c r="C49" s="143">
        <v>8535</v>
      </c>
      <c r="D49" s="143">
        <v>1552</v>
      </c>
      <c r="E49" s="143">
        <v>1607</v>
      </c>
      <c r="F49" s="143" t="s">
        <v>0</v>
      </c>
      <c r="G49" s="143" t="s">
        <v>28</v>
      </c>
      <c r="H49" s="143" t="s">
        <v>392</v>
      </c>
      <c r="I49" s="143" t="s">
        <v>3</v>
      </c>
      <c r="J49" s="143" t="s">
        <v>16</v>
      </c>
      <c r="K49" s="143">
        <v>10.99</v>
      </c>
      <c r="L49" s="143">
        <f t="shared" si="1"/>
        <v>513.48</v>
      </c>
      <c r="M49" s="143">
        <v>30</v>
      </c>
    </row>
    <row r="50" spans="1:13" x14ac:dyDescent="0.25">
      <c r="A50" s="143">
        <v>7272</v>
      </c>
      <c r="B50" s="144">
        <v>41108</v>
      </c>
      <c r="C50" s="143">
        <v>7686</v>
      </c>
      <c r="D50" s="143">
        <v>1607</v>
      </c>
      <c r="E50" s="143">
        <v>1628</v>
      </c>
      <c r="F50" s="143" t="s">
        <v>0</v>
      </c>
      <c r="G50" s="143" t="s">
        <v>48</v>
      </c>
      <c r="H50" s="143" t="s">
        <v>51</v>
      </c>
      <c r="I50" s="143" t="s">
        <v>2</v>
      </c>
      <c r="J50" s="143" t="s">
        <v>16</v>
      </c>
      <c r="K50" s="143">
        <v>10.84</v>
      </c>
      <c r="L50" s="143">
        <f t="shared" si="1"/>
        <v>524.32000000000005</v>
      </c>
      <c r="M50" s="143">
        <v>30</v>
      </c>
    </row>
    <row r="51" spans="1:13" x14ac:dyDescent="0.25">
      <c r="A51" s="143">
        <v>7273</v>
      </c>
      <c r="B51" s="144">
        <v>41108</v>
      </c>
      <c r="C51" s="143">
        <v>8098</v>
      </c>
      <c r="D51" s="143">
        <v>1704</v>
      </c>
      <c r="E51" s="143">
        <v>1727</v>
      </c>
      <c r="F51" s="143" t="s">
        <v>0</v>
      </c>
      <c r="G51" s="143" t="s">
        <v>397</v>
      </c>
      <c r="H51" s="143" t="s">
        <v>52</v>
      </c>
      <c r="I51" s="143" t="s">
        <v>445</v>
      </c>
      <c r="J51" s="143" t="s">
        <v>16</v>
      </c>
      <c r="K51" s="143">
        <v>11.52</v>
      </c>
      <c r="L51" s="143">
        <f t="shared" si="1"/>
        <v>535.84</v>
      </c>
      <c r="M51" s="143">
        <v>30</v>
      </c>
    </row>
    <row r="52" spans="1:13" x14ac:dyDescent="0.25">
      <c r="A52" s="143">
        <v>7274</v>
      </c>
      <c r="B52" s="144">
        <v>41108</v>
      </c>
      <c r="C52" s="143">
        <v>8097</v>
      </c>
      <c r="D52" s="143">
        <v>1727</v>
      </c>
      <c r="E52" s="143">
        <v>1745</v>
      </c>
      <c r="F52" s="143" t="s">
        <v>0</v>
      </c>
      <c r="G52" s="143" t="s">
        <v>397</v>
      </c>
      <c r="H52" s="143" t="s">
        <v>52</v>
      </c>
      <c r="I52" s="143" t="s">
        <v>31</v>
      </c>
      <c r="J52" s="143" t="s">
        <v>16</v>
      </c>
      <c r="K52" s="143">
        <v>11.83</v>
      </c>
      <c r="L52" s="143">
        <f t="shared" si="1"/>
        <v>547.67000000000007</v>
      </c>
      <c r="M52" s="143">
        <v>30</v>
      </c>
    </row>
    <row r="53" spans="1:13" x14ac:dyDescent="0.25">
      <c r="A53" s="143">
        <v>7280</v>
      </c>
      <c r="B53" s="144">
        <v>41109</v>
      </c>
      <c r="C53" s="143">
        <v>7687</v>
      </c>
      <c r="D53" s="143">
        <v>1258</v>
      </c>
      <c r="E53" s="143">
        <v>1315</v>
      </c>
      <c r="F53" s="143" t="s">
        <v>0</v>
      </c>
      <c r="G53" s="143" t="s">
        <v>48</v>
      </c>
      <c r="H53" s="143" t="s">
        <v>51</v>
      </c>
      <c r="I53" s="143" t="s">
        <v>2</v>
      </c>
      <c r="J53" s="143" t="s">
        <v>16</v>
      </c>
      <c r="K53" s="143">
        <v>8.7799999999999994</v>
      </c>
      <c r="L53" s="143">
        <f t="shared" si="1"/>
        <v>556.45000000000005</v>
      </c>
      <c r="M53" s="143">
        <v>30</v>
      </c>
    </row>
    <row r="54" spans="1:13" x14ac:dyDescent="0.25">
      <c r="A54" s="143">
        <v>8281</v>
      </c>
      <c r="B54" s="144">
        <v>41109</v>
      </c>
      <c r="C54" s="143">
        <v>8538</v>
      </c>
      <c r="D54" s="143">
        <v>1320</v>
      </c>
      <c r="E54" s="143">
        <v>1337</v>
      </c>
      <c r="F54" s="143" t="s">
        <v>0</v>
      </c>
      <c r="G54" s="143" t="s">
        <v>28</v>
      </c>
      <c r="H54" s="143" t="s">
        <v>392</v>
      </c>
      <c r="I54" s="143" t="s">
        <v>34</v>
      </c>
      <c r="J54" s="143" t="s">
        <v>16</v>
      </c>
      <c r="K54" s="143">
        <v>9.35</v>
      </c>
      <c r="L54" s="143">
        <f t="shared" si="1"/>
        <v>565.80000000000007</v>
      </c>
      <c r="M54" s="143">
        <v>30</v>
      </c>
    </row>
    <row r="55" spans="1:13" x14ac:dyDescent="0.25">
      <c r="A55" s="143">
        <v>7282</v>
      </c>
      <c r="B55" s="144">
        <v>41109</v>
      </c>
      <c r="C55" s="143">
        <v>8537</v>
      </c>
      <c r="D55" s="143">
        <v>1337</v>
      </c>
      <c r="E55" s="143">
        <v>1355</v>
      </c>
      <c r="F55" s="143" t="s">
        <v>0</v>
      </c>
      <c r="G55" s="143" t="s">
        <v>28</v>
      </c>
      <c r="H55" s="143" t="s">
        <v>392</v>
      </c>
      <c r="I55" s="143" t="s">
        <v>38</v>
      </c>
      <c r="J55" s="143" t="s">
        <v>16</v>
      </c>
      <c r="K55" s="143">
        <v>12.3</v>
      </c>
      <c r="L55" s="143">
        <f t="shared" si="1"/>
        <v>578.1</v>
      </c>
      <c r="M55" s="143">
        <v>30</v>
      </c>
    </row>
    <row r="56" spans="1:13" x14ac:dyDescent="0.25">
      <c r="A56" s="143">
        <v>7283</v>
      </c>
      <c r="B56" s="144">
        <v>41109</v>
      </c>
      <c r="C56" s="143">
        <v>7688</v>
      </c>
      <c r="D56" s="143">
        <v>1400</v>
      </c>
      <c r="E56" s="143">
        <v>1415</v>
      </c>
      <c r="F56" s="143" t="s">
        <v>0</v>
      </c>
      <c r="G56" s="143" t="s">
        <v>48</v>
      </c>
      <c r="H56" s="143" t="s">
        <v>51</v>
      </c>
      <c r="I56" s="143" t="s">
        <v>2</v>
      </c>
      <c r="J56" s="143" t="s">
        <v>16</v>
      </c>
      <c r="K56" s="143">
        <v>5.97</v>
      </c>
      <c r="L56" s="143">
        <f t="shared" si="1"/>
        <v>584.07000000000005</v>
      </c>
      <c r="M56" s="143">
        <v>30</v>
      </c>
    </row>
    <row r="57" spans="1:13" x14ac:dyDescent="0.25">
      <c r="A57" s="143">
        <v>7284</v>
      </c>
      <c r="B57" s="144">
        <v>41109</v>
      </c>
      <c r="C57" s="143">
        <v>7690</v>
      </c>
      <c r="D57" s="143">
        <v>1638</v>
      </c>
      <c r="E57" s="143">
        <v>1655</v>
      </c>
      <c r="F57" s="143" t="s">
        <v>0</v>
      </c>
      <c r="G57" s="143" t="s">
        <v>48</v>
      </c>
      <c r="H57" s="143" t="s">
        <v>51</v>
      </c>
      <c r="I57" s="143" t="s">
        <v>2</v>
      </c>
      <c r="J57" s="143" t="s">
        <v>16</v>
      </c>
      <c r="K57" s="143">
        <v>12.23</v>
      </c>
      <c r="L57" s="143">
        <f t="shared" si="1"/>
        <v>596.30000000000007</v>
      </c>
      <c r="M57" s="143">
        <v>30</v>
      </c>
    </row>
    <row r="58" spans="1:13" x14ac:dyDescent="0.25">
      <c r="A58" s="143">
        <v>7285</v>
      </c>
      <c r="B58" s="144">
        <v>41109</v>
      </c>
      <c r="C58" s="143">
        <v>8540</v>
      </c>
      <c r="D58" s="143">
        <v>1715</v>
      </c>
      <c r="E58" s="143">
        <v>1741</v>
      </c>
      <c r="F58" s="143" t="s">
        <v>0</v>
      </c>
      <c r="G58" s="143" t="s">
        <v>28</v>
      </c>
      <c r="H58" s="143" t="s">
        <v>392</v>
      </c>
      <c r="I58" s="143" t="s">
        <v>31</v>
      </c>
      <c r="J58" s="143" t="s">
        <v>16</v>
      </c>
      <c r="K58" s="143">
        <v>9.85</v>
      </c>
      <c r="L58" s="143">
        <f t="shared" si="1"/>
        <v>606.15000000000009</v>
      </c>
      <c r="M58" s="143">
        <v>30</v>
      </c>
    </row>
    <row r="59" spans="1:13" x14ac:dyDescent="0.25">
      <c r="A59" s="143">
        <v>7286</v>
      </c>
      <c r="B59" s="144">
        <v>41109</v>
      </c>
      <c r="C59" s="143">
        <v>8539</v>
      </c>
      <c r="D59" s="143">
        <v>1741</v>
      </c>
      <c r="E59" s="143">
        <v>1800</v>
      </c>
      <c r="F59" s="143" t="s">
        <v>0</v>
      </c>
      <c r="G59" s="143" t="s">
        <v>28</v>
      </c>
      <c r="H59" s="143" t="s">
        <v>392</v>
      </c>
      <c r="I59" s="143" t="s">
        <v>31</v>
      </c>
      <c r="J59" s="143" t="s">
        <v>16</v>
      </c>
      <c r="K59" s="143">
        <v>8.6300000000000008</v>
      </c>
      <c r="L59" s="143">
        <f t="shared" si="1"/>
        <v>614.78000000000009</v>
      </c>
      <c r="M59" s="143">
        <v>30</v>
      </c>
    </row>
    <row r="60" spans="1:13" x14ac:dyDescent="0.25">
      <c r="A60" s="143">
        <v>7293</v>
      </c>
      <c r="B60" s="144">
        <v>41110</v>
      </c>
      <c r="C60" s="143">
        <v>8541</v>
      </c>
      <c r="D60" s="143">
        <v>1530</v>
      </c>
      <c r="E60" s="143">
        <v>1548</v>
      </c>
      <c r="F60" s="143" t="s">
        <v>0</v>
      </c>
      <c r="G60" s="143" t="s">
        <v>28</v>
      </c>
      <c r="H60" s="143" t="s">
        <v>392</v>
      </c>
      <c r="I60" s="143" t="s">
        <v>3</v>
      </c>
      <c r="J60" s="143" t="s">
        <v>16</v>
      </c>
      <c r="K60" s="143">
        <v>9.8800000000000008</v>
      </c>
      <c r="L60" s="143">
        <f t="shared" si="1"/>
        <v>624.66000000000008</v>
      </c>
      <c r="M60" s="143">
        <v>30</v>
      </c>
    </row>
    <row r="61" spans="1:13" x14ac:dyDescent="0.25">
      <c r="A61" s="143">
        <v>7294</v>
      </c>
      <c r="B61" s="144">
        <v>41110</v>
      </c>
      <c r="C61" s="143">
        <v>8542</v>
      </c>
      <c r="D61" s="143">
        <v>1548</v>
      </c>
      <c r="E61" s="143">
        <v>1605</v>
      </c>
      <c r="F61" s="143" t="s">
        <v>0</v>
      </c>
      <c r="G61" s="143" t="s">
        <v>28</v>
      </c>
      <c r="H61" s="143" t="s">
        <v>392</v>
      </c>
      <c r="I61" s="143" t="s">
        <v>31</v>
      </c>
      <c r="J61" s="143" t="s">
        <v>16</v>
      </c>
      <c r="K61" s="143">
        <v>11.28</v>
      </c>
      <c r="L61" s="143">
        <f t="shared" si="1"/>
        <v>635.94000000000005</v>
      </c>
      <c r="M61" s="143">
        <v>30</v>
      </c>
    </row>
    <row r="62" spans="1:13" x14ac:dyDescent="0.25">
      <c r="A62" s="143">
        <v>7295</v>
      </c>
      <c r="B62" s="144">
        <v>41110</v>
      </c>
      <c r="C62" s="143">
        <v>8543</v>
      </c>
      <c r="D62" s="143">
        <v>1747</v>
      </c>
      <c r="E62" s="143">
        <v>1812</v>
      </c>
      <c r="F62" s="143" t="s">
        <v>0</v>
      </c>
      <c r="G62" s="143" t="s">
        <v>28</v>
      </c>
      <c r="H62" s="143" t="s">
        <v>392</v>
      </c>
      <c r="I62" s="143" t="s">
        <v>3</v>
      </c>
      <c r="J62" s="143" t="s">
        <v>16</v>
      </c>
      <c r="K62" s="143">
        <v>12.98</v>
      </c>
      <c r="L62" s="143">
        <f t="shared" si="1"/>
        <v>648.92000000000007</v>
      </c>
      <c r="M62" s="143">
        <v>30</v>
      </c>
    </row>
    <row r="63" spans="1:13" x14ac:dyDescent="0.25">
      <c r="A63" s="143">
        <v>7296</v>
      </c>
      <c r="B63" s="144">
        <v>41110</v>
      </c>
      <c r="C63" s="143">
        <v>8544</v>
      </c>
      <c r="D63" s="143">
        <v>1812</v>
      </c>
      <c r="E63" s="143">
        <v>1830</v>
      </c>
      <c r="F63" s="143" t="s">
        <v>0</v>
      </c>
      <c r="G63" s="143" t="s">
        <v>28</v>
      </c>
      <c r="H63" s="143" t="s">
        <v>392</v>
      </c>
      <c r="I63" s="143" t="s">
        <v>3</v>
      </c>
      <c r="J63" s="143" t="s">
        <v>16</v>
      </c>
      <c r="K63" s="143">
        <v>11.98</v>
      </c>
      <c r="L63" s="143">
        <f t="shared" si="1"/>
        <v>660.90000000000009</v>
      </c>
      <c r="M63" s="143">
        <v>30</v>
      </c>
    </row>
    <row r="64" spans="1:13" x14ac:dyDescent="0.25">
      <c r="A64" s="143">
        <v>7298</v>
      </c>
      <c r="B64" s="144">
        <v>41111</v>
      </c>
      <c r="C64" s="143">
        <v>8545</v>
      </c>
      <c r="D64" s="143">
        <v>947</v>
      </c>
      <c r="E64" s="143">
        <v>1005</v>
      </c>
      <c r="F64" s="143" t="s">
        <v>0</v>
      </c>
      <c r="G64" s="143" t="s">
        <v>28</v>
      </c>
      <c r="H64" s="143" t="s">
        <v>392</v>
      </c>
      <c r="I64" s="143" t="s">
        <v>31</v>
      </c>
      <c r="J64" s="143" t="s">
        <v>16</v>
      </c>
      <c r="K64" s="143">
        <v>10.98</v>
      </c>
      <c r="L64" s="143">
        <f t="shared" si="1"/>
        <v>671.88000000000011</v>
      </c>
      <c r="M64" s="143">
        <v>30</v>
      </c>
    </row>
    <row r="65" spans="1:13" x14ac:dyDescent="0.25">
      <c r="A65" s="143">
        <v>7299</v>
      </c>
      <c r="B65" s="144">
        <v>41111</v>
      </c>
      <c r="C65" s="143">
        <v>8546</v>
      </c>
      <c r="D65" s="143">
        <v>1109</v>
      </c>
      <c r="E65" s="143">
        <v>1130</v>
      </c>
      <c r="F65" s="143" t="s">
        <v>0</v>
      </c>
      <c r="G65" s="143" t="s">
        <v>28</v>
      </c>
      <c r="H65" s="143" t="s">
        <v>392</v>
      </c>
      <c r="I65" s="143" t="s">
        <v>31</v>
      </c>
      <c r="J65" s="143" t="s">
        <v>16</v>
      </c>
      <c r="K65" s="143">
        <v>11.96</v>
      </c>
      <c r="L65" s="143">
        <f t="shared" si="1"/>
        <v>683.84000000000015</v>
      </c>
      <c r="M65" s="143">
        <v>30</v>
      </c>
    </row>
    <row r="66" spans="1:13" x14ac:dyDescent="0.25">
      <c r="A66" s="143">
        <v>7309</v>
      </c>
      <c r="B66" s="144">
        <v>41113</v>
      </c>
      <c r="C66" s="143">
        <v>8603</v>
      </c>
      <c r="D66" s="143">
        <v>1302</v>
      </c>
      <c r="E66" s="143">
        <v>1322</v>
      </c>
      <c r="F66" s="143" t="s">
        <v>0</v>
      </c>
      <c r="G66" s="143" t="s">
        <v>397</v>
      </c>
      <c r="H66" s="143" t="s">
        <v>52</v>
      </c>
      <c r="I66" s="143" t="s">
        <v>3</v>
      </c>
      <c r="J66" s="143" t="s">
        <v>16</v>
      </c>
      <c r="K66" s="143">
        <v>11.38</v>
      </c>
      <c r="L66" s="143">
        <f t="shared" si="1"/>
        <v>695.22000000000014</v>
      </c>
      <c r="M66" s="143">
        <v>30</v>
      </c>
    </row>
    <row r="67" spans="1:13" x14ac:dyDescent="0.25">
      <c r="A67" s="143">
        <v>7310</v>
      </c>
      <c r="B67" s="144">
        <v>41113</v>
      </c>
      <c r="C67" s="143">
        <v>8602</v>
      </c>
      <c r="D67" s="143">
        <v>1322</v>
      </c>
      <c r="E67" s="143">
        <v>1345</v>
      </c>
      <c r="F67" s="143" t="s">
        <v>0</v>
      </c>
      <c r="G67" s="143" t="s">
        <v>397</v>
      </c>
      <c r="H67" s="143" t="s">
        <v>52</v>
      </c>
      <c r="I67" s="143" t="s">
        <v>3</v>
      </c>
      <c r="J67" s="143" t="s">
        <v>16</v>
      </c>
      <c r="K67" s="143">
        <v>11.33</v>
      </c>
      <c r="L67" s="143">
        <f t="shared" ref="L67:L98" si="2">SUM(L66+K67)</f>
        <v>706.55000000000018</v>
      </c>
      <c r="M67" s="143">
        <v>30</v>
      </c>
    </row>
    <row r="68" spans="1:13" x14ac:dyDescent="0.25">
      <c r="A68" s="143">
        <v>7311</v>
      </c>
      <c r="B68" s="144">
        <v>41113</v>
      </c>
      <c r="C68" s="143">
        <v>8604</v>
      </c>
      <c r="D68" s="143">
        <v>1840</v>
      </c>
      <c r="E68" s="143">
        <v>1900</v>
      </c>
      <c r="F68" s="143" t="s">
        <v>0</v>
      </c>
      <c r="G68" s="143" t="s">
        <v>397</v>
      </c>
      <c r="H68" s="143" t="s">
        <v>52</v>
      </c>
      <c r="I68" s="143" t="s">
        <v>37</v>
      </c>
      <c r="J68" s="143" t="s">
        <v>16</v>
      </c>
      <c r="K68" s="143">
        <v>9.49</v>
      </c>
      <c r="L68" s="143">
        <f t="shared" si="2"/>
        <v>716.04000000000019</v>
      </c>
      <c r="M68" s="143">
        <v>30</v>
      </c>
    </row>
    <row r="69" spans="1:13" x14ac:dyDescent="0.25">
      <c r="A69" s="143">
        <v>7319</v>
      </c>
      <c r="B69" s="144">
        <v>41114</v>
      </c>
      <c r="C69" s="143">
        <v>8606</v>
      </c>
      <c r="D69" s="143">
        <v>1510</v>
      </c>
      <c r="E69" s="143">
        <v>1530</v>
      </c>
      <c r="F69" s="143" t="s">
        <v>0</v>
      </c>
      <c r="G69" s="143" t="s">
        <v>397</v>
      </c>
      <c r="H69" s="143" t="s">
        <v>52</v>
      </c>
      <c r="I69" s="143" t="s">
        <v>47</v>
      </c>
      <c r="J69" s="143" t="s">
        <v>16</v>
      </c>
      <c r="K69" s="143">
        <v>12.24</v>
      </c>
      <c r="L69" s="143">
        <f t="shared" si="2"/>
        <v>728.2800000000002</v>
      </c>
      <c r="M69" s="143">
        <v>30</v>
      </c>
    </row>
    <row r="70" spans="1:13" x14ac:dyDescent="0.25">
      <c r="A70" s="143">
        <v>7320</v>
      </c>
      <c r="B70" s="144">
        <v>41114</v>
      </c>
      <c r="C70" s="143">
        <v>7693</v>
      </c>
      <c r="D70" s="143">
        <v>1546</v>
      </c>
      <c r="E70" s="143">
        <v>1600</v>
      </c>
      <c r="F70" s="143" t="s">
        <v>0</v>
      </c>
      <c r="G70" s="143" t="s">
        <v>48</v>
      </c>
      <c r="H70" s="143" t="s">
        <v>51</v>
      </c>
      <c r="I70" s="143" t="s">
        <v>2</v>
      </c>
      <c r="J70" s="143" t="s">
        <v>16</v>
      </c>
      <c r="K70" s="143">
        <v>6.61</v>
      </c>
      <c r="L70" s="143">
        <f t="shared" si="2"/>
        <v>734.89000000000021</v>
      </c>
      <c r="M70" s="143">
        <v>30</v>
      </c>
    </row>
    <row r="71" spans="1:13" x14ac:dyDescent="0.25">
      <c r="A71" s="143">
        <v>7322</v>
      </c>
      <c r="B71" s="144">
        <v>41114</v>
      </c>
      <c r="C71" s="143">
        <v>8267</v>
      </c>
      <c r="D71" s="143">
        <v>1600</v>
      </c>
      <c r="E71" s="143">
        <v>1630</v>
      </c>
      <c r="F71" s="143" t="s">
        <v>0</v>
      </c>
      <c r="G71" s="143" t="s">
        <v>447</v>
      </c>
      <c r="H71" s="143" t="s">
        <v>432</v>
      </c>
      <c r="I71" s="143" t="s">
        <v>31</v>
      </c>
      <c r="J71" s="143" t="s">
        <v>16</v>
      </c>
      <c r="K71" s="143">
        <v>10.1</v>
      </c>
      <c r="L71" s="143">
        <f t="shared" si="2"/>
        <v>744.99000000000024</v>
      </c>
      <c r="M71" s="143">
        <v>30</v>
      </c>
    </row>
    <row r="72" spans="1:13" x14ac:dyDescent="0.25">
      <c r="A72" s="143">
        <v>7323</v>
      </c>
      <c r="B72" s="144">
        <v>41114</v>
      </c>
      <c r="C72" s="143">
        <v>8268</v>
      </c>
      <c r="D72" s="143">
        <v>1630</v>
      </c>
      <c r="E72" s="143">
        <v>1650</v>
      </c>
      <c r="F72" s="143" t="s">
        <v>0</v>
      </c>
      <c r="G72" s="143" t="s">
        <v>447</v>
      </c>
      <c r="H72" s="143" t="s">
        <v>432</v>
      </c>
      <c r="I72" s="143" t="s">
        <v>31</v>
      </c>
      <c r="J72" s="143" t="s">
        <v>16</v>
      </c>
      <c r="K72" s="143">
        <v>9.9</v>
      </c>
      <c r="L72" s="143">
        <f t="shared" si="2"/>
        <v>754.89000000000021</v>
      </c>
      <c r="M72" s="143">
        <v>30</v>
      </c>
    </row>
    <row r="73" spans="1:13" x14ac:dyDescent="0.25">
      <c r="A73" s="143">
        <v>7325</v>
      </c>
      <c r="B73" s="144">
        <v>41114</v>
      </c>
      <c r="C73" s="143">
        <v>8605</v>
      </c>
      <c r="D73" s="143">
        <v>1732</v>
      </c>
      <c r="E73" s="143">
        <v>1750</v>
      </c>
      <c r="F73" s="143" t="s">
        <v>0</v>
      </c>
      <c r="G73" s="143" t="s">
        <v>397</v>
      </c>
      <c r="H73" s="143" t="s">
        <v>52</v>
      </c>
      <c r="I73" s="143" t="s">
        <v>39</v>
      </c>
      <c r="J73" s="143" t="s">
        <v>16</v>
      </c>
      <c r="K73" s="143">
        <v>11.16</v>
      </c>
      <c r="L73" s="143">
        <f t="shared" si="2"/>
        <v>766.05000000000018</v>
      </c>
      <c r="M73" s="143">
        <v>30</v>
      </c>
    </row>
    <row r="74" spans="1:13" x14ac:dyDescent="0.25">
      <c r="A74" s="143">
        <v>7332</v>
      </c>
      <c r="B74" s="144">
        <v>41115</v>
      </c>
      <c r="C74" s="143">
        <v>8607</v>
      </c>
      <c r="D74" s="143">
        <v>1048</v>
      </c>
      <c r="E74" s="143">
        <v>1111</v>
      </c>
      <c r="F74" s="143" t="s">
        <v>0</v>
      </c>
      <c r="G74" s="143" t="s">
        <v>397</v>
      </c>
      <c r="H74" s="143" t="s">
        <v>52</v>
      </c>
      <c r="I74" s="143" t="s">
        <v>3</v>
      </c>
      <c r="J74" s="143" t="s">
        <v>16</v>
      </c>
      <c r="K74" s="143">
        <v>11.15</v>
      </c>
      <c r="L74" s="143">
        <f t="shared" si="2"/>
        <v>777.20000000000016</v>
      </c>
      <c r="M74" s="143">
        <v>30</v>
      </c>
    </row>
    <row r="75" spans="1:13" x14ac:dyDescent="0.25">
      <c r="A75" s="143">
        <v>7333</v>
      </c>
      <c r="B75" s="144">
        <v>41115</v>
      </c>
      <c r="C75" s="143">
        <v>8608</v>
      </c>
      <c r="D75" s="143">
        <v>1111</v>
      </c>
      <c r="E75" s="143">
        <v>1130</v>
      </c>
      <c r="F75" s="143" t="s">
        <v>0</v>
      </c>
      <c r="G75" s="143" t="s">
        <v>397</v>
      </c>
      <c r="H75" s="143" t="s">
        <v>52</v>
      </c>
      <c r="I75" s="143" t="s">
        <v>3</v>
      </c>
      <c r="J75" s="143" t="s">
        <v>16</v>
      </c>
      <c r="K75" s="143">
        <v>13.88</v>
      </c>
      <c r="L75" s="143">
        <f t="shared" si="2"/>
        <v>791.08000000000015</v>
      </c>
      <c r="M75" s="143">
        <v>30</v>
      </c>
    </row>
    <row r="76" spans="1:13" x14ac:dyDescent="0.25">
      <c r="A76" s="143">
        <v>7334</v>
      </c>
      <c r="B76" s="144">
        <v>41115</v>
      </c>
      <c r="C76" s="143">
        <v>8411</v>
      </c>
      <c r="D76" s="143">
        <v>1311</v>
      </c>
      <c r="E76" s="143">
        <v>1332</v>
      </c>
      <c r="F76" s="143" t="s">
        <v>0</v>
      </c>
      <c r="G76" s="143" t="s">
        <v>447</v>
      </c>
      <c r="H76" s="143" t="s">
        <v>432</v>
      </c>
      <c r="I76" s="143" t="s">
        <v>31</v>
      </c>
      <c r="J76" s="143" t="s">
        <v>16</v>
      </c>
      <c r="K76" s="143">
        <v>10.79</v>
      </c>
      <c r="L76" s="143">
        <f t="shared" si="2"/>
        <v>801.87000000000012</v>
      </c>
      <c r="M76" s="143">
        <v>30</v>
      </c>
    </row>
    <row r="77" spans="1:13" x14ac:dyDescent="0.25">
      <c r="A77" s="143">
        <v>7335</v>
      </c>
      <c r="B77" s="144">
        <v>41115</v>
      </c>
      <c r="C77" s="143">
        <v>8412</v>
      </c>
      <c r="D77" s="143">
        <v>1332</v>
      </c>
      <c r="E77" s="143">
        <v>1348</v>
      </c>
      <c r="F77" s="143" t="s">
        <v>0</v>
      </c>
      <c r="G77" s="143" t="s">
        <v>447</v>
      </c>
      <c r="H77" s="143" t="s">
        <v>432</v>
      </c>
      <c r="I77" s="143" t="s">
        <v>31</v>
      </c>
      <c r="J77" s="143" t="s">
        <v>16</v>
      </c>
      <c r="K77" s="143">
        <v>11.09</v>
      </c>
      <c r="L77" s="143">
        <f t="shared" si="2"/>
        <v>812.96000000000015</v>
      </c>
      <c r="M77" s="143">
        <v>30</v>
      </c>
    </row>
    <row r="78" spans="1:13" x14ac:dyDescent="0.25">
      <c r="A78" s="143">
        <v>7336</v>
      </c>
      <c r="B78" s="144">
        <v>41115</v>
      </c>
      <c r="C78" s="143">
        <v>7695</v>
      </c>
      <c r="D78" s="143">
        <v>1557</v>
      </c>
      <c r="E78" s="143">
        <v>1545</v>
      </c>
      <c r="F78" s="143" t="s">
        <v>0</v>
      </c>
      <c r="G78" s="143" t="s">
        <v>48</v>
      </c>
      <c r="H78" s="143" t="s">
        <v>51</v>
      </c>
      <c r="I78" s="143" t="s">
        <v>2</v>
      </c>
      <c r="J78" s="143" t="s">
        <v>16</v>
      </c>
      <c r="K78" s="143">
        <v>13.41</v>
      </c>
      <c r="L78" s="143">
        <f t="shared" si="2"/>
        <v>826.37000000000012</v>
      </c>
      <c r="M78" s="143">
        <v>30</v>
      </c>
    </row>
    <row r="79" spans="1:13" x14ac:dyDescent="0.25">
      <c r="A79" s="143">
        <v>7337</v>
      </c>
      <c r="B79" s="144">
        <v>41115</v>
      </c>
      <c r="C79" s="143">
        <v>8609</v>
      </c>
      <c r="D79" s="143">
        <v>1623</v>
      </c>
      <c r="E79" s="143">
        <v>1650</v>
      </c>
      <c r="F79" s="143" t="s">
        <v>0</v>
      </c>
      <c r="G79" s="143" t="s">
        <v>397</v>
      </c>
      <c r="H79" s="143" t="s">
        <v>52</v>
      </c>
      <c r="I79" s="143" t="s">
        <v>38</v>
      </c>
      <c r="J79" s="143" t="s">
        <v>16</v>
      </c>
      <c r="K79" s="143">
        <v>9.02</v>
      </c>
      <c r="L79" s="143">
        <f t="shared" si="2"/>
        <v>835.3900000000001</v>
      </c>
      <c r="M79" s="143">
        <v>30</v>
      </c>
    </row>
    <row r="80" spans="1:13" x14ac:dyDescent="0.25">
      <c r="A80" s="143">
        <v>7338</v>
      </c>
      <c r="B80" s="144">
        <v>41115</v>
      </c>
      <c r="C80" s="143">
        <v>8269</v>
      </c>
      <c r="D80" s="143">
        <v>1650</v>
      </c>
      <c r="E80" s="143">
        <v>1710</v>
      </c>
      <c r="F80" s="143" t="s">
        <v>0</v>
      </c>
      <c r="G80" s="143" t="s">
        <v>447</v>
      </c>
      <c r="H80" s="143" t="s">
        <v>432</v>
      </c>
      <c r="I80" s="143" t="s">
        <v>32</v>
      </c>
      <c r="J80" s="143" t="s">
        <v>16</v>
      </c>
      <c r="K80" s="143">
        <v>11.09</v>
      </c>
      <c r="L80" s="143">
        <f t="shared" si="2"/>
        <v>846.48000000000013</v>
      </c>
      <c r="M80" s="143">
        <v>30</v>
      </c>
    </row>
    <row r="81" spans="1:13" x14ac:dyDescent="0.25">
      <c r="A81" s="143">
        <v>7347</v>
      </c>
      <c r="B81" s="144">
        <v>41116</v>
      </c>
      <c r="C81" s="143">
        <v>8610</v>
      </c>
      <c r="D81" s="143">
        <v>1109</v>
      </c>
      <c r="E81" s="143">
        <v>1125</v>
      </c>
      <c r="F81" s="143" t="s">
        <v>0</v>
      </c>
      <c r="G81" s="143" t="s">
        <v>397</v>
      </c>
      <c r="H81" s="143" t="s">
        <v>52</v>
      </c>
      <c r="I81" s="143" t="s">
        <v>31</v>
      </c>
      <c r="J81" s="143" t="s">
        <v>16</v>
      </c>
      <c r="K81" s="143">
        <v>10.67</v>
      </c>
      <c r="L81" s="143">
        <f t="shared" si="2"/>
        <v>857.15000000000009</v>
      </c>
      <c r="M81" s="143">
        <v>30</v>
      </c>
    </row>
    <row r="82" spans="1:13" x14ac:dyDescent="0.25">
      <c r="A82" s="143">
        <v>7348</v>
      </c>
      <c r="B82" s="144">
        <v>41116</v>
      </c>
      <c r="C82" s="143">
        <v>8547</v>
      </c>
      <c r="D82" s="143">
        <v>1414</v>
      </c>
      <c r="E82" s="143">
        <v>1428</v>
      </c>
      <c r="F82" s="143" t="s">
        <v>0</v>
      </c>
      <c r="G82" s="143" t="s">
        <v>28</v>
      </c>
      <c r="H82" s="143" t="s">
        <v>392</v>
      </c>
      <c r="I82" s="143" t="s">
        <v>439</v>
      </c>
      <c r="J82" s="143" t="s">
        <v>16</v>
      </c>
      <c r="K82" s="143">
        <v>5.42</v>
      </c>
      <c r="L82" s="143">
        <f t="shared" si="2"/>
        <v>862.57</v>
      </c>
      <c r="M82" s="143">
        <v>30</v>
      </c>
    </row>
    <row r="83" spans="1:13" x14ac:dyDescent="0.25">
      <c r="A83" s="143">
        <v>7349</v>
      </c>
      <c r="B83" s="144">
        <v>41116</v>
      </c>
      <c r="C83" s="143">
        <v>8548</v>
      </c>
      <c r="D83" s="143">
        <v>1428</v>
      </c>
      <c r="E83" s="143">
        <v>1447</v>
      </c>
      <c r="F83" s="143" t="s">
        <v>0</v>
      </c>
      <c r="G83" s="143" t="s">
        <v>28</v>
      </c>
      <c r="H83" s="143" t="s">
        <v>392</v>
      </c>
      <c r="I83" s="143" t="s">
        <v>34</v>
      </c>
      <c r="J83" s="143" t="s">
        <v>16</v>
      </c>
      <c r="K83" s="143">
        <v>8.34</v>
      </c>
      <c r="L83" s="143">
        <f t="shared" si="2"/>
        <v>870.91000000000008</v>
      </c>
      <c r="M83" s="143">
        <v>30</v>
      </c>
    </row>
    <row r="84" spans="1:13" x14ac:dyDescent="0.25">
      <c r="A84" s="143">
        <v>7350</v>
      </c>
      <c r="B84" s="144">
        <v>41116</v>
      </c>
      <c r="C84" s="143">
        <v>7696</v>
      </c>
      <c r="D84" s="143">
        <v>1458</v>
      </c>
      <c r="E84" s="143">
        <v>1515</v>
      </c>
      <c r="F84" s="143" t="s">
        <v>0</v>
      </c>
      <c r="G84" s="143" t="s">
        <v>48</v>
      </c>
      <c r="H84" s="143" t="s">
        <v>51</v>
      </c>
      <c r="I84" s="143" t="s">
        <v>2</v>
      </c>
      <c r="J84" s="143" t="s">
        <v>16</v>
      </c>
      <c r="K84" s="143">
        <v>11.1</v>
      </c>
      <c r="L84" s="143">
        <f t="shared" si="2"/>
        <v>882.0100000000001</v>
      </c>
      <c r="M84" s="143">
        <v>30</v>
      </c>
    </row>
    <row r="85" spans="1:13" x14ac:dyDescent="0.25">
      <c r="A85" s="143">
        <v>7351</v>
      </c>
      <c r="B85" s="144">
        <v>41116</v>
      </c>
      <c r="C85" s="143">
        <v>8652</v>
      </c>
      <c r="D85" s="143">
        <v>1754</v>
      </c>
      <c r="E85" s="143">
        <v>1810</v>
      </c>
      <c r="F85" s="143" t="s">
        <v>0</v>
      </c>
      <c r="G85" s="143" t="s">
        <v>28</v>
      </c>
      <c r="H85" s="143" t="s">
        <v>392</v>
      </c>
      <c r="I85" s="143" t="s">
        <v>31</v>
      </c>
      <c r="J85" s="143" t="s">
        <v>16</v>
      </c>
      <c r="K85" s="143">
        <v>10.48</v>
      </c>
      <c r="L85" s="143">
        <f t="shared" si="2"/>
        <v>892.49000000000012</v>
      </c>
      <c r="M85" s="143">
        <v>30</v>
      </c>
    </row>
    <row r="86" spans="1:13" x14ac:dyDescent="0.25">
      <c r="A86" s="143">
        <v>7352</v>
      </c>
      <c r="B86" s="144">
        <v>41116</v>
      </c>
      <c r="C86" s="143">
        <v>8651</v>
      </c>
      <c r="D86" s="143">
        <v>1810</v>
      </c>
      <c r="E86" s="143">
        <v>1830</v>
      </c>
      <c r="F86" s="143" t="s">
        <v>0</v>
      </c>
      <c r="G86" s="143" t="s">
        <v>28</v>
      </c>
      <c r="H86" s="143" t="s">
        <v>392</v>
      </c>
      <c r="I86" s="143" t="s">
        <v>31</v>
      </c>
      <c r="J86" s="143" t="s">
        <v>16</v>
      </c>
      <c r="K86" s="143">
        <v>12.28</v>
      </c>
      <c r="L86" s="143">
        <f t="shared" si="2"/>
        <v>904.7700000000001</v>
      </c>
      <c r="M86" s="143">
        <v>30</v>
      </c>
    </row>
    <row r="87" spans="1:13" x14ac:dyDescent="0.25">
      <c r="A87" s="143">
        <v>7359</v>
      </c>
      <c r="B87" s="144">
        <v>41117</v>
      </c>
      <c r="C87" s="143">
        <v>8611</v>
      </c>
      <c r="D87" s="143">
        <v>1204</v>
      </c>
      <c r="E87" s="143">
        <v>1225</v>
      </c>
      <c r="F87" s="143" t="s">
        <v>0</v>
      </c>
      <c r="G87" s="143" t="s">
        <v>397</v>
      </c>
      <c r="H87" s="143" t="s">
        <v>52</v>
      </c>
      <c r="I87" s="143" t="s">
        <v>39</v>
      </c>
      <c r="J87" s="143" t="s">
        <v>16</v>
      </c>
      <c r="K87" s="143">
        <v>12.17</v>
      </c>
      <c r="L87" s="143">
        <f t="shared" si="2"/>
        <v>916.94</v>
      </c>
      <c r="M87" s="143">
        <v>30</v>
      </c>
    </row>
    <row r="88" spans="1:13" x14ac:dyDescent="0.25">
      <c r="A88" s="143">
        <v>7360</v>
      </c>
      <c r="B88" s="144">
        <v>41117</v>
      </c>
      <c r="C88" s="143">
        <v>7697</v>
      </c>
      <c r="D88" s="143">
        <v>1304</v>
      </c>
      <c r="E88" s="143">
        <v>1320</v>
      </c>
      <c r="F88" s="143" t="s">
        <v>0</v>
      </c>
      <c r="G88" s="143" t="s">
        <v>48</v>
      </c>
      <c r="H88" s="143" t="s">
        <v>51</v>
      </c>
      <c r="I88" s="143" t="s">
        <v>2</v>
      </c>
      <c r="J88" s="143" t="s">
        <v>16</v>
      </c>
      <c r="K88" s="143">
        <v>11.15</v>
      </c>
      <c r="L88" s="143">
        <f t="shared" si="2"/>
        <v>928.09</v>
      </c>
      <c r="M88" s="143">
        <v>30</v>
      </c>
    </row>
    <row r="89" spans="1:13" x14ac:dyDescent="0.25">
      <c r="A89" s="143">
        <v>7361</v>
      </c>
      <c r="B89" s="144">
        <v>41117</v>
      </c>
      <c r="C89" s="143">
        <v>8653</v>
      </c>
      <c r="D89" s="143">
        <v>1341</v>
      </c>
      <c r="E89" s="143">
        <v>1402</v>
      </c>
      <c r="F89" s="143" t="s">
        <v>0</v>
      </c>
      <c r="G89" s="143" t="s">
        <v>28</v>
      </c>
      <c r="H89" s="143" t="s">
        <v>392</v>
      </c>
      <c r="I89" s="143" t="s">
        <v>3</v>
      </c>
      <c r="J89" s="143" t="s">
        <v>16</v>
      </c>
      <c r="K89" s="143">
        <v>10.34</v>
      </c>
      <c r="L89" s="143">
        <f t="shared" si="2"/>
        <v>938.43000000000006</v>
      </c>
      <c r="M89" s="143">
        <v>30</v>
      </c>
    </row>
    <row r="90" spans="1:13" x14ac:dyDescent="0.25">
      <c r="A90" s="143">
        <v>7362</v>
      </c>
      <c r="B90" s="144">
        <v>41117</v>
      </c>
      <c r="C90" s="143">
        <v>8654</v>
      </c>
      <c r="D90" s="143">
        <v>1402</v>
      </c>
      <c r="E90" s="143">
        <v>1420</v>
      </c>
      <c r="F90" s="143" t="s">
        <v>0</v>
      </c>
      <c r="G90" s="143" t="s">
        <v>28</v>
      </c>
      <c r="H90" s="143" t="s">
        <v>392</v>
      </c>
      <c r="I90" s="143" t="s">
        <v>45</v>
      </c>
      <c r="J90" s="143" t="s">
        <v>16</v>
      </c>
      <c r="K90" s="143">
        <v>8.84</v>
      </c>
      <c r="L90" s="143">
        <f t="shared" si="2"/>
        <v>947.2700000000001</v>
      </c>
      <c r="M90" s="143">
        <v>30</v>
      </c>
    </row>
    <row r="91" spans="1:13" x14ac:dyDescent="0.25">
      <c r="A91" s="143">
        <v>7363</v>
      </c>
      <c r="B91" s="144">
        <v>41117</v>
      </c>
      <c r="C91" s="143">
        <v>8655</v>
      </c>
      <c r="D91" s="143">
        <v>1730</v>
      </c>
      <c r="E91" s="143">
        <v>1737</v>
      </c>
      <c r="F91" s="143" t="s">
        <v>0</v>
      </c>
      <c r="G91" s="143" t="s">
        <v>28</v>
      </c>
      <c r="H91" s="143" t="s">
        <v>392</v>
      </c>
      <c r="I91" s="143" t="s">
        <v>31</v>
      </c>
      <c r="J91" s="143" t="s">
        <v>16</v>
      </c>
      <c r="K91" s="143">
        <v>10.86</v>
      </c>
      <c r="L91" s="143">
        <f t="shared" si="2"/>
        <v>958.13000000000011</v>
      </c>
      <c r="M91" s="143">
        <v>30</v>
      </c>
    </row>
    <row r="92" spans="1:13" x14ac:dyDescent="0.25">
      <c r="A92" s="143">
        <v>7364</v>
      </c>
      <c r="B92" s="144">
        <v>41117</v>
      </c>
      <c r="C92" s="143">
        <v>8656</v>
      </c>
      <c r="D92" s="143">
        <v>1737</v>
      </c>
      <c r="E92" s="143">
        <v>1800</v>
      </c>
      <c r="F92" s="143" t="s">
        <v>0</v>
      </c>
      <c r="G92" s="143" t="s">
        <v>28</v>
      </c>
      <c r="H92" s="143" t="s">
        <v>392</v>
      </c>
      <c r="I92" s="143" t="s">
        <v>31</v>
      </c>
      <c r="J92" s="143" t="s">
        <v>16</v>
      </c>
      <c r="K92" s="143">
        <v>10.85</v>
      </c>
      <c r="L92" s="143">
        <f t="shared" si="2"/>
        <v>968.98000000000013</v>
      </c>
      <c r="M92" s="143">
        <v>30</v>
      </c>
    </row>
    <row r="93" spans="1:13" x14ac:dyDescent="0.25">
      <c r="A93" s="143">
        <v>7370</v>
      </c>
      <c r="B93" s="144">
        <v>41118</v>
      </c>
      <c r="C93" s="143">
        <v>8612</v>
      </c>
      <c r="D93" s="143">
        <v>1058</v>
      </c>
      <c r="E93" s="143">
        <v>1115</v>
      </c>
      <c r="F93" s="143" t="s">
        <v>0</v>
      </c>
      <c r="G93" s="143" t="s">
        <v>397</v>
      </c>
      <c r="H93" s="143" t="s">
        <v>52</v>
      </c>
      <c r="I93" s="143" t="s">
        <v>2</v>
      </c>
      <c r="J93" s="143" t="s">
        <v>16</v>
      </c>
      <c r="K93" s="143">
        <v>10.6</v>
      </c>
      <c r="L93" s="143">
        <f t="shared" si="2"/>
        <v>979.58000000000015</v>
      </c>
      <c r="M93" s="143">
        <v>30</v>
      </c>
    </row>
    <row r="94" spans="1:13" x14ac:dyDescent="0.25">
      <c r="A94" s="143">
        <v>7371</v>
      </c>
      <c r="B94" s="144">
        <v>41118</v>
      </c>
      <c r="C94" s="143">
        <v>8613</v>
      </c>
      <c r="D94" s="143">
        <v>1158</v>
      </c>
      <c r="E94" s="143">
        <v>1215</v>
      </c>
      <c r="F94" s="143" t="s">
        <v>0</v>
      </c>
      <c r="G94" s="143" t="s">
        <v>397</v>
      </c>
      <c r="H94" s="143" t="s">
        <v>52</v>
      </c>
      <c r="I94" s="143" t="s">
        <v>2</v>
      </c>
      <c r="J94" s="143" t="s">
        <v>16</v>
      </c>
      <c r="K94" s="143">
        <v>9.6</v>
      </c>
      <c r="L94" s="143">
        <f t="shared" si="2"/>
        <v>989.18000000000018</v>
      </c>
      <c r="M94" s="143">
        <v>30</v>
      </c>
    </row>
    <row r="95" spans="1:13" x14ac:dyDescent="0.25">
      <c r="A95" s="143">
        <v>7372</v>
      </c>
      <c r="B95" s="144">
        <v>41118</v>
      </c>
      <c r="C95" s="143">
        <v>8657</v>
      </c>
      <c r="D95" s="143">
        <v>1345</v>
      </c>
      <c r="E95" s="143">
        <v>1400</v>
      </c>
      <c r="F95" s="143" t="s">
        <v>0</v>
      </c>
      <c r="G95" s="143" t="s">
        <v>28</v>
      </c>
      <c r="H95" s="143" t="s">
        <v>392</v>
      </c>
      <c r="I95" s="143" t="s">
        <v>31</v>
      </c>
      <c r="J95" s="143" t="s">
        <v>16</v>
      </c>
      <c r="K95" s="143">
        <v>10.02</v>
      </c>
      <c r="L95" s="143">
        <f t="shared" si="2"/>
        <v>999.20000000000016</v>
      </c>
      <c r="M95" s="143">
        <v>30</v>
      </c>
    </row>
    <row r="96" spans="1:13" x14ac:dyDescent="0.25">
      <c r="A96" s="143">
        <v>7381</v>
      </c>
      <c r="B96" s="144">
        <v>41120</v>
      </c>
      <c r="C96" s="143">
        <v>8614</v>
      </c>
      <c r="D96" s="143">
        <v>1345</v>
      </c>
      <c r="E96" s="143">
        <v>1400</v>
      </c>
      <c r="F96" s="143" t="s">
        <v>0</v>
      </c>
      <c r="G96" s="143" t="s">
        <v>397</v>
      </c>
      <c r="H96" s="143" t="s">
        <v>52</v>
      </c>
      <c r="I96" s="143" t="s">
        <v>402</v>
      </c>
      <c r="J96" s="143" t="s">
        <v>16</v>
      </c>
      <c r="K96" s="143">
        <v>13.55</v>
      </c>
      <c r="L96" s="143">
        <f t="shared" si="2"/>
        <v>1012.7500000000001</v>
      </c>
      <c r="M96" s="143">
        <v>30</v>
      </c>
    </row>
    <row r="97" spans="1:13" x14ac:dyDescent="0.25">
      <c r="A97" s="143">
        <v>7382</v>
      </c>
      <c r="B97" s="144">
        <v>41120</v>
      </c>
      <c r="C97" s="143">
        <v>8658</v>
      </c>
      <c r="D97" s="143">
        <v>1352</v>
      </c>
      <c r="E97" s="143">
        <v>1410</v>
      </c>
      <c r="F97" s="143" t="s">
        <v>0</v>
      </c>
      <c r="G97" s="143" t="s">
        <v>28</v>
      </c>
      <c r="H97" s="143" t="s">
        <v>392</v>
      </c>
      <c r="I97" s="143" t="s">
        <v>3</v>
      </c>
      <c r="J97" s="143" t="s">
        <v>16</v>
      </c>
      <c r="K97" s="143">
        <v>9.92</v>
      </c>
      <c r="L97" s="143">
        <f t="shared" si="2"/>
        <v>1022.6700000000001</v>
      </c>
      <c r="M97" s="143">
        <v>30</v>
      </c>
    </row>
    <row r="98" spans="1:13" x14ac:dyDescent="0.25">
      <c r="A98" s="143">
        <v>7383</v>
      </c>
      <c r="B98" s="144">
        <v>41120</v>
      </c>
      <c r="C98" s="143">
        <v>8659</v>
      </c>
      <c r="D98" s="143">
        <v>1410</v>
      </c>
      <c r="E98" s="143">
        <v>1430</v>
      </c>
      <c r="F98" s="143" t="s">
        <v>0</v>
      </c>
      <c r="G98" s="143" t="s">
        <v>28</v>
      </c>
      <c r="H98" s="143" t="s">
        <v>392</v>
      </c>
      <c r="I98" s="143" t="s">
        <v>3</v>
      </c>
      <c r="J98" s="143" t="s">
        <v>16</v>
      </c>
      <c r="K98" s="143">
        <v>10.3</v>
      </c>
      <c r="L98" s="143">
        <f t="shared" si="2"/>
        <v>1032.97</v>
      </c>
      <c r="M98" s="143">
        <v>30</v>
      </c>
    </row>
    <row r="99" spans="1:13" x14ac:dyDescent="0.25">
      <c r="A99" s="143">
        <v>7384</v>
      </c>
      <c r="B99" s="144">
        <v>41120</v>
      </c>
      <c r="C99" s="143">
        <v>7700</v>
      </c>
      <c r="D99" s="143">
        <v>1650</v>
      </c>
      <c r="E99" s="143">
        <v>1705</v>
      </c>
      <c r="F99" s="143" t="s">
        <v>0</v>
      </c>
      <c r="G99" s="143" t="s">
        <v>48</v>
      </c>
      <c r="H99" s="143" t="s">
        <v>51</v>
      </c>
      <c r="I99" s="143" t="s">
        <v>2</v>
      </c>
      <c r="J99" s="143" t="s">
        <v>16</v>
      </c>
      <c r="K99" s="143">
        <v>2.0299999999999998</v>
      </c>
      <c r="L99" s="143">
        <f t="shared" ref="L99:L114" si="3">SUM(L98+K99)</f>
        <v>1035</v>
      </c>
      <c r="M99" s="143">
        <v>30</v>
      </c>
    </row>
    <row r="100" spans="1:13" x14ac:dyDescent="0.25">
      <c r="A100" s="143">
        <v>7385</v>
      </c>
      <c r="B100" s="144">
        <v>41120</v>
      </c>
      <c r="C100" s="143">
        <v>8661</v>
      </c>
      <c r="D100" s="143">
        <v>1735</v>
      </c>
      <c r="E100" s="143">
        <v>1752</v>
      </c>
      <c r="F100" s="143" t="s">
        <v>0</v>
      </c>
      <c r="G100" s="143" t="s">
        <v>28</v>
      </c>
      <c r="H100" s="143" t="s">
        <v>392</v>
      </c>
      <c r="I100" s="143" t="s">
        <v>31</v>
      </c>
      <c r="J100" s="143" t="s">
        <v>16</v>
      </c>
      <c r="K100" s="143">
        <v>12.31</v>
      </c>
      <c r="L100" s="143">
        <f t="shared" si="3"/>
        <v>1047.31</v>
      </c>
      <c r="M100" s="143">
        <v>30</v>
      </c>
    </row>
    <row r="101" spans="1:13" x14ac:dyDescent="0.25">
      <c r="A101" s="143">
        <v>7386</v>
      </c>
      <c r="B101" s="144">
        <v>41120</v>
      </c>
      <c r="C101" s="143">
        <v>8615</v>
      </c>
      <c r="D101" s="143">
        <v>1740</v>
      </c>
      <c r="E101" s="143">
        <v>1755</v>
      </c>
      <c r="F101" s="143" t="s">
        <v>0</v>
      </c>
      <c r="G101" s="143" t="s">
        <v>397</v>
      </c>
      <c r="H101" s="143" t="s">
        <v>52</v>
      </c>
      <c r="I101" s="143" t="s">
        <v>47</v>
      </c>
      <c r="J101" s="143" t="s">
        <v>16</v>
      </c>
      <c r="K101" s="143">
        <v>11.29</v>
      </c>
      <c r="L101" s="143">
        <f t="shared" si="3"/>
        <v>1058.5999999999999</v>
      </c>
      <c r="M101" s="143">
        <v>30</v>
      </c>
    </row>
    <row r="102" spans="1:13" x14ac:dyDescent="0.25">
      <c r="A102" s="143">
        <v>7387</v>
      </c>
      <c r="B102" s="144">
        <v>41120</v>
      </c>
      <c r="C102" s="143">
        <v>8660</v>
      </c>
      <c r="D102" s="143">
        <v>1752</v>
      </c>
      <c r="E102" s="143">
        <v>1805</v>
      </c>
      <c r="F102" s="143" t="s">
        <v>0</v>
      </c>
      <c r="G102" s="143" t="s">
        <v>28</v>
      </c>
      <c r="H102" s="143" t="s">
        <v>392</v>
      </c>
      <c r="I102" s="143" t="s">
        <v>31</v>
      </c>
      <c r="J102" s="143" t="s">
        <v>16</v>
      </c>
      <c r="K102" s="143">
        <v>11.66</v>
      </c>
      <c r="L102" s="143">
        <f t="shared" si="3"/>
        <v>1070.26</v>
      </c>
      <c r="M102" s="143">
        <v>30</v>
      </c>
    </row>
    <row r="103" spans="1:13" x14ac:dyDescent="0.25">
      <c r="A103" s="143">
        <v>7394</v>
      </c>
      <c r="B103" s="144">
        <v>41121</v>
      </c>
      <c r="C103" s="143">
        <v>8663</v>
      </c>
      <c r="D103" s="143">
        <v>1104</v>
      </c>
      <c r="E103" s="143">
        <v>1123</v>
      </c>
      <c r="F103" s="143" t="s">
        <v>0</v>
      </c>
      <c r="G103" s="143" t="s">
        <v>28</v>
      </c>
      <c r="H103" s="143" t="s">
        <v>392</v>
      </c>
      <c r="I103" s="143" t="s">
        <v>33</v>
      </c>
      <c r="J103" s="143" t="s">
        <v>16</v>
      </c>
      <c r="K103" s="143">
        <v>9.84</v>
      </c>
      <c r="L103" s="143">
        <f t="shared" si="3"/>
        <v>1080.0999999999999</v>
      </c>
      <c r="M103" s="143">
        <v>30</v>
      </c>
    </row>
    <row r="104" spans="1:13" x14ac:dyDescent="0.25">
      <c r="A104" s="143">
        <v>7395</v>
      </c>
      <c r="B104" s="144">
        <v>41121</v>
      </c>
      <c r="C104" s="143">
        <v>8662</v>
      </c>
      <c r="D104" s="143">
        <v>1123</v>
      </c>
      <c r="E104" s="143">
        <v>1140</v>
      </c>
      <c r="F104" s="143" t="s">
        <v>0</v>
      </c>
      <c r="G104" s="143" t="s">
        <v>28</v>
      </c>
      <c r="H104" s="143" t="s">
        <v>392</v>
      </c>
      <c r="I104" s="143" t="s">
        <v>37</v>
      </c>
      <c r="J104" s="143" t="s">
        <v>16</v>
      </c>
      <c r="K104" s="143">
        <v>11.23</v>
      </c>
      <c r="L104" s="143">
        <f t="shared" si="3"/>
        <v>1091.33</v>
      </c>
      <c r="M104" s="143">
        <v>30</v>
      </c>
    </row>
    <row r="105" spans="1:13" x14ac:dyDescent="0.25">
      <c r="A105" s="143">
        <v>7396</v>
      </c>
      <c r="B105" s="144">
        <v>41121</v>
      </c>
      <c r="C105" s="143">
        <v>8664</v>
      </c>
      <c r="D105" s="143">
        <v>1346</v>
      </c>
      <c r="E105" s="143">
        <v>1405</v>
      </c>
      <c r="F105" s="143" t="s">
        <v>0</v>
      </c>
      <c r="G105" s="143" t="s">
        <v>28</v>
      </c>
      <c r="H105" s="143" t="s">
        <v>392</v>
      </c>
      <c r="I105" s="143" t="s">
        <v>31</v>
      </c>
      <c r="J105" s="143" t="s">
        <v>16</v>
      </c>
      <c r="K105" s="143">
        <v>10.24</v>
      </c>
      <c r="L105" s="143">
        <f t="shared" si="3"/>
        <v>1101.57</v>
      </c>
      <c r="M105" s="143">
        <v>30</v>
      </c>
    </row>
    <row r="106" spans="1:13" x14ac:dyDescent="0.25">
      <c r="A106" s="143">
        <v>7397</v>
      </c>
      <c r="B106" s="144">
        <v>41121</v>
      </c>
      <c r="C106" s="143">
        <v>8616</v>
      </c>
      <c r="D106" s="143">
        <v>1508</v>
      </c>
      <c r="E106" s="143">
        <v>1530</v>
      </c>
      <c r="F106" s="143" t="s">
        <v>0</v>
      </c>
      <c r="G106" s="143" t="s">
        <v>397</v>
      </c>
      <c r="H106" s="143" t="s">
        <v>52</v>
      </c>
      <c r="I106" s="143" t="s">
        <v>32</v>
      </c>
      <c r="J106" s="143" t="s">
        <v>16</v>
      </c>
      <c r="K106" s="143">
        <v>9.6</v>
      </c>
      <c r="L106" s="143">
        <f t="shared" si="3"/>
        <v>1111.1699999999998</v>
      </c>
      <c r="M106" s="143">
        <v>30</v>
      </c>
    </row>
    <row r="107" spans="1:13" x14ac:dyDescent="0.25">
      <c r="A107" s="143">
        <v>7398</v>
      </c>
      <c r="B107" s="144">
        <v>41121</v>
      </c>
      <c r="C107" s="143">
        <v>8617</v>
      </c>
      <c r="D107" s="143">
        <v>1805</v>
      </c>
      <c r="E107" s="143">
        <v>1820</v>
      </c>
      <c r="F107" s="143" t="s">
        <v>0</v>
      </c>
      <c r="G107" s="143" t="s">
        <v>397</v>
      </c>
      <c r="H107" s="143" t="s">
        <v>52</v>
      </c>
      <c r="I107" s="143" t="s">
        <v>31</v>
      </c>
      <c r="J107" s="143" t="s">
        <v>16</v>
      </c>
      <c r="K107" s="143">
        <v>9.89</v>
      </c>
      <c r="L107" s="143">
        <f t="shared" si="3"/>
        <v>1121.06</v>
      </c>
      <c r="M107" s="143">
        <v>30</v>
      </c>
    </row>
    <row r="108" spans="1:13" x14ac:dyDescent="0.25">
      <c r="A108" s="143">
        <v>7162</v>
      </c>
      <c r="B108" s="144">
        <v>41095</v>
      </c>
      <c r="C108" s="143">
        <v>1690</v>
      </c>
      <c r="D108" s="143">
        <v>1011</v>
      </c>
      <c r="E108" s="143">
        <v>1052</v>
      </c>
      <c r="F108" s="143" t="s">
        <v>176</v>
      </c>
      <c r="G108" s="143" t="s">
        <v>441</v>
      </c>
      <c r="H108" s="143" t="s">
        <v>178</v>
      </c>
      <c r="I108" s="143" t="s">
        <v>179</v>
      </c>
      <c r="J108" s="143" t="s">
        <v>16</v>
      </c>
      <c r="K108" s="143">
        <v>9.6199999999999992</v>
      </c>
      <c r="L108" s="143">
        <f t="shared" si="3"/>
        <v>1130.6799999999998</v>
      </c>
      <c r="M108" s="143">
        <v>29</v>
      </c>
    </row>
    <row r="109" spans="1:13" x14ac:dyDescent="0.25">
      <c r="A109" s="143">
        <v>7163</v>
      </c>
      <c r="B109" s="144">
        <v>41095</v>
      </c>
      <c r="C109" s="143">
        <v>1689</v>
      </c>
      <c r="D109" s="143">
        <v>1052</v>
      </c>
      <c r="E109" s="143">
        <v>1115</v>
      </c>
      <c r="F109" s="143" t="s">
        <v>176</v>
      </c>
      <c r="G109" s="143" t="s">
        <v>441</v>
      </c>
      <c r="H109" s="143" t="s">
        <v>178</v>
      </c>
      <c r="I109" s="143" t="s">
        <v>184</v>
      </c>
      <c r="J109" s="143" t="s">
        <v>16</v>
      </c>
      <c r="K109" s="143">
        <v>9.93</v>
      </c>
      <c r="L109" s="143">
        <f t="shared" si="3"/>
        <v>1140.6099999999999</v>
      </c>
      <c r="M109" s="143">
        <v>29</v>
      </c>
    </row>
    <row r="110" spans="1:13" x14ac:dyDescent="0.25">
      <c r="A110" s="143">
        <v>7197</v>
      </c>
      <c r="B110" s="144">
        <v>41100</v>
      </c>
      <c r="C110" s="143">
        <v>1694</v>
      </c>
      <c r="D110" s="143">
        <v>909</v>
      </c>
      <c r="E110" s="143">
        <v>940</v>
      </c>
      <c r="F110" s="143" t="s">
        <v>176</v>
      </c>
      <c r="G110" s="143" t="s">
        <v>436</v>
      </c>
      <c r="H110" s="143" t="s">
        <v>178</v>
      </c>
      <c r="I110" s="143" t="s">
        <v>184</v>
      </c>
      <c r="J110" s="143" t="s">
        <v>16</v>
      </c>
      <c r="K110" s="143">
        <v>8.98</v>
      </c>
      <c r="L110" s="143">
        <f t="shared" si="3"/>
        <v>1149.5899999999999</v>
      </c>
      <c r="M110" s="143">
        <v>30</v>
      </c>
    </row>
    <row r="111" spans="1:13" x14ac:dyDescent="0.25">
      <c r="A111" s="143">
        <v>7198</v>
      </c>
      <c r="B111" s="144">
        <v>41100</v>
      </c>
      <c r="C111" s="166">
        <v>1695</v>
      </c>
      <c r="D111" s="143">
        <v>1000</v>
      </c>
      <c r="E111" s="143">
        <v>1040</v>
      </c>
      <c r="F111" s="143" t="s">
        <v>176</v>
      </c>
      <c r="G111" s="143" t="s">
        <v>436</v>
      </c>
      <c r="H111" s="143" t="s">
        <v>178</v>
      </c>
      <c r="I111" s="143" t="s">
        <v>179</v>
      </c>
      <c r="J111" s="143" t="s">
        <v>16</v>
      </c>
      <c r="K111" s="143">
        <v>9.89</v>
      </c>
      <c r="L111" s="143">
        <f t="shared" si="3"/>
        <v>1159.48</v>
      </c>
      <c r="M111" s="143">
        <v>30</v>
      </c>
    </row>
    <row r="112" spans="1:13" x14ac:dyDescent="0.25">
      <c r="A112" s="143">
        <v>7264</v>
      </c>
      <c r="B112" s="144">
        <v>41108</v>
      </c>
      <c r="C112" s="143">
        <v>1698</v>
      </c>
      <c r="D112" s="143">
        <v>1100</v>
      </c>
      <c r="E112" s="143">
        <v>1200</v>
      </c>
      <c r="F112" s="143" t="s">
        <v>176</v>
      </c>
      <c r="G112" s="143" t="s">
        <v>441</v>
      </c>
      <c r="H112" s="143" t="s">
        <v>178</v>
      </c>
      <c r="I112" s="143" t="s">
        <v>179</v>
      </c>
      <c r="J112" s="143" t="s">
        <v>16</v>
      </c>
      <c r="K112" s="143">
        <v>17.21</v>
      </c>
      <c r="L112" s="143">
        <f t="shared" si="3"/>
        <v>1176.69</v>
      </c>
      <c r="M112" s="143">
        <v>30</v>
      </c>
    </row>
    <row r="113" spans="1:56" x14ac:dyDescent="0.25">
      <c r="A113" s="143">
        <v>7315</v>
      </c>
      <c r="B113" s="144">
        <v>41114</v>
      </c>
      <c r="C113" s="143">
        <v>1732</v>
      </c>
      <c r="D113" s="143">
        <v>1215</v>
      </c>
      <c r="E113" s="143">
        <v>1242</v>
      </c>
      <c r="F113" s="143" t="s">
        <v>176</v>
      </c>
      <c r="G113" s="143" t="s">
        <v>441</v>
      </c>
      <c r="H113" s="143" t="s">
        <v>178</v>
      </c>
      <c r="I113" s="143" t="s">
        <v>184</v>
      </c>
      <c r="J113" s="143" t="s">
        <v>16</v>
      </c>
      <c r="K113" s="143">
        <v>9.68</v>
      </c>
      <c r="L113" s="143">
        <f t="shared" si="3"/>
        <v>1186.3700000000001</v>
      </c>
      <c r="M113" s="143">
        <v>30</v>
      </c>
    </row>
    <row r="114" spans="1:56" x14ac:dyDescent="0.25">
      <c r="A114" s="143">
        <v>7316</v>
      </c>
      <c r="B114" s="144">
        <v>41114</v>
      </c>
      <c r="C114" s="143">
        <v>1733</v>
      </c>
      <c r="D114" s="143">
        <v>1242</v>
      </c>
      <c r="E114" s="143">
        <v>1330</v>
      </c>
      <c r="F114" s="143" t="s">
        <v>176</v>
      </c>
      <c r="G114" s="143" t="s">
        <v>441</v>
      </c>
      <c r="H114" s="143" t="s">
        <v>178</v>
      </c>
      <c r="I114" s="143" t="s">
        <v>185</v>
      </c>
      <c r="J114" s="143" t="s">
        <v>16</v>
      </c>
      <c r="K114" s="143">
        <v>9.9499999999999993</v>
      </c>
      <c r="L114" s="143">
        <f t="shared" si="3"/>
        <v>1196.3200000000002</v>
      </c>
      <c r="M114" s="143">
        <v>30</v>
      </c>
      <c r="BD114" s="144">
        <v>8662</v>
      </c>
    </row>
    <row r="116" spans="1:56" ht="21" x14ac:dyDescent="0.35">
      <c r="E116" s="129" t="s">
        <v>448</v>
      </c>
      <c r="F116" s="170"/>
      <c r="G116" s="171"/>
      <c r="H116" s="170"/>
      <c r="I116" s="172"/>
      <c r="J116" s="172"/>
      <c r="K116" s="172"/>
      <c r="L116" s="173"/>
    </row>
  </sheetData>
  <autoFilter ref="A1:M114">
    <sortState ref="A2:M114">
      <sortCondition descending="1" ref="F1:F114"/>
    </sortState>
  </autoFilter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14"/>
  <sheetViews>
    <sheetView topLeftCell="A10" workbookViewId="0">
      <selection activeCell="L30" sqref="L30"/>
    </sheetView>
  </sheetViews>
  <sheetFormatPr baseColWidth="10" defaultRowHeight="15" x14ac:dyDescent="0.25"/>
  <cols>
    <col min="6" max="6" width="12.5703125" customWidth="1"/>
    <col min="8" max="8" width="13.85546875" customWidth="1"/>
    <col min="9" max="9" width="13" customWidth="1"/>
  </cols>
  <sheetData>
    <row r="2" spans="1:13" x14ac:dyDescent="0.25">
      <c r="C2" s="28"/>
      <c r="D2" s="182" t="s">
        <v>458</v>
      </c>
    </row>
    <row r="3" spans="1:13" x14ac:dyDescent="0.25">
      <c r="C3" s="28"/>
      <c r="D3" s="182" t="s">
        <v>459</v>
      </c>
    </row>
    <row r="4" spans="1:13" x14ac:dyDescent="0.25">
      <c r="A4" s="183"/>
      <c r="B4" s="184"/>
      <c r="C4" s="183"/>
      <c r="D4" s="182" t="s">
        <v>2</v>
      </c>
    </row>
    <row r="5" spans="1:13" ht="15.75" thickBot="1" x14ac:dyDescent="0.3">
      <c r="A5" s="183"/>
      <c r="B5" s="183"/>
      <c r="C5" s="185"/>
      <c r="D5" s="186" t="s">
        <v>460</v>
      </c>
    </row>
    <row r="6" spans="1:13" x14ac:dyDescent="0.25">
      <c r="A6" s="187"/>
      <c r="B6" s="187"/>
      <c r="C6" s="187"/>
      <c r="D6" s="187"/>
      <c r="E6" s="188"/>
    </row>
    <row r="7" spans="1:13" ht="21" x14ac:dyDescent="0.35">
      <c r="A7" s="173" t="s">
        <v>461</v>
      </c>
      <c r="B7" s="189"/>
      <c r="C7" s="189"/>
      <c r="D7" s="189"/>
      <c r="E7" s="189"/>
      <c r="F7" s="189"/>
      <c r="G7" s="189"/>
      <c r="H7" s="189"/>
    </row>
    <row r="8" spans="1:13" ht="21" x14ac:dyDescent="0.35">
      <c r="A8" s="189" t="s">
        <v>463</v>
      </c>
      <c r="B8" s="189"/>
      <c r="C8" s="189"/>
      <c r="D8" s="189"/>
      <c r="E8" s="189"/>
      <c r="F8" s="189"/>
      <c r="G8" s="189"/>
      <c r="H8" s="189"/>
    </row>
    <row r="10" spans="1:13" ht="23.25" x14ac:dyDescent="0.35">
      <c r="F10" s="190" t="s">
        <v>462</v>
      </c>
    </row>
    <row r="11" spans="1:13" x14ac:dyDescent="0.25">
      <c r="A11" s="130" t="s">
        <v>53</v>
      </c>
      <c r="B11" s="130" t="s">
        <v>54</v>
      </c>
      <c r="C11" s="130" t="s">
        <v>55</v>
      </c>
      <c r="D11" s="130" t="s">
        <v>56</v>
      </c>
      <c r="E11" s="130" t="s">
        <v>57</v>
      </c>
      <c r="F11" s="130" t="s">
        <v>9</v>
      </c>
      <c r="G11" s="130" t="s">
        <v>10</v>
      </c>
      <c r="H11" s="130" t="s">
        <v>11</v>
      </c>
      <c r="I11" s="130" t="s">
        <v>58</v>
      </c>
      <c r="J11" s="130" t="s">
        <v>13</v>
      </c>
      <c r="K11" s="130" t="s">
        <v>50</v>
      </c>
      <c r="L11" s="130" t="s">
        <v>59</v>
      </c>
      <c r="M11" s="130" t="s">
        <v>60</v>
      </c>
    </row>
    <row r="12" spans="1:13" x14ac:dyDescent="0.25">
      <c r="A12" s="143">
        <v>7402</v>
      </c>
      <c r="B12" s="144">
        <v>41122</v>
      </c>
      <c r="C12" s="143">
        <v>1956</v>
      </c>
      <c r="D12" s="143">
        <v>1010</v>
      </c>
      <c r="E12" s="143">
        <v>1037</v>
      </c>
      <c r="F12" s="143" t="s">
        <v>176</v>
      </c>
      <c r="G12" s="143" t="s">
        <v>441</v>
      </c>
      <c r="H12" s="143" t="s">
        <v>178</v>
      </c>
      <c r="I12" s="143" t="s">
        <v>179</v>
      </c>
      <c r="J12" s="143" t="s">
        <v>16</v>
      </c>
      <c r="K12" s="143">
        <v>11.49</v>
      </c>
      <c r="L12" s="143">
        <v>11.49</v>
      </c>
      <c r="M12" s="143">
        <v>30</v>
      </c>
    </row>
    <row r="13" spans="1:13" x14ac:dyDescent="0.25">
      <c r="A13" s="143">
        <v>7403</v>
      </c>
      <c r="B13" s="144">
        <v>41122</v>
      </c>
      <c r="C13" s="143">
        <v>1905</v>
      </c>
      <c r="D13" s="143">
        <v>1037</v>
      </c>
      <c r="E13" s="143">
        <v>1115</v>
      </c>
      <c r="F13" s="143" t="s">
        <v>176</v>
      </c>
      <c r="G13" s="143" t="s">
        <v>441</v>
      </c>
      <c r="H13" s="143" t="s">
        <v>178</v>
      </c>
      <c r="I13" s="143" t="s">
        <v>184</v>
      </c>
      <c r="J13" s="143" t="s">
        <v>16</v>
      </c>
      <c r="K13" s="143">
        <v>10.86</v>
      </c>
      <c r="L13" s="143">
        <f t="shared" ref="L13:L44" si="0">SUM(L12+K13)</f>
        <v>22.35</v>
      </c>
      <c r="M13" s="143">
        <v>30</v>
      </c>
    </row>
    <row r="14" spans="1:13" x14ac:dyDescent="0.25">
      <c r="A14" s="143">
        <v>7412</v>
      </c>
      <c r="B14" s="144">
        <v>41123</v>
      </c>
      <c r="C14" s="143">
        <v>1957</v>
      </c>
      <c r="D14" s="143">
        <v>1745</v>
      </c>
      <c r="E14" s="143">
        <v>1829</v>
      </c>
      <c r="F14" s="143" t="s">
        <v>176</v>
      </c>
      <c r="G14" s="143" t="s">
        <v>177</v>
      </c>
      <c r="H14" s="143" t="s">
        <v>178</v>
      </c>
      <c r="I14" s="143" t="s">
        <v>179</v>
      </c>
      <c r="J14" s="143" t="s">
        <v>16</v>
      </c>
      <c r="K14" s="143">
        <v>10.34</v>
      </c>
      <c r="L14" s="143">
        <f t="shared" si="0"/>
        <v>32.69</v>
      </c>
      <c r="M14" s="143">
        <v>30</v>
      </c>
    </row>
    <row r="15" spans="1:13" x14ac:dyDescent="0.25">
      <c r="A15" s="143">
        <v>7413</v>
      </c>
      <c r="B15" s="144">
        <v>41123</v>
      </c>
      <c r="C15" s="143">
        <v>1908</v>
      </c>
      <c r="D15" s="143">
        <v>1827</v>
      </c>
      <c r="E15" s="143">
        <v>1843</v>
      </c>
      <c r="F15" s="143" t="s">
        <v>176</v>
      </c>
      <c r="G15" s="143" t="s">
        <v>441</v>
      </c>
      <c r="H15" s="143" t="s">
        <v>438</v>
      </c>
      <c r="I15" s="143" t="s">
        <v>215</v>
      </c>
      <c r="J15" s="143" t="s">
        <v>16</v>
      </c>
      <c r="K15" s="143">
        <v>9.98</v>
      </c>
      <c r="L15" s="143">
        <f t="shared" si="0"/>
        <v>42.67</v>
      </c>
      <c r="M15" s="143">
        <v>30</v>
      </c>
    </row>
    <row r="16" spans="1:13" x14ac:dyDescent="0.25">
      <c r="A16" s="143">
        <v>7414</v>
      </c>
      <c r="B16" s="144">
        <v>41123</v>
      </c>
      <c r="C16" s="143">
        <v>1906</v>
      </c>
      <c r="D16" s="143">
        <v>1829</v>
      </c>
      <c r="E16" s="143">
        <v>1900</v>
      </c>
      <c r="F16" s="143" t="s">
        <v>176</v>
      </c>
      <c r="G16" s="143" t="s">
        <v>177</v>
      </c>
      <c r="H16" s="143" t="s">
        <v>178</v>
      </c>
      <c r="I16" s="143" t="s">
        <v>184</v>
      </c>
      <c r="J16" s="143" t="s">
        <v>16</v>
      </c>
      <c r="K16" s="143">
        <v>8.89</v>
      </c>
      <c r="L16" s="143">
        <f t="shared" si="0"/>
        <v>51.56</v>
      </c>
      <c r="M16" s="143">
        <v>30</v>
      </c>
    </row>
    <row r="17" spans="1:13" x14ac:dyDescent="0.25">
      <c r="A17" s="143">
        <v>7415</v>
      </c>
      <c r="B17" s="144">
        <v>41123</v>
      </c>
      <c r="C17" s="143">
        <v>1873</v>
      </c>
      <c r="D17" s="143">
        <v>1843</v>
      </c>
      <c r="E17" s="143">
        <v>1900</v>
      </c>
      <c r="F17" s="143" t="s">
        <v>176</v>
      </c>
      <c r="G17" s="143" t="s">
        <v>441</v>
      </c>
      <c r="H17" s="143" t="s">
        <v>438</v>
      </c>
      <c r="I17" s="143" t="s">
        <v>185</v>
      </c>
      <c r="J17" s="143" t="s">
        <v>16</v>
      </c>
      <c r="K17" s="143">
        <v>9.68</v>
      </c>
      <c r="L17" s="143">
        <f t="shared" si="0"/>
        <v>61.24</v>
      </c>
      <c r="M17" s="143">
        <v>30</v>
      </c>
    </row>
    <row r="18" spans="1:13" x14ac:dyDescent="0.25">
      <c r="A18" s="143">
        <v>7434</v>
      </c>
      <c r="B18" s="144">
        <v>41128</v>
      </c>
      <c r="C18" s="175" t="s">
        <v>449</v>
      </c>
      <c r="D18" s="143">
        <v>850</v>
      </c>
      <c r="E18" s="143">
        <v>919</v>
      </c>
      <c r="F18" s="143" t="s">
        <v>176</v>
      </c>
      <c r="G18" s="143" t="s">
        <v>437</v>
      </c>
      <c r="H18" s="143" t="s">
        <v>438</v>
      </c>
      <c r="I18" s="143" t="s">
        <v>185</v>
      </c>
      <c r="J18" s="143" t="s">
        <v>16</v>
      </c>
      <c r="K18" s="143">
        <v>8.98</v>
      </c>
      <c r="L18" s="143">
        <f t="shared" si="0"/>
        <v>70.22</v>
      </c>
      <c r="M18" s="143">
        <v>30</v>
      </c>
    </row>
    <row r="19" spans="1:13" x14ac:dyDescent="0.25">
      <c r="A19" s="143">
        <v>7435</v>
      </c>
      <c r="B19" s="144">
        <v>41128</v>
      </c>
      <c r="C19" s="143">
        <v>1958</v>
      </c>
      <c r="D19" s="143">
        <v>919</v>
      </c>
      <c r="E19" s="143">
        <v>1000</v>
      </c>
      <c r="F19" s="143" t="s">
        <v>176</v>
      </c>
      <c r="G19" s="143" t="s">
        <v>437</v>
      </c>
      <c r="H19" s="143" t="s">
        <v>438</v>
      </c>
      <c r="I19" s="143" t="s">
        <v>368</v>
      </c>
      <c r="J19" s="143" t="s">
        <v>16</v>
      </c>
      <c r="K19" s="143">
        <v>9.58</v>
      </c>
      <c r="L19" s="143">
        <f t="shared" si="0"/>
        <v>79.8</v>
      </c>
      <c r="M19" s="143">
        <v>30</v>
      </c>
    </row>
    <row r="20" spans="1:13" x14ac:dyDescent="0.25">
      <c r="A20" s="143">
        <v>7457</v>
      </c>
      <c r="B20" s="144">
        <v>41131</v>
      </c>
      <c r="C20" s="143">
        <v>1883</v>
      </c>
      <c r="D20" s="143">
        <v>1121</v>
      </c>
      <c r="E20" s="143">
        <v>1138</v>
      </c>
      <c r="F20" s="143" t="s">
        <v>176</v>
      </c>
      <c r="G20" s="143" t="s">
        <v>437</v>
      </c>
      <c r="H20" s="143" t="s">
        <v>438</v>
      </c>
      <c r="I20" s="143" t="s">
        <v>368</v>
      </c>
      <c r="J20" s="143" t="s">
        <v>16</v>
      </c>
      <c r="K20" s="143">
        <v>7.28</v>
      </c>
      <c r="L20" s="143">
        <f t="shared" si="0"/>
        <v>87.08</v>
      </c>
      <c r="M20" s="143">
        <v>30</v>
      </c>
    </row>
    <row r="21" spans="1:13" x14ac:dyDescent="0.25">
      <c r="A21" s="143">
        <v>7458</v>
      </c>
      <c r="B21" s="144">
        <v>41131</v>
      </c>
      <c r="C21" s="143">
        <v>1882</v>
      </c>
      <c r="D21" s="143">
        <v>1138</v>
      </c>
      <c r="E21" s="143">
        <v>1221</v>
      </c>
      <c r="F21" s="143" t="s">
        <v>176</v>
      </c>
      <c r="G21" s="143" t="s">
        <v>437</v>
      </c>
      <c r="H21" s="143" t="s">
        <v>438</v>
      </c>
      <c r="I21" s="143" t="s">
        <v>215</v>
      </c>
      <c r="J21" s="143" t="s">
        <v>16</v>
      </c>
      <c r="K21" s="143">
        <v>8.64</v>
      </c>
      <c r="L21" s="143">
        <f t="shared" si="0"/>
        <v>95.72</v>
      </c>
      <c r="M21" s="143">
        <v>30</v>
      </c>
    </row>
    <row r="22" spans="1:13" x14ac:dyDescent="0.25">
      <c r="A22" s="143">
        <v>7509</v>
      </c>
      <c r="B22" s="144">
        <v>41142</v>
      </c>
      <c r="C22" s="143">
        <v>1963</v>
      </c>
      <c r="D22" s="143">
        <v>1103</v>
      </c>
      <c r="E22" s="143">
        <v>1205</v>
      </c>
      <c r="F22" s="143" t="s">
        <v>176</v>
      </c>
      <c r="G22" s="143" t="s">
        <v>441</v>
      </c>
      <c r="H22" s="143" t="s">
        <v>178</v>
      </c>
      <c r="I22" s="143" t="s">
        <v>179</v>
      </c>
      <c r="J22" s="143" t="s">
        <v>16</v>
      </c>
      <c r="K22" s="143">
        <v>8.0500000000000007</v>
      </c>
      <c r="L22" s="143">
        <f t="shared" si="0"/>
        <v>103.77</v>
      </c>
      <c r="M22" s="143">
        <v>30</v>
      </c>
    </row>
    <row r="23" spans="1:13" x14ac:dyDescent="0.25">
      <c r="A23" s="143">
        <v>7520</v>
      </c>
      <c r="B23" s="144">
        <v>41144</v>
      </c>
      <c r="C23" s="143">
        <v>1881</v>
      </c>
      <c r="D23" s="143">
        <v>1048</v>
      </c>
      <c r="E23" s="143">
        <v>1200</v>
      </c>
      <c r="F23" s="143" t="s">
        <v>176</v>
      </c>
      <c r="G23" s="143" t="s">
        <v>437</v>
      </c>
      <c r="H23" s="143" t="s">
        <v>438</v>
      </c>
      <c r="I23" s="143" t="s">
        <v>184</v>
      </c>
      <c r="J23" s="143" t="s">
        <v>16</v>
      </c>
      <c r="K23" s="143">
        <v>13.02</v>
      </c>
      <c r="L23" s="143">
        <f t="shared" si="0"/>
        <v>116.78999999999999</v>
      </c>
      <c r="M23" s="143">
        <v>30</v>
      </c>
    </row>
    <row r="24" spans="1:13" x14ac:dyDescent="0.25">
      <c r="A24" s="143">
        <v>7540</v>
      </c>
      <c r="B24" s="144">
        <v>41144</v>
      </c>
      <c r="C24" s="143">
        <v>1918</v>
      </c>
      <c r="D24" s="143">
        <v>1048</v>
      </c>
      <c r="E24" s="143">
        <v>1125</v>
      </c>
      <c r="F24" s="143" t="s">
        <v>176</v>
      </c>
      <c r="G24" s="143" t="s">
        <v>437</v>
      </c>
      <c r="H24" s="143" t="s">
        <v>438</v>
      </c>
      <c r="I24" s="143" t="s">
        <v>185</v>
      </c>
      <c r="J24" s="143" t="s">
        <v>16</v>
      </c>
      <c r="K24" s="143">
        <v>8.68</v>
      </c>
      <c r="L24" s="143">
        <f t="shared" si="0"/>
        <v>125.47</v>
      </c>
      <c r="M24" s="143">
        <v>30</v>
      </c>
    </row>
    <row r="25" spans="1:13" x14ac:dyDescent="0.25">
      <c r="A25" s="143">
        <v>7547</v>
      </c>
      <c r="B25" s="144">
        <v>41149</v>
      </c>
      <c r="C25" s="143">
        <v>1966</v>
      </c>
      <c r="D25" s="143">
        <v>1003</v>
      </c>
      <c r="E25" s="143">
        <v>1110</v>
      </c>
      <c r="F25" s="143" t="s">
        <v>176</v>
      </c>
      <c r="G25" s="143" t="s">
        <v>441</v>
      </c>
      <c r="H25" s="143" t="s">
        <v>178</v>
      </c>
      <c r="I25" s="143" t="s">
        <v>179</v>
      </c>
      <c r="J25" s="143" t="s">
        <v>16</v>
      </c>
      <c r="K25" s="143">
        <v>4.5999999999999996</v>
      </c>
      <c r="L25" s="143">
        <f t="shared" si="0"/>
        <v>130.07</v>
      </c>
      <c r="M25" s="143">
        <v>30</v>
      </c>
    </row>
    <row r="26" spans="1:13" x14ac:dyDescent="0.25">
      <c r="A26" s="143">
        <v>7548</v>
      </c>
      <c r="B26" s="144">
        <v>41149</v>
      </c>
      <c r="C26" s="143">
        <v>1920</v>
      </c>
      <c r="D26" s="143">
        <v>1019</v>
      </c>
      <c r="E26" s="143">
        <v>1110</v>
      </c>
      <c r="F26" s="143" t="s">
        <v>176</v>
      </c>
      <c r="G26" s="143" t="s">
        <v>441</v>
      </c>
      <c r="H26" s="143" t="s">
        <v>178</v>
      </c>
      <c r="I26" s="143" t="s">
        <v>184</v>
      </c>
      <c r="J26" s="143" t="s">
        <v>16</v>
      </c>
      <c r="K26" s="143">
        <v>8.8000000000000007</v>
      </c>
      <c r="L26" s="143">
        <f t="shared" si="0"/>
        <v>138.87</v>
      </c>
      <c r="M26" s="143">
        <v>30</v>
      </c>
    </row>
    <row r="27" spans="1:13" x14ac:dyDescent="0.25">
      <c r="A27" s="143">
        <v>7549</v>
      </c>
      <c r="B27" s="144">
        <v>41149</v>
      </c>
      <c r="C27" s="143">
        <v>1922</v>
      </c>
      <c r="D27" s="143">
        <v>1614</v>
      </c>
      <c r="E27" s="143">
        <v>1715</v>
      </c>
      <c r="F27" s="143" t="s">
        <v>176</v>
      </c>
      <c r="G27" s="143" t="s">
        <v>437</v>
      </c>
      <c r="H27" s="143" t="s">
        <v>438</v>
      </c>
      <c r="I27" s="143" t="s">
        <v>184</v>
      </c>
      <c r="J27" s="143" t="s">
        <v>16</v>
      </c>
      <c r="K27" s="143">
        <v>11.26</v>
      </c>
      <c r="L27" s="143">
        <f t="shared" si="0"/>
        <v>150.13</v>
      </c>
      <c r="M27" s="143">
        <v>30</v>
      </c>
    </row>
    <row r="28" spans="1:13" x14ac:dyDescent="0.25">
      <c r="A28" s="143">
        <v>7550</v>
      </c>
      <c r="B28" s="144">
        <v>41149</v>
      </c>
      <c r="C28" s="143">
        <v>1921</v>
      </c>
      <c r="D28" s="143">
        <v>1634</v>
      </c>
      <c r="E28" s="143">
        <v>1715</v>
      </c>
      <c r="F28" s="143" t="s">
        <v>176</v>
      </c>
      <c r="G28" s="143" t="s">
        <v>437</v>
      </c>
      <c r="H28" s="143" t="s">
        <v>438</v>
      </c>
      <c r="I28" s="143" t="s">
        <v>215</v>
      </c>
      <c r="J28" s="143" t="s">
        <v>16</v>
      </c>
      <c r="K28" s="143">
        <v>8.4600000000000009</v>
      </c>
      <c r="L28" s="143">
        <f t="shared" si="0"/>
        <v>158.59</v>
      </c>
      <c r="M28" s="143">
        <v>30</v>
      </c>
    </row>
    <row r="29" spans="1:13" x14ac:dyDescent="0.25">
      <c r="A29" s="143">
        <v>7564</v>
      </c>
      <c r="B29" s="144">
        <v>41151</v>
      </c>
      <c r="C29" s="143">
        <v>1885</v>
      </c>
      <c r="D29" s="143">
        <v>1239</v>
      </c>
      <c r="E29" s="143">
        <v>1303</v>
      </c>
      <c r="F29" s="143" t="s">
        <v>176</v>
      </c>
      <c r="G29" s="143" t="s">
        <v>437</v>
      </c>
      <c r="H29" s="143" t="s">
        <v>438</v>
      </c>
      <c r="I29" s="143" t="s">
        <v>179</v>
      </c>
      <c r="J29" s="143" t="s">
        <v>16</v>
      </c>
      <c r="K29" s="143">
        <v>7.99</v>
      </c>
      <c r="L29" s="143">
        <f t="shared" si="0"/>
        <v>166.58</v>
      </c>
      <c r="M29" s="143">
        <v>30</v>
      </c>
    </row>
    <row r="30" spans="1:13" x14ac:dyDescent="0.25">
      <c r="A30" s="143">
        <v>7565</v>
      </c>
      <c r="B30" s="144">
        <v>41151</v>
      </c>
      <c r="C30" s="143">
        <v>1919</v>
      </c>
      <c r="D30" s="143">
        <v>1303</v>
      </c>
      <c r="E30" s="143">
        <v>1340</v>
      </c>
      <c r="F30" s="143" t="s">
        <v>176</v>
      </c>
      <c r="G30" s="143" t="s">
        <v>437</v>
      </c>
      <c r="H30" s="143" t="s">
        <v>438</v>
      </c>
      <c r="I30" s="143" t="s">
        <v>185</v>
      </c>
      <c r="J30" s="143" t="s">
        <v>16</v>
      </c>
      <c r="K30" s="143">
        <v>11.43</v>
      </c>
      <c r="L30" s="143">
        <f t="shared" si="0"/>
        <v>178.01000000000002</v>
      </c>
      <c r="M30" s="143">
        <v>30</v>
      </c>
    </row>
    <row r="31" spans="1:13" x14ac:dyDescent="0.25">
      <c r="A31" s="143">
        <v>7404</v>
      </c>
      <c r="B31" s="144">
        <v>41122</v>
      </c>
      <c r="C31" s="143">
        <v>8665</v>
      </c>
      <c r="D31" s="143">
        <v>1239</v>
      </c>
      <c r="E31" s="143">
        <v>1304</v>
      </c>
      <c r="F31" s="143" t="s">
        <v>0</v>
      </c>
      <c r="G31" s="143" t="s">
        <v>28</v>
      </c>
      <c r="H31" s="143" t="s">
        <v>392</v>
      </c>
      <c r="I31" s="143" t="s">
        <v>3</v>
      </c>
      <c r="J31" s="143" t="s">
        <v>16</v>
      </c>
      <c r="K31" s="143">
        <v>12.63</v>
      </c>
      <c r="L31" s="143">
        <f t="shared" si="0"/>
        <v>190.64000000000001</v>
      </c>
      <c r="M31" s="143">
        <v>30</v>
      </c>
    </row>
    <row r="32" spans="1:13" x14ac:dyDescent="0.25">
      <c r="A32" s="143">
        <v>7405</v>
      </c>
      <c r="B32" s="144">
        <v>41122</v>
      </c>
      <c r="C32" s="143">
        <v>8666</v>
      </c>
      <c r="D32" s="143">
        <v>1304</v>
      </c>
      <c r="E32" s="143">
        <v>1325</v>
      </c>
      <c r="F32" s="143" t="s">
        <v>0</v>
      </c>
      <c r="G32" s="143" t="s">
        <v>28</v>
      </c>
      <c r="H32" s="143" t="s">
        <v>392</v>
      </c>
      <c r="I32" s="143" t="s">
        <v>3</v>
      </c>
      <c r="J32" s="143" t="s">
        <v>16</v>
      </c>
      <c r="K32" s="143">
        <v>11.49</v>
      </c>
      <c r="L32" s="143">
        <f t="shared" si="0"/>
        <v>202.13000000000002</v>
      </c>
      <c r="M32" s="143">
        <v>30</v>
      </c>
    </row>
    <row r="33" spans="1:13" x14ac:dyDescent="0.25">
      <c r="A33" s="143">
        <v>7406</v>
      </c>
      <c r="B33" s="144">
        <v>41122</v>
      </c>
      <c r="C33" s="143">
        <v>8451</v>
      </c>
      <c r="D33" s="143">
        <v>1327</v>
      </c>
      <c r="E33" s="143">
        <v>1345</v>
      </c>
      <c r="F33" s="143" t="s">
        <v>0</v>
      </c>
      <c r="G33" s="143" t="s">
        <v>48</v>
      </c>
      <c r="H33" s="143" t="s">
        <v>51</v>
      </c>
      <c r="I33" s="143" t="s">
        <v>2</v>
      </c>
      <c r="J33" s="143" t="s">
        <v>16</v>
      </c>
      <c r="K33" s="143">
        <v>5.33</v>
      </c>
      <c r="L33" s="143">
        <f t="shared" si="0"/>
        <v>207.46000000000004</v>
      </c>
      <c r="M33" s="143">
        <v>30</v>
      </c>
    </row>
    <row r="34" spans="1:13" x14ac:dyDescent="0.25">
      <c r="A34" s="143">
        <v>7407</v>
      </c>
      <c r="B34" s="144">
        <v>41122</v>
      </c>
      <c r="C34" s="143">
        <v>8618</v>
      </c>
      <c r="D34" s="143">
        <v>1339</v>
      </c>
      <c r="E34" s="143">
        <v>1400</v>
      </c>
      <c r="F34" s="143" t="s">
        <v>0</v>
      </c>
      <c r="G34" s="143" t="s">
        <v>397</v>
      </c>
      <c r="H34" s="143" t="s">
        <v>52</v>
      </c>
      <c r="I34" s="143" t="s">
        <v>39</v>
      </c>
      <c r="J34" s="143" t="s">
        <v>16</v>
      </c>
      <c r="K34" s="143">
        <v>7.29</v>
      </c>
      <c r="L34" s="143">
        <f t="shared" si="0"/>
        <v>214.75000000000003</v>
      </c>
      <c r="M34" s="143">
        <v>30</v>
      </c>
    </row>
    <row r="35" spans="1:13" x14ac:dyDescent="0.25">
      <c r="A35" s="143">
        <v>7411</v>
      </c>
      <c r="B35" s="144">
        <v>41123</v>
      </c>
      <c r="C35" s="143">
        <v>8669</v>
      </c>
      <c r="D35" s="143">
        <v>1332</v>
      </c>
      <c r="E35" s="143">
        <v>1348</v>
      </c>
      <c r="F35" s="143" t="s">
        <v>0</v>
      </c>
      <c r="G35" s="143" t="s">
        <v>28</v>
      </c>
      <c r="H35" s="143" t="s">
        <v>392</v>
      </c>
      <c r="I35" s="143" t="s">
        <v>3</v>
      </c>
      <c r="J35" s="143" t="s">
        <v>16</v>
      </c>
      <c r="K35" s="143">
        <v>11.2</v>
      </c>
      <c r="L35" s="143">
        <f t="shared" si="0"/>
        <v>225.95000000000002</v>
      </c>
      <c r="M35" s="143">
        <v>30</v>
      </c>
    </row>
    <row r="36" spans="1:13" x14ac:dyDescent="0.25">
      <c r="A36" s="143">
        <v>7423</v>
      </c>
      <c r="B36" s="144">
        <v>41124</v>
      </c>
      <c r="C36" s="143">
        <v>8621</v>
      </c>
      <c r="D36" s="143">
        <v>1057</v>
      </c>
      <c r="E36" s="143">
        <v>1115</v>
      </c>
      <c r="F36" s="143" t="s">
        <v>0</v>
      </c>
      <c r="G36" s="143" t="s">
        <v>397</v>
      </c>
      <c r="H36" s="143" t="s">
        <v>52</v>
      </c>
      <c r="I36" s="143" t="s">
        <v>3</v>
      </c>
      <c r="J36" s="143" t="s">
        <v>16</v>
      </c>
      <c r="K36" s="143">
        <v>12.31</v>
      </c>
      <c r="L36" s="143">
        <f t="shared" si="0"/>
        <v>238.26000000000002</v>
      </c>
      <c r="M36" s="143">
        <v>30</v>
      </c>
    </row>
    <row r="37" spans="1:13" x14ac:dyDescent="0.25">
      <c r="A37" s="143">
        <v>7424</v>
      </c>
      <c r="B37" s="144">
        <v>41125</v>
      </c>
      <c r="C37" s="143">
        <v>8674</v>
      </c>
      <c r="D37" s="143">
        <v>915</v>
      </c>
      <c r="E37" s="143">
        <v>930</v>
      </c>
      <c r="F37" s="143" t="s">
        <v>0</v>
      </c>
      <c r="G37" s="143" t="s">
        <v>28</v>
      </c>
      <c r="H37" s="143" t="s">
        <v>392</v>
      </c>
      <c r="I37" s="143" t="s">
        <v>3</v>
      </c>
      <c r="J37" s="143" t="s">
        <v>16</v>
      </c>
      <c r="K37" s="143">
        <v>12.37</v>
      </c>
      <c r="L37" s="143">
        <f t="shared" si="0"/>
        <v>250.63000000000002</v>
      </c>
      <c r="M37" s="143">
        <v>30</v>
      </c>
    </row>
    <row r="38" spans="1:13" x14ac:dyDescent="0.25">
      <c r="A38" s="143">
        <v>7430</v>
      </c>
      <c r="B38" s="144">
        <v>41127</v>
      </c>
      <c r="C38" s="143">
        <v>8676</v>
      </c>
      <c r="D38" s="143">
        <v>1347</v>
      </c>
      <c r="E38" s="143">
        <v>1404</v>
      </c>
      <c r="F38" s="143" t="s">
        <v>0</v>
      </c>
      <c r="G38" s="143" t="s">
        <v>28</v>
      </c>
      <c r="H38" s="143" t="s">
        <v>392</v>
      </c>
      <c r="I38" s="143" t="s">
        <v>3</v>
      </c>
      <c r="J38" s="143" t="s">
        <v>16</v>
      </c>
      <c r="K38" s="143">
        <v>10.96</v>
      </c>
      <c r="L38" s="143">
        <f t="shared" si="0"/>
        <v>261.59000000000003</v>
      </c>
      <c r="M38" s="143">
        <v>30</v>
      </c>
    </row>
    <row r="39" spans="1:13" x14ac:dyDescent="0.25">
      <c r="A39" s="143">
        <v>7431</v>
      </c>
      <c r="B39" s="144">
        <v>41127</v>
      </c>
      <c r="C39" s="143">
        <v>8675</v>
      </c>
      <c r="D39" s="143">
        <v>1404</v>
      </c>
      <c r="E39" s="143">
        <v>1425</v>
      </c>
      <c r="F39" s="143" t="s">
        <v>0</v>
      </c>
      <c r="G39" s="143" t="s">
        <v>28</v>
      </c>
      <c r="H39" s="143" t="s">
        <v>392</v>
      </c>
      <c r="I39" s="143" t="s">
        <v>3</v>
      </c>
      <c r="J39" s="143" t="s">
        <v>16</v>
      </c>
      <c r="K39" s="143">
        <v>12.15</v>
      </c>
      <c r="L39" s="143">
        <f t="shared" si="0"/>
        <v>273.74</v>
      </c>
      <c r="M39" s="143">
        <v>30</v>
      </c>
    </row>
    <row r="40" spans="1:13" x14ac:dyDescent="0.25">
      <c r="A40" s="143">
        <v>7436</v>
      </c>
      <c r="B40" s="144">
        <v>41128</v>
      </c>
      <c r="C40" s="143">
        <v>8626</v>
      </c>
      <c r="D40" s="143">
        <v>1122</v>
      </c>
      <c r="E40" s="143">
        <v>1140</v>
      </c>
      <c r="F40" s="143" t="s">
        <v>0</v>
      </c>
      <c r="G40" s="143" t="s">
        <v>397</v>
      </c>
      <c r="H40" s="143" t="s">
        <v>52</v>
      </c>
      <c r="I40" s="143" t="s">
        <v>34</v>
      </c>
      <c r="J40" s="143" t="s">
        <v>16</v>
      </c>
      <c r="K40" s="143">
        <v>5.0999999999999996</v>
      </c>
      <c r="L40" s="143">
        <f t="shared" si="0"/>
        <v>278.84000000000003</v>
      </c>
      <c r="M40" s="143">
        <v>30</v>
      </c>
    </row>
    <row r="41" spans="1:13" x14ac:dyDescent="0.25">
      <c r="A41" s="143">
        <v>7437</v>
      </c>
      <c r="B41" s="144">
        <v>41128</v>
      </c>
      <c r="C41" s="143">
        <v>8679</v>
      </c>
      <c r="D41" s="143">
        <v>1139</v>
      </c>
      <c r="E41" s="143">
        <v>1200</v>
      </c>
      <c r="F41" s="143" t="s">
        <v>0</v>
      </c>
      <c r="G41" s="143" t="s">
        <v>28</v>
      </c>
      <c r="H41" s="143" t="s">
        <v>392</v>
      </c>
      <c r="I41" s="143" t="s">
        <v>445</v>
      </c>
      <c r="J41" s="143" t="s">
        <v>16</v>
      </c>
      <c r="K41" s="143">
        <v>11.94</v>
      </c>
      <c r="L41" s="143">
        <f t="shared" si="0"/>
        <v>290.78000000000003</v>
      </c>
      <c r="M41" s="143">
        <v>30</v>
      </c>
    </row>
    <row r="42" spans="1:13" x14ac:dyDescent="0.25">
      <c r="A42" s="143">
        <v>7445</v>
      </c>
      <c r="B42" s="144">
        <v>41122</v>
      </c>
      <c r="C42" s="143">
        <v>8452</v>
      </c>
      <c r="D42" s="143">
        <v>1430</v>
      </c>
      <c r="E42" s="143">
        <v>1445</v>
      </c>
      <c r="F42" s="143" t="s">
        <v>0</v>
      </c>
      <c r="G42" s="143" t="s">
        <v>48</v>
      </c>
      <c r="H42" s="143" t="s">
        <v>51</v>
      </c>
      <c r="I42" s="143" t="s">
        <v>2</v>
      </c>
      <c r="J42" s="143" t="s">
        <v>16</v>
      </c>
      <c r="K42" s="143">
        <v>7.9</v>
      </c>
      <c r="L42" s="143">
        <f t="shared" si="0"/>
        <v>298.68</v>
      </c>
      <c r="M42" s="143">
        <v>30</v>
      </c>
    </row>
    <row r="43" spans="1:13" x14ac:dyDescent="0.25">
      <c r="A43" s="143">
        <v>7446</v>
      </c>
      <c r="B43" s="144">
        <v>41129</v>
      </c>
      <c r="C43" s="143">
        <v>8682</v>
      </c>
      <c r="D43" s="143">
        <v>1230</v>
      </c>
      <c r="E43" s="143">
        <v>1250</v>
      </c>
      <c r="F43" s="143" t="s">
        <v>0</v>
      </c>
      <c r="G43" s="143" t="s">
        <v>28</v>
      </c>
      <c r="H43" s="143" t="s">
        <v>392</v>
      </c>
      <c r="I43" s="143" t="s">
        <v>3</v>
      </c>
      <c r="J43" s="143" t="s">
        <v>16</v>
      </c>
      <c r="K43" s="143">
        <v>12.04</v>
      </c>
      <c r="L43" s="143">
        <f t="shared" si="0"/>
        <v>310.72000000000003</v>
      </c>
      <c r="M43" s="143">
        <v>30</v>
      </c>
    </row>
    <row r="44" spans="1:13" x14ac:dyDescent="0.25">
      <c r="A44" s="143">
        <v>7447</v>
      </c>
      <c r="B44" s="144">
        <v>41129</v>
      </c>
      <c r="C44" s="143">
        <v>8628</v>
      </c>
      <c r="D44" s="143">
        <v>1252</v>
      </c>
      <c r="E44" s="143">
        <v>1311</v>
      </c>
      <c r="F44" s="143" t="s">
        <v>0</v>
      </c>
      <c r="G44" s="143" t="s">
        <v>397</v>
      </c>
      <c r="H44" s="143" t="s">
        <v>52</v>
      </c>
      <c r="I44" s="143" t="s">
        <v>3</v>
      </c>
      <c r="J44" s="143" t="s">
        <v>16</v>
      </c>
      <c r="K44" s="143">
        <v>13.76</v>
      </c>
      <c r="L44" s="143">
        <f t="shared" si="0"/>
        <v>324.48</v>
      </c>
      <c r="M44" s="143">
        <v>30</v>
      </c>
    </row>
    <row r="45" spans="1:13" x14ac:dyDescent="0.25">
      <c r="A45" s="143">
        <v>7448</v>
      </c>
      <c r="B45" s="144">
        <v>41129</v>
      </c>
      <c r="C45" s="143">
        <v>8629</v>
      </c>
      <c r="D45" s="143">
        <v>1311</v>
      </c>
      <c r="E45" s="143">
        <v>1330</v>
      </c>
      <c r="F45" s="143" t="s">
        <v>0</v>
      </c>
      <c r="G45" s="143" t="s">
        <v>397</v>
      </c>
      <c r="H45" s="143" t="s">
        <v>52</v>
      </c>
      <c r="I45" s="143" t="s">
        <v>3</v>
      </c>
      <c r="J45" s="143" t="s">
        <v>16</v>
      </c>
      <c r="K45" s="143">
        <v>10.1</v>
      </c>
      <c r="L45" s="143">
        <f t="shared" ref="L45:L68" si="1">SUM(L44+K45)</f>
        <v>334.58000000000004</v>
      </c>
      <c r="M45" s="143">
        <v>30</v>
      </c>
    </row>
    <row r="46" spans="1:13" x14ac:dyDescent="0.25">
      <c r="A46" s="143">
        <v>7453</v>
      </c>
      <c r="B46" s="144">
        <v>41130</v>
      </c>
      <c r="C46" s="143">
        <v>8631</v>
      </c>
      <c r="D46" s="143">
        <v>1045</v>
      </c>
      <c r="E46" s="143">
        <v>1100</v>
      </c>
      <c r="F46" s="143" t="s">
        <v>0</v>
      </c>
      <c r="G46" s="143" t="s">
        <v>397</v>
      </c>
      <c r="H46" s="143" t="s">
        <v>52</v>
      </c>
      <c r="I46" s="143" t="s">
        <v>42</v>
      </c>
      <c r="J46" s="143" t="s">
        <v>16</v>
      </c>
      <c r="K46" s="143">
        <v>6.95</v>
      </c>
      <c r="L46" s="143">
        <f t="shared" si="1"/>
        <v>341.53000000000003</v>
      </c>
      <c r="M46" s="143">
        <v>30</v>
      </c>
    </row>
    <row r="47" spans="1:13" x14ac:dyDescent="0.25">
      <c r="A47" s="143">
        <v>7459</v>
      </c>
      <c r="B47" s="144">
        <v>41131</v>
      </c>
      <c r="C47" s="143">
        <v>8634</v>
      </c>
      <c r="D47" s="143">
        <v>1527</v>
      </c>
      <c r="E47" s="143">
        <v>1553</v>
      </c>
      <c r="F47" s="143" t="s">
        <v>0</v>
      </c>
      <c r="G47" s="143" t="s">
        <v>28</v>
      </c>
      <c r="H47" s="143" t="s">
        <v>392</v>
      </c>
      <c r="I47" s="143" t="s">
        <v>3</v>
      </c>
      <c r="J47" s="143" t="s">
        <v>16</v>
      </c>
      <c r="K47" s="143">
        <v>13.86</v>
      </c>
      <c r="L47" s="143">
        <f t="shared" si="1"/>
        <v>355.39000000000004</v>
      </c>
      <c r="M47" s="143">
        <v>30</v>
      </c>
    </row>
    <row r="48" spans="1:13" x14ac:dyDescent="0.25">
      <c r="A48" s="143">
        <v>7460</v>
      </c>
      <c r="B48" s="144">
        <v>41131</v>
      </c>
      <c r="C48" s="143">
        <v>8635</v>
      </c>
      <c r="D48" s="143">
        <v>1553</v>
      </c>
      <c r="E48" s="143">
        <v>1610</v>
      </c>
      <c r="F48" s="143" t="s">
        <v>0</v>
      </c>
      <c r="G48" s="143" t="s">
        <v>397</v>
      </c>
      <c r="H48" s="143" t="s">
        <v>52</v>
      </c>
      <c r="I48" s="143" t="s">
        <v>3</v>
      </c>
      <c r="J48" s="143" t="s">
        <v>16</v>
      </c>
      <c r="K48" s="143">
        <v>12.83</v>
      </c>
      <c r="L48" s="143">
        <f t="shared" si="1"/>
        <v>368.22</v>
      </c>
      <c r="M48" s="143">
        <v>30</v>
      </c>
    </row>
    <row r="49" spans="1:13" x14ac:dyDescent="0.25">
      <c r="A49" s="143">
        <v>7499</v>
      </c>
      <c r="B49" s="144">
        <v>41141</v>
      </c>
      <c r="C49" s="143">
        <v>8802</v>
      </c>
      <c r="D49" s="143">
        <v>1336</v>
      </c>
      <c r="E49" s="143">
        <v>1351</v>
      </c>
      <c r="F49" s="143" t="s">
        <v>0</v>
      </c>
      <c r="G49" s="143" t="s">
        <v>397</v>
      </c>
      <c r="H49" s="143" t="s">
        <v>450</v>
      </c>
      <c r="I49" s="143" t="s">
        <v>3</v>
      </c>
      <c r="J49" s="143" t="s">
        <v>16</v>
      </c>
      <c r="K49" s="143">
        <v>10.97</v>
      </c>
      <c r="L49" s="143">
        <f t="shared" si="1"/>
        <v>379.19000000000005</v>
      </c>
      <c r="M49" s="143">
        <v>30</v>
      </c>
    </row>
    <row r="50" spans="1:13" x14ac:dyDescent="0.25">
      <c r="A50" s="143">
        <v>7500</v>
      </c>
      <c r="B50" s="144">
        <v>41141</v>
      </c>
      <c r="C50" s="143">
        <v>8803</v>
      </c>
      <c r="D50" s="143">
        <v>1351</v>
      </c>
      <c r="E50" s="143">
        <v>1410</v>
      </c>
      <c r="F50" s="143" t="s">
        <v>0</v>
      </c>
      <c r="G50" s="143" t="s">
        <v>397</v>
      </c>
      <c r="H50" s="143" t="s">
        <v>450</v>
      </c>
      <c r="I50" s="143" t="s">
        <v>3</v>
      </c>
      <c r="J50" s="143" t="s">
        <v>16</v>
      </c>
      <c r="K50" s="143">
        <v>12.74</v>
      </c>
      <c r="L50" s="143">
        <f t="shared" si="1"/>
        <v>391.93000000000006</v>
      </c>
      <c r="M50" s="143">
        <v>30</v>
      </c>
    </row>
    <row r="51" spans="1:13" x14ac:dyDescent="0.25">
      <c r="A51" s="143">
        <v>7501</v>
      </c>
      <c r="B51" s="144">
        <v>41141</v>
      </c>
      <c r="C51" s="143">
        <v>8270</v>
      </c>
      <c r="D51" s="143">
        <v>1400</v>
      </c>
      <c r="E51" s="143">
        <v>1420</v>
      </c>
      <c r="F51" s="143" t="s">
        <v>0</v>
      </c>
      <c r="G51" s="143" t="s">
        <v>27</v>
      </c>
      <c r="H51" s="143" t="s">
        <v>432</v>
      </c>
      <c r="I51" s="143" t="s">
        <v>34</v>
      </c>
      <c r="J51" s="143" t="s">
        <v>16</v>
      </c>
      <c r="K51" s="143">
        <v>11.89</v>
      </c>
      <c r="L51" s="143">
        <f t="shared" si="1"/>
        <v>403.82000000000005</v>
      </c>
      <c r="M51" s="143">
        <v>30</v>
      </c>
    </row>
    <row r="52" spans="1:13" x14ac:dyDescent="0.25">
      <c r="A52" s="143">
        <v>7503</v>
      </c>
      <c r="B52" s="144">
        <v>41141</v>
      </c>
      <c r="C52" s="143">
        <v>8694</v>
      </c>
      <c r="D52" s="143">
        <v>1725</v>
      </c>
      <c r="E52" s="143">
        <v>1800</v>
      </c>
      <c r="F52" s="143" t="s">
        <v>0</v>
      </c>
      <c r="G52" s="143" t="s">
        <v>28</v>
      </c>
      <c r="H52" s="143" t="s">
        <v>392</v>
      </c>
      <c r="I52" s="143" t="s">
        <v>39</v>
      </c>
      <c r="J52" s="143" t="s">
        <v>16</v>
      </c>
      <c r="K52" s="143">
        <v>10.68</v>
      </c>
      <c r="L52" s="143">
        <f t="shared" si="1"/>
        <v>414.50000000000006</v>
      </c>
      <c r="M52" s="143">
        <v>30</v>
      </c>
    </row>
    <row r="53" spans="1:13" x14ac:dyDescent="0.25">
      <c r="A53" s="143">
        <v>7510</v>
      </c>
      <c r="B53" s="144">
        <v>41142</v>
      </c>
      <c r="C53" s="143">
        <v>8695</v>
      </c>
      <c r="D53" s="143">
        <v>1029</v>
      </c>
      <c r="E53" s="143">
        <v>1050</v>
      </c>
      <c r="F53" s="143" t="s">
        <v>0</v>
      </c>
      <c r="G53" s="143" t="s">
        <v>28</v>
      </c>
      <c r="H53" s="143" t="s">
        <v>392</v>
      </c>
      <c r="I53" s="143" t="s">
        <v>39</v>
      </c>
      <c r="J53" s="143" t="s">
        <v>16</v>
      </c>
      <c r="K53" s="143">
        <v>11.88</v>
      </c>
      <c r="L53" s="143">
        <f t="shared" si="1"/>
        <v>426.38000000000005</v>
      </c>
      <c r="M53" s="143">
        <v>30</v>
      </c>
    </row>
    <row r="54" spans="1:13" x14ac:dyDescent="0.25">
      <c r="A54" s="143">
        <v>7511</v>
      </c>
      <c r="B54" s="144">
        <v>41142</v>
      </c>
      <c r="C54" s="143">
        <v>8696</v>
      </c>
      <c r="D54" s="143">
        <v>1353</v>
      </c>
      <c r="E54" s="143">
        <v>1410</v>
      </c>
      <c r="F54" s="143" t="s">
        <v>0</v>
      </c>
      <c r="G54" s="143" t="s">
        <v>28</v>
      </c>
      <c r="H54" s="143" t="s">
        <v>392</v>
      </c>
      <c r="I54" s="143" t="s">
        <v>42</v>
      </c>
      <c r="J54" s="143" t="s">
        <v>16</v>
      </c>
      <c r="K54" s="143">
        <v>11.49</v>
      </c>
      <c r="L54" s="143">
        <f t="shared" si="1"/>
        <v>437.87000000000006</v>
      </c>
      <c r="M54" s="143">
        <v>30</v>
      </c>
    </row>
    <row r="55" spans="1:13" x14ac:dyDescent="0.25">
      <c r="A55" s="143">
        <v>7518</v>
      </c>
      <c r="B55" s="144">
        <v>41143</v>
      </c>
      <c r="C55" s="143">
        <v>8856</v>
      </c>
      <c r="D55" s="143">
        <v>1312</v>
      </c>
      <c r="E55" s="143">
        <v>1328</v>
      </c>
      <c r="F55" s="143" t="s">
        <v>0</v>
      </c>
      <c r="G55" s="143" t="s">
        <v>397</v>
      </c>
      <c r="H55" s="143" t="s">
        <v>52</v>
      </c>
      <c r="I55" s="143" t="s">
        <v>3</v>
      </c>
      <c r="J55" s="143" t="s">
        <v>16</v>
      </c>
      <c r="K55" s="143">
        <v>13.12</v>
      </c>
      <c r="L55" s="143">
        <f t="shared" si="1"/>
        <v>450.99000000000007</v>
      </c>
      <c r="M55" s="143">
        <v>30</v>
      </c>
    </row>
    <row r="56" spans="1:13" x14ac:dyDescent="0.25">
      <c r="A56" s="143">
        <v>7519</v>
      </c>
      <c r="B56" s="144">
        <v>41143</v>
      </c>
      <c r="C56" s="143">
        <v>8857</v>
      </c>
      <c r="D56" s="143">
        <v>1328</v>
      </c>
      <c r="E56" s="143">
        <v>1350</v>
      </c>
      <c r="F56" s="143" t="s">
        <v>0</v>
      </c>
      <c r="G56" s="143" t="s">
        <v>397</v>
      </c>
      <c r="H56" s="143" t="s">
        <v>52</v>
      </c>
      <c r="I56" s="143" t="s">
        <v>3</v>
      </c>
      <c r="J56" s="143" t="s">
        <v>16</v>
      </c>
      <c r="K56" s="143">
        <v>11.23</v>
      </c>
      <c r="L56" s="143">
        <f t="shared" si="1"/>
        <v>462.22000000000008</v>
      </c>
      <c r="M56" s="143">
        <v>30</v>
      </c>
    </row>
    <row r="57" spans="1:13" x14ac:dyDescent="0.25">
      <c r="A57" s="143">
        <v>7521</v>
      </c>
      <c r="B57" s="144">
        <v>41144</v>
      </c>
      <c r="C57" s="143">
        <v>8700</v>
      </c>
      <c r="D57" s="143">
        <v>1205</v>
      </c>
      <c r="E57" s="143">
        <v>1215</v>
      </c>
      <c r="F57" s="143" t="s">
        <v>0</v>
      </c>
      <c r="G57" s="143" t="s">
        <v>28</v>
      </c>
      <c r="H57" s="143" t="s">
        <v>392</v>
      </c>
      <c r="I57" s="143" t="s">
        <v>39</v>
      </c>
      <c r="J57" s="143" t="s">
        <v>16</v>
      </c>
      <c r="K57" s="143">
        <v>11.62</v>
      </c>
      <c r="L57" s="143">
        <f t="shared" si="1"/>
        <v>473.84000000000009</v>
      </c>
      <c r="M57" s="143">
        <v>30</v>
      </c>
    </row>
    <row r="58" spans="1:13" x14ac:dyDescent="0.25">
      <c r="A58" s="143">
        <v>7538</v>
      </c>
      <c r="B58" s="144">
        <v>41146</v>
      </c>
      <c r="C58" s="143">
        <v>8860</v>
      </c>
      <c r="D58" s="143">
        <v>1038</v>
      </c>
      <c r="E58" s="143">
        <v>1100</v>
      </c>
      <c r="F58" s="143" t="s">
        <v>0</v>
      </c>
      <c r="G58" s="143" t="s">
        <v>397</v>
      </c>
      <c r="H58" s="143" t="s">
        <v>52</v>
      </c>
      <c r="I58" s="143" t="s">
        <v>3</v>
      </c>
      <c r="J58" s="143" t="s">
        <v>16</v>
      </c>
      <c r="K58" s="143">
        <v>13.61</v>
      </c>
      <c r="L58" s="143">
        <f t="shared" si="1"/>
        <v>487.4500000000001</v>
      </c>
      <c r="M58" s="143">
        <v>30</v>
      </c>
    </row>
    <row r="59" spans="1:13" x14ac:dyDescent="0.25">
      <c r="A59" s="143">
        <v>7542</v>
      </c>
      <c r="B59" s="144">
        <v>41148</v>
      </c>
      <c r="C59" s="143">
        <v>8762</v>
      </c>
      <c r="D59" s="143">
        <v>1318</v>
      </c>
      <c r="E59" s="143">
        <v>1340</v>
      </c>
      <c r="F59" s="143" t="s">
        <v>0</v>
      </c>
      <c r="G59" s="143" t="s">
        <v>27</v>
      </c>
      <c r="H59" s="143" t="s">
        <v>415</v>
      </c>
      <c r="I59" s="143" t="s">
        <v>34</v>
      </c>
      <c r="J59" s="143" t="s">
        <v>16</v>
      </c>
      <c r="K59" s="143">
        <v>7.66</v>
      </c>
      <c r="L59" s="143">
        <f t="shared" si="1"/>
        <v>495.11000000000013</v>
      </c>
      <c r="M59" s="143">
        <v>30</v>
      </c>
    </row>
    <row r="60" spans="1:13" x14ac:dyDescent="0.25">
      <c r="A60" s="143">
        <v>7543</v>
      </c>
      <c r="B60" s="144">
        <v>41148</v>
      </c>
      <c r="C60" s="143">
        <v>8905</v>
      </c>
      <c r="D60" s="143">
        <v>1535</v>
      </c>
      <c r="E60" s="143">
        <v>1550</v>
      </c>
      <c r="F60" s="143" t="s">
        <v>0</v>
      </c>
      <c r="G60" s="143" t="s">
        <v>28</v>
      </c>
      <c r="H60" s="143" t="s">
        <v>392</v>
      </c>
      <c r="I60" s="143" t="s">
        <v>3</v>
      </c>
      <c r="J60" s="143" t="s">
        <v>16</v>
      </c>
      <c r="K60" s="143">
        <v>11.06</v>
      </c>
      <c r="L60" s="143">
        <f t="shared" si="1"/>
        <v>506.17000000000013</v>
      </c>
      <c r="M60" s="143">
        <v>30</v>
      </c>
    </row>
    <row r="61" spans="1:13" x14ac:dyDescent="0.25">
      <c r="A61" s="143">
        <v>7554</v>
      </c>
      <c r="B61" s="144">
        <v>41150</v>
      </c>
      <c r="C61" s="143">
        <v>8763</v>
      </c>
      <c r="D61" s="143">
        <v>1152</v>
      </c>
      <c r="E61" s="143">
        <v>1210</v>
      </c>
      <c r="F61" s="143" t="s">
        <v>0</v>
      </c>
      <c r="G61" s="143" t="s">
        <v>27</v>
      </c>
      <c r="H61" s="143" t="s">
        <v>415</v>
      </c>
      <c r="I61" s="143" t="s">
        <v>3</v>
      </c>
      <c r="J61" s="143" t="s">
        <v>16</v>
      </c>
      <c r="K61" s="143">
        <v>11.75</v>
      </c>
      <c r="L61" s="143">
        <f t="shared" si="1"/>
        <v>517.92000000000007</v>
      </c>
      <c r="M61" s="143">
        <v>30</v>
      </c>
    </row>
    <row r="62" spans="1:13" x14ac:dyDescent="0.25">
      <c r="A62" s="143">
        <v>7555</v>
      </c>
      <c r="B62" s="144">
        <v>41150</v>
      </c>
      <c r="C62" s="143">
        <v>8863</v>
      </c>
      <c r="D62" s="143">
        <v>1332</v>
      </c>
      <c r="E62" s="143">
        <v>1346</v>
      </c>
      <c r="F62" s="143" t="s">
        <v>0</v>
      </c>
      <c r="G62" s="143" t="s">
        <v>397</v>
      </c>
      <c r="H62" s="143" t="s">
        <v>52</v>
      </c>
      <c r="I62" s="143" t="s">
        <v>3</v>
      </c>
      <c r="J62" s="143" t="s">
        <v>16</v>
      </c>
      <c r="K62" s="143">
        <v>12.44</v>
      </c>
      <c r="L62" s="143">
        <f t="shared" si="1"/>
        <v>530.36000000000013</v>
      </c>
      <c r="M62" s="143">
        <v>30</v>
      </c>
    </row>
    <row r="63" spans="1:13" x14ac:dyDescent="0.25">
      <c r="A63" s="143">
        <v>7556</v>
      </c>
      <c r="B63" s="144">
        <v>41150</v>
      </c>
      <c r="C63" s="143">
        <v>8862</v>
      </c>
      <c r="D63" s="143">
        <v>1346</v>
      </c>
      <c r="E63" s="143">
        <v>1415</v>
      </c>
      <c r="F63" s="143" t="s">
        <v>0</v>
      </c>
      <c r="G63" s="143" t="s">
        <v>397</v>
      </c>
      <c r="H63" s="143" t="s">
        <v>52</v>
      </c>
      <c r="I63" s="143" t="s">
        <v>3</v>
      </c>
      <c r="J63" s="143" t="s">
        <v>16</v>
      </c>
      <c r="K63" s="143">
        <v>11.34</v>
      </c>
      <c r="L63" s="143">
        <f t="shared" si="1"/>
        <v>541.70000000000016</v>
      </c>
      <c r="M63" s="143">
        <v>30</v>
      </c>
    </row>
    <row r="64" spans="1:13" x14ac:dyDescent="0.25">
      <c r="A64" s="143">
        <v>7557</v>
      </c>
      <c r="B64" s="144">
        <v>41150</v>
      </c>
      <c r="C64" s="143">
        <v>8910</v>
      </c>
      <c r="D64" s="143">
        <v>1447</v>
      </c>
      <c r="E64" s="143">
        <v>1505</v>
      </c>
      <c r="F64" s="143" t="s">
        <v>0</v>
      </c>
      <c r="G64" s="143" t="s">
        <v>28</v>
      </c>
      <c r="H64" s="143" t="s">
        <v>392</v>
      </c>
      <c r="I64" s="143" t="s">
        <v>439</v>
      </c>
      <c r="J64" s="143" t="s">
        <v>16</v>
      </c>
      <c r="K64" s="143">
        <v>8.34</v>
      </c>
      <c r="L64" s="143">
        <f t="shared" si="1"/>
        <v>550.04000000000019</v>
      </c>
      <c r="M64" s="143">
        <v>30</v>
      </c>
    </row>
    <row r="65" spans="1:13" x14ac:dyDescent="0.25">
      <c r="A65" s="143">
        <v>7566</v>
      </c>
      <c r="B65" s="144">
        <v>41151</v>
      </c>
      <c r="C65" s="143">
        <v>8765</v>
      </c>
      <c r="D65" s="143">
        <v>1348</v>
      </c>
      <c r="E65" s="143">
        <v>1405</v>
      </c>
      <c r="F65" s="143" t="s">
        <v>0</v>
      </c>
      <c r="G65" s="143" t="s">
        <v>27</v>
      </c>
      <c r="H65" s="143" t="s">
        <v>415</v>
      </c>
      <c r="I65" s="143" t="s">
        <v>45</v>
      </c>
      <c r="J65" s="143" t="s">
        <v>16</v>
      </c>
      <c r="K65" s="143">
        <v>10.17</v>
      </c>
      <c r="L65" s="143">
        <f t="shared" si="1"/>
        <v>560.21000000000015</v>
      </c>
      <c r="M65" s="143">
        <v>30</v>
      </c>
    </row>
    <row r="66" spans="1:13" x14ac:dyDescent="0.25">
      <c r="A66" s="143">
        <v>7571</v>
      </c>
      <c r="B66" s="144">
        <v>41152</v>
      </c>
      <c r="C66" s="143">
        <v>8916</v>
      </c>
      <c r="D66" s="143">
        <v>1254</v>
      </c>
      <c r="E66" s="143">
        <v>1310</v>
      </c>
      <c r="F66" s="143" t="s">
        <v>0</v>
      </c>
      <c r="G66" s="143" t="s">
        <v>28</v>
      </c>
      <c r="H66" s="143" t="s">
        <v>392</v>
      </c>
      <c r="I66" s="143" t="s">
        <v>3</v>
      </c>
      <c r="J66" s="143" t="s">
        <v>16</v>
      </c>
      <c r="K66" s="143">
        <v>12.05</v>
      </c>
      <c r="L66" s="143">
        <f t="shared" si="1"/>
        <v>572.2600000000001</v>
      </c>
      <c r="M66" s="143">
        <v>30</v>
      </c>
    </row>
    <row r="67" spans="1:13" x14ac:dyDescent="0.25">
      <c r="A67" s="143">
        <v>7572</v>
      </c>
      <c r="B67" s="144">
        <v>41152</v>
      </c>
      <c r="C67" s="143">
        <v>8766</v>
      </c>
      <c r="D67" s="143">
        <v>1432</v>
      </c>
      <c r="E67" s="143">
        <v>1450</v>
      </c>
      <c r="F67" s="143" t="s">
        <v>0</v>
      </c>
      <c r="G67" s="143" t="s">
        <v>27</v>
      </c>
      <c r="H67" s="143" t="s">
        <v>415</v>
      </c>
      <c r="I67" s="143" t="s">
        <v>34</v>
      </c>
      <c r="J67" s="143" t="s">
        <v>16</v>
      </c>
      <c r="K67" s="143">
        <v>4.2300000000000004</v>
      </c>
      <c r="L67" s="143">
        <f t="shared" si="1"/>
        <v>576.49000000000012</v>
      </c>
      <c r="M67" s="143">
        <v>30</v>
      </c>
    </row>
    <row r="68" spans="1:13" x14ac:dyDescent="0.25">
      <c r="A68" s="143">
        <v>7574</v>
      </c>
      <c r="B68" s="144">
        <v>41152</v>
      </c>
      <c r="C68" s="143">
        <v>8917</v>
      </c>
      <c r="D68" s="143">
        <v>1700</v>
      </c>
      <c r="E68" s="143">
        <v>1715</v>
      </c>
      <c r="F68" s="143" t="s">
        <v>0</v>
      </c>
      <c r="G68" s="143" t="s">
        <v>28</v>
      </c>
      <c r="H68" s="143" t="s">
        <v>392</v>
      </c>
      <c r="I68" s="143" t="s">
        <v>3</v>
      </c>
      <c r="J68" s="143" t="s">
        <v>16</v>
      </c>
      <c r="K68" s="143">
        <v>10.8</v>
      </c>
      <c r="L68" s="143">
        <f t="shared" si="1"/>
        <v>587.29000000000008</v>
      </c>
      <c r="M68" s="143">
        <v>30</v>
      </c>
    </row>
    <row r="70" spans="1:13" ht="21" x14ac:dyDescent="0.35">
      <c r="A70" s="56"/>
      <c r="B70" s="174"/>
      <c r="C70" s="56"/>
      <c r="D70" s="56"/>
      <c r="F70" s="181" t="s">
        <v>457</v>
      </c>
      <c r="H70" s="56"/>
      <c r="I70" s="56"/>
      <c r="J70" s="56"/>
      <c r="K70" s="56"/>
      <c r="L70" s="56"/>
      <c r="M70" s="56"/>
    </row>
    <row r="71" spans="1:13" x14ac:dyDescent="0.25">
      <c r="A71" s="176" t="s">
        <v>451</v>
      </c>
      <c r="B71" s="177" t="s">
        <v>54</v>
      </c>
      <c r="C71" s="177" t="s">
        <v>452</v>
      </c>
      <c r="D71" s="177" t="s">
        <v>453</v>
      </c>
      <c r="E71" s="177" t="s">
        <v>57</v>
      </c>
      <c r="F71" s="177" t="s">
        <v>9</v>
      </c>
      <c r="G71" s="177" t="s">
        <v>10</v>
      </c>
      <c r="H71" s="177" t="s">
        <v>11</v>
      </c>
      <c r="I71" s="177" t="s">
        <v>12</v>
      </c>
      <c r="J71" s="177" t="s">
        <v>13</v>
      </c>
      <c r="K71" s="177" t="s">
        <v>454</v>
      </c>
      <c r="L71" s="177" t="s">
        <v>455</v>
      </c>
      <c r="M71" s="177" t="s">
        <v>60</v>
      </c>
    </row>
    <row r="72" spans="1:13" x14ac:dyDescent="0.25">
      <c r="A72" s="178">
        <v>7461</v>
      </c>
      <c r="B72" s="179">
        <v>41095</v>
      </c>
      <c r="C72" s="178">
        <v>8193</v>
      </c>
      <c r="D72" s="178">
        <v>2000</v>
      </c>
      <c r="E72" s="178">
        <v>2020</v>
      </c>
      <c r="F72" s="178" t="s">
        <v>0</v>
      </c>
      <c r="G72" s="178" t="s">
        <v>436</v>
      </c>
      <c r="H72" s="178" t="s">
        <v>415</v>
      </c>
      <c r="I72" s="178" t="s">
        <v>31</v>
      </c>
      <c r="J72" s="178" t="s">
        <v>16</v>
      </c>
      <c r="K72" s="178">
        <v>10.5</v>
      </c>
      <c r="L72" s="178">
        <v>10.5</v>
      </c>
      <c r="M72" s="178">
        <v>29</v>
      </c>
    </row>
    <row r="73" spans="1:13" x14ac:dyDescent="0.25">
      <c r="A73" s="178">
        <v>7468</v>
      </c>
      <c r="B73" s="179">
        <v>41132</v>
      </c>
      <c r="C73" s="178">
        <v>8689</v>
      </c>
      <c r="D73" s="178">
        <v>1200</v>
      </c>
      <c r="E73" s="178">
        <v>1230</v>
      </c>
      <c r="F73" s="178" t="s">
        <v>0</v>
      </c>
      <c r="G73" s="178" t="s">
        <v>28</v>
      </c>
      <c r="H73" s="178" t="s">
        <v>392</v>
      </c>
      <c r="I73" s="178" t="s">
        <v>3</v>
      </c>
      <c r="J73" s="178" t="s">
        <v>16</v>
      </c>
      <c r="K73" s="178">
        <v>13.5</v>
      </c>
      <c r="L73" s="178">
        <f>SUM(L72+K73)</f>
        <v>24</v>
      </c>
      <c r="M73" s="178">
        <v>30</v>
      </c>
    </row>
    <row r="74" spans="1:13" x14ac:dyDescent="0.25">
      <c r="A74" s="178">
        <v>7469</v>
      </c>
      <c r="B74" s="179">
        <v>41132</v>
      </c>
      <c r="C74" s="178">
        <v>8690</v>
      </c>
      <c r="D74" s="178">
        <v>1200</v>
      </c>
      <c r="E74" s="178">
        <v>1230</v>
      </c>
      <c r="F74" s="178" t="s">
        <v>0</v>
      </c>
      <c r="G74" s="178" t="s">
        <v>28</v>
      </c>
      <c r="H74" s="178" t="s">
        <v>392</v>
      </c>
      <c r="I74" s="178" t="s">
        <v>3</v>
      </c>
      <c r="J74" s="178" t="s">
        <v>16</v>
      </c>
      <c r="K74" s="178">
        <v>14.5</v>
      </c>
      <c r="L74" s="178">
        <f t="shared" ref="L74:L92" si="2">SUM(L73+K74)</f>
        <v>38.5</v>
      </c>
      <c r="M74" s="178">
        <v>30</v>
      </c>
    </row>
    <row r="75" spans="1:13" x14ac:dyDescent="0.25">
      <c r="A75" s="178">
        <v>7470</v>
      </c>
      <c r="B75" s="179">
        <v>41134</v>
      </c>
      <c r="C75" s="178">
        <v>8641</v>
      </c>
      <c r="D75" s="178">
        <v>1315</v>
      </c>
      <c r="E75" s="178">
        <v>1340</v>
      </c>
      <c r="F75" s="178" t="s">
        <v>0</v>
      </c>
      <c r="G75" s="178" t="s">
        <v>397</v>
      </c>
      <c r="H75" s="178" t="s">
        <v>52</v>
      </c>
      <c r="I75" s="178" t="s">
        <v>3</v>
      </c>
      <c r="J75" s="178" t="s">
        <v>16</v>
      </c>
      <c r="K75" s="178">
        <v>13.5</v>
      </c>
      <c r="L75" s="178">
        <f t="shared" si="2"/>
        <v>52</v>
      </c>
      <c r="M75" s="178">
        <v>30</v>
      </c>
    </row>
    <row r="76" spans="1:13" x14ac:dyDescent="0.25">
      <c r="A76" s="178">
        <v>7471</v>
      </c>
      <c r="B76" s="179">
        <v>41134</v>
      </c>
      <c r="C76" s="178">
        <v>8642</v>
      </c>
      <c r="D76" s="178">
        <v>1315</v>
      </c>
      <c r="E76" s="178">
        <v>1340</v>
      </c>
      <c r="F76" s="178" t="s">
        <v>0</v>
      </c>
      <c r="G76" s="178" t="s">
        <v>397</v>
      </c>
      <c r="H76" s="178" t="s">
        <v>52</v>
      </c>
      <c r="I76" s="178" t="s">
        <v>3</v>
      </c>
      <c r="J76" s="178" t="s">
        <v>16</v>
      </c>
      <c r="K76" s="178">
        <v>13.5</v>
      </c>
      <c r="L76" s="178">
        <f t="shared" si="2"/>
        <v>65.5</v>
      </c>
      <c r="M76" s="178">
        <v>30</v>
      </c>
    </row>
    <row r="77" spans="1:13" x14ac:dyDescent="0.25">
      <c r="A77" s="178">
        <v>7472</v>
      </c>
      <c r="B77" s="179">
        <v>41135</v>
      </c>
      <c r="C77" s="178">
        <v>8645</v>
      </c>
      <c r="D77" s="178">
        <v>1350</v>
      </c>
      <c r="E77" s="178">
        <v>1415</v>
      </c>
      <c r="F77" s="178" t="s">
        <v>0</v>
      </c>
      <c r="G77" s="178" t="s">
        <v>397</v>
      </c>
      <c r="H77" s="178" t="s">
        <v>52</v>
      </c>
      <c r="I77" s="178" t="s">
        <v>3</v>
      </c>
      <c r="J77" s="178" t="s">
        <v>16</v>
      </c>
      <c r="K77" s="178">
        <v>13.5</v>
      </c>
      <c r="L77" s="178">
        <f t="shared" si="2"/>
        <v>79</v>
      </c>
      <c r="M77" s="178">
        <v>30</v>
      </c>
    </row>
    <row r="78" spans="1:13" x14ac:dyDescent="0.25">
      <c r="A78" s="178">
        <v>7473</v>
      </c>
      <c r="B78" s="179">
        <v>41135</v>
      </c>
      <c r="C78" s="178">
        <v>8646</v>
      </c>
      <c r="D78" s="178">
        <v>1350</v>
      </c>
      <c r="E78" s="178">
        <v>1415</v>
      </c>
      <c r="F78" s="178" t="s">
        <v>0</v>
      </c>
      <c r="G78" s="178" t="s">
        <v>397</v>
      </c>
      <c r="H78" s="178" t="s">
        <v>52</v>
      </c>
      <c r="I78" s="178" t="s">
        <v>3</v>
      </c>
      <c r="J78" s="178" t="s">
        <v>16</v>
      </c>
      <c r="K78" s="178">
        <v>13.5</v>
      </c>
      <c r="L78" s="178">
        <f t="shared" si="2"/>
        <v>92.5</v>
      </c>
      <c r="M78" s="178">
        <v>30</v>
      </c>
    </row>
    <row r="79" spans="1:13" x14ac:dyDescent="0.25">
      <c r="A79" s="178">
        <v>7474</v>
      </c>
      <c r="B79" s="179">
        <v>41135</v>
      </c>
      <c r="C79" s="178">
        <v>8752</v>
      </c>
      <c r="D79" s="178">
        <v>1600</v>
      </c>
      <c r="E79" s="178">
        <v>1620</v>
      </c>
      <c r="F79" s="178" t="s">
        <v>0</v>
      </c>
      <c r="G79" s="178" t="s">
        <v>27</v>
      </c>
      <c r="H79" s="178" t="s">
        <v>415</v>
      </c>
      <c r="I79" s="178" t="s">
        <v>41</v>
      </c>
      <c r="J79" s="178" t="s">
        <v>16</v>
      </c>
      <c r="K79" s="178">
        <v>10.5</v>
      </c>
      <c r="L79" s="178">
        <f t="shared" si="2"/>
        <v>103</v>
      </c>
      <c r="M79" s="178">
        <v>30</v>
      </c>
    </row>
    <row r="80" spans="1:13" x14ac:dyDescent="0.25">
      <c r="A80" s="178">
        <v>7479</v>
      </c>
      <c r="B80" s="179">
        <v>41137</v>
      </c>
      <c r="C80" s="178">
        <v>8852</v>
      </c>
      <c r="D80" s="178">
        <v>1300</v>
      </c>
      <c r="E80" s="178">
        <v>1340</v>
      </c>
      <c r="F80" s="178" t="s">
        <v>0</v>
      </c>
      <c r="G80" s="178" t="s">
        <v>397</v>
      </c>
      <c r="H80" s="178" t="s">
        <v>52</v>
      </c>
      <c r="I80" s="178" t="s">
        <v>3</v>
      </c>
      <c r="J80" s="178" t="s">
        <v>16</v>
      </c>
      <c r="K80" s="178">
        <v>13.5</v>
      </c>
      <c r="L80" s="178">
        <f t="shared" si="2"/>
        <v>116.5</v>
      </c>
      <c r="M80" s="178">
        <v>30</v>
      </c>
    </row>
    <row r="81" spans="1:13" x14ac:dyDescent="0.25">
      <c r="A81" s="178">
        <v>7480</v>
      </c>
      <c r="B81" s="179">
        <v>41137</v>
      </c>
      <c r="C81" s="178">
        <v>8853</v>
      </c>
      <c r="D81" s="178">
        <v>1300</v>
      </c>
      <c r="E81" s="178">
        <v>1340</v>
      </c>
      <c r="F81" s="178" t="s">
        <v>0</v>
      </c>
      <c r="G81" s="178" t="s">
        <v>397</v>
      </c>
      <c r="H81" s="178" t="s">
        <v>52</v>
      </c>
      <c r="I81" s="178" t="s">
        <v>3</v>
      </c>
      <c r="J81" s="178" t="s">
        <v>16</v>
      </c>
      <c r="K81" s="178">
        <v>13.5</v>
      </c>
      <c r="L81" s="178">
        <f t="shared" si="2"/>
        <v>130</v>
      </c>
      <c r="M81" s="178">
        <v>30</v>
      </c>
    </row>
    <row r="82" spans="1:13" x14ac:dyDescent="0.25">
      <c r="A82" s="178">
        <v>7481</v>
      </c>
      <c r="B82" s="179">
        <v>41137</v>
      </c>
      <c r="C82" s="178">
        <v>8691</v>
      </c>
      <c r="D82" s="178">
        <v>1500</v>
      </c>
      <c r="E82" s="178">
        <v>1515</v>
      </c>
      <c r="F82" s="178" t="s">
        <v>0</v>
      </c>
      <c r="G82" s="178" t="s">
        <v>28</v>
      </c>
      <c r="H82" s="178" t="s">
        <v>392</v>
      </c>
      <c r="I82" s="178" t="s">
        <v>45</v>
      </c>
      <c r="J82" s="178" t="s">
        <v>16</v>
      </c>
      <c r="K82" s="178">
        <v>13.5</v>
      </c>
      <c r="L82" s="178">
        <f t="shared" si="2"/>
        <v>143.5</v>
      </c>
      <c r="M82" s="178">
        <v>30</v>
      </c>
    </row>
    <row r="83" spans="1:13" x14ac:dyDescent="0.25">
      <c r="A83" s="178">
        <v>7490</v>
      </c>
      <c r="B83" s="179">
        <v>41135</v>
      </c>
      <c r="C83" s="178">
        <v>8457</v>
      </c>
      <c r="D83" s="178">
        <v>1510</v>
      </c>
      <c r="E83" s="178">
        <v>1530</v>
      </c>
      <c r="F83" s="178" t="s">
        <v>0</v>
      </c>
      <c r="G83" s="178" t="s">
        <v>48</v>
      </c>
      <c r="H83" s="178" t="s">
        <v>51</v>
      </c>
      <c r="I83" s="178" t="s">
        <v>2</v>
      </c>
      <c r="J83" s="178" t="s">
        <v>16</v>
      </c>
      <c r="K83" s="178">
        <v>13.5</v>
      </c>
      <c r="L83" s="178">
        <f t="shared" si="2"/>
        <v>157</v>
      </c>
      <c r="M83" s="178">
        <v>30</v>
      </c>
    </row>
    <row r="84" spans="1:13" x14ac:dyDescent="0.25">
      <c r="A84" s="178">
        <v>7491</v>
      </c>
      <c r="B84" s="179">
        <v>41138</v>
      </c>
      <c r="C84" s="178">
        <v>8753</v>
      </c>
      <c r="D84" s="178">
        <v>1330</v>
      </c>
      <c r="E84" s="178">
        <v>1415</v>
      </c>
      <c r="F84" s="178" t="s">
        <v>0</v>
      </c>
      <c r="G84" s="178" t="s">
        <v>397</v>
      </c>
      <c r="H84" s="178" t="s">
        <v>415</v>
      </c>
      <c r="I84" s="178" t="s">
        <v>3</v>
      </c>
      <c r="J84" s="178" t="s">
        <v>16</v>
      </c>
      <c r="K84" s="178">
        <v>13.5</v>
      </c>
      <c r="L84" s="178">
        <f t="shared" si="2"/>
        <v>170.5</v>
      </c>
      <c r="M84" s="178">
        <v>30</v>
      </c>
    </row>
    <row r="85" spans="1:13" x14ac:dyDescent="0.25">
      <c r="A85" s="178">
        <v>7492</v>
      </c>
      <c r="B85" s="179">
        <v>41138</v>
      </c>
      <c r="C85" s="178">
        <v>8754</v>
      </c>
      <c r="D85" s="180" t="s">
        <v>456</v>
      </c>
      <c r="E85" s="178">
        <v>1415</v>
      </c>
      <c r="F85" s="178" t="s">
        <v>0</v>
      </c>
      <c r="G85" s="178" t="s">
        <v>397</v>
      </c>
      <c r="H85" s="178" t="s">
        <v>415</v>
      </c>
      <c r="I85" s="178" t="s">
        <v>3</v>
      </c>
      <c r="J85" s="178" t="s">
        <v>16</v>
      </c>
      <c r="K85" s="178">
        <v>13.5</v>
      </c>
      <c r="L85" s="178">
        <f t="shared" si="2"/>
        <v>184</v>
      </c>
      <c r="M85" s="178">
        <v>30</v>
      </c>
    </row>
    <row r="86" spans="1:13" x14ac:dyDescent="0.25">
      <c r="A86" s="178">
        <v>7497</v>
      </c>
      <c r="B86" s="179">
        <v>41139</v>
      </c>
      <c r="C86" s="178">
        <v>8756</v>
      </c>
      <c r="D86" s="178">
        <v>1500</v>
      </c>
      <c r="E86" s="178">
        <v>1545</v>
      </c>
      <c r="F86" s="178" t="s">
        <v>0</v>
      </c>
      <c r="G86" s="178" t="s">
        <v>397</v>
      </c>
      <c r="H86" s="178" t="s">
        <v>415</v>
      </c>
      <c r="I86" s="178" t="s">
        <v>3</v>
      </c>
      <c r="J86" s="178" t="s">
        <v>16</v>
      </c>
      <c r="K86" s="178">
        <v>13.5</v>
      </c>
      <c r="L86" s="178">
        <f t="shared" si="2"/>
        <v>197.5</v>
      </c>
      <c r="M86" s="178">
        <v>30</v>
      </c>
    </row>
    <row r="87" spans="1:13" x14ac:dyDescent="0.25">
      <c r="A87" s="178">
        <v>7498</v>
      </c>
      <c r="B87" s="179">
        <v>41139</v>
      </c>
      <c r="C87" s="178">
        <v>8757</v>
      </c>
      <c r="D87" s="178">
        <v>1500</v>
      </c>
      <c r="E87" s="178">
        <v>1545</v>
      </c>
      <c r="F87" s="178" t="s">
        <v>0</v>
      </c>
      <c r="G87" s="178" t="s">
        <v>397</v>
      </c>
      <c r="H87" s="178" t="s">
        <v>415</v>
      </c>
      <c r="I87" s="178" t="s">
        <v>3</v>
      </c>
      <c r="J87" s="178" t="s">
        <v>16</v>
      </c>
      <c r="K87" s="178">
        <v>13.5</v>
      </c>
      <c r="L87" s="178">
        <f t="shared" si="2"/>
        <v>211</v>
      </c>
      <c r="M87" s="178">
        <v>30</v>
      </c>
    </row>
    <row r="88" spans="1:13" x14ac:dyDescent="0.25">
      <c r="A88" s="178">
        <v>7533</v>
      </c>
      <c r="B88" s="179">
        <v>41136</v>
      </c>
      <c r="C88" s="178">
        <v>8649</v>
      </c>
      <c r="D88" s="178">
        <v>1130</v>
      </c>
      <c r="E88" s="178">
        <v>1150</v>
      </c>
      <c r="F88" s="178" t="s">
        <v>0</v>
      </c>
      <c r="G88" s="178" t="s">
        <v>397</v>
      </c>
      <c r="H88" s="178" t="s">
        <v>52</v>
      </c>
      <c r="I88" s="178" t="s">
        <v>39</v>
      </c>
      <c r="J88" s="178" t="s">
        <v>16</v>
      </c>
      <c r="K88" s="178">
        <v>13.5</v>
      </c>
      <c r="L88" s="178">
        <f t="shared" si="2"/>
        <v>224.5</v>
      </c>
      <c r="M88" s="178">
        <v>30</v>
      </c>
    </row>
    <row r="89" spans="1:13" x14ac:dyDescent="0.25">
      <c r="A89" s="178">
        <v>7541</v>
      </c>
      <c r="B89" s="179">
        <v>41146</v>
      </c>
      <c r="C89" s="178">
        <v>8761</v>
      </c>
      <c r="D89" s="178">
        <v>1430</v>
      </c>
      <c r="E89" s="178">
        <v>1445</v>
      </c>
      <c r="F89" s="178" t="s">
        <v>0</v>
      </c>
      <c r="G89" s="178" t="s">
        <v>27</v>
      </c>
      <c r="H89" s="178" t="s">
        <v>415</v>
      </c>
      <c r="I89" s="178" t="s">
        <v>3</v>
      </c>
      <c r="J89" s="178" t="s">
        <v>16</v>
      </c>
      <c r="K89" s="178">
        <v>13.5</v>
      </c>
      <c r="L89" s="178">
        <f t="shared" si="2"/>
        <v>238</v>
      </c>
      <c r="M89" s="178">
        <v>30</v>
      </c>
    </row>
    <row r="90" spans="1:13" x14ac:dyDescent="0.25">
      <c r="A90" s="178">
        <v>7558</v>
      </c>
      <c r="B90" s="179">
        <v>41150</v>
      </c>
      <c r="C90" s="178">
        <v>8911</v>
      </c>
      <c r="D90" s="178">
        <v>1915</v>
      </c>
      <c r="E90" s="178">
        <v>1930</v>
      </c>
      <c r="F90" s="178" t="s">
        <v>0</v>
      </c>
      <c r="G90" s="178" t="s">
        <v>28</v>
      </c>
      <c r="H90" s="178" t="s">
        <v>392</v>
      </c>
      <c r="I90" s="178" t="s">
        <v>39</v>
      </c>
      <c r="J90" s="178" t="s">
        <v>16</v>
      </c>
      <c r="K90" s="178">
        <v>12.5</v>
      </c>
      <c r="L90" s="178">
        <f t="shared" si="2"/>
        <v>250.5</v>
      </c>
      <c r="M90" s="178">
        <v>30</v>
      </c>
    </row>
    <row r="91" spans="1:13" x14ac:dyDescent="0.25">
      <c r="A91" s="178">
        <v>7559</v>
      </c>
      <c r="B91" s="179">
        <v>41150</v>
      </c>
      <c r="C91" s="178">
        <v>8912</v>
      </c>
      <c r="D91" s="178">
        <v>1915</v>
      </c>
      <c r="E91" s="178">
        <v>1930</v>
      </c>
      <c r="F91" s="178" t="s">
        <v>0</v>
      </c>
      <c r="G91" s="178" t="s">
        <v>28</v>
      </c>
      <c r="H91" s="178" t="s">
        <v>392</v>
      </c>
      <c r="I91" s="178" t="s">
        <v>42</v>
      </c>
      <c r="J91" s="178" t="s">
        <v>16</v>
      </c>
      <c r="K91" s="178">
        <v>13.5</v>
      </c>
      <c r="L91" s="178">
        <f t="shared" si="2"/>
        <v>264</v>
      </c>
      <c r="M91" s="178">
        <v>30</v>
      </c>
    </row>
    <row r="92" spans="1:13" x14ac:dyDescent="0.25">
      <c r="A92" s="178">
        <v>7567</v>
      </c>
      <c r="B92" s="179">
        <v>41151</v>
      </c>
      <c r="C92" s="178">
        <v>8915</v>
      </c>
      <c r="D92" s="178">
        <v>1900</v>
      </c>
      <c r="E92" s="178">
        <v>1920</v>
      </c>
      <c r="F92" s="178" t="s">
        <v>0</v>
      </c>
      <c r="G92" s="178" t="s">
        <v>28</v>
      </c>
      <c r="H92" s="178" t="s">
        <v>392</v>
      </c>
      <c r="I92" s="178" t="s">
        <v>445</v>
      </c>
      <c r="J92" s="178" t="s">
        <v>16</v>
      </c>
      <c r="K92" s="178">
        <v>13.5</v>
      </c>
      <c r="L92" s="178">
        <f t="shared" si="2"/>
        <v>277.5</v>
      </c>
      <c r="M92" s="178">
        <v>30</v>
      </c>
    </row>
    <row r="93" spans="1:13" x14ac:dyDescent="0.25">
      <c r="A93" s="178"/>
      <c r="B93" s="179"/>
      <c r="C93" s="178"/>
      <c r="D93" s="178"/>
      <c r="E93" s="178"/>
      <c r="F93" s="178"/>
      <c r="G93" s="178"/>
      <c r="H93" s="178"/>
      <c r="I93" s="178"/>
      <c r="J93" s="178"/>
      <c r="K93" s="178"/>
      <c r="L93" s="178"/>
      <c r="M93" s="178"/>
    </row>
    <row r="94" spans="1:13" x14ac:dyDescent="0.25">
      <c r="A94" s="56"/>
      <c r="B94" s="174"/>
      <c r="C94" s="56"/>
      <c r="D94" s="56"/>
      <c r="E94" s="56"/>
      <c r="F94" s="56"/>
      <c r="G94" s="56"/>
      <c r="H94" s="56"/>
      <c r="I94" s="56"/>
      <c r="J94" s="56"/>
      <c r="K94" s="56"/>
      <c r="L94" s="56"/>
      <c r="M94" s="56"/>
    </row>
    <row r="95" spans="1:13" x14ac:dyDescent="0.25">
      <c r="A95" s="56"/>
      <c r="B95" s="174"/>
      <c r="C95" s="56"/>
      <c r="D95" s="56"/>
      <c r="E95" s="56"/>
      <c r="F95" s="56"/>
      <c r="G95" s="56"/>
      <c r="H95" s="56"/>
      <c r="I95" s="56"/>
      <c r="J95" s="56"/>
      <c r="K95" s="56"/>
      <c r="L95" s="56"/>
      <c r="M95" s="56"/>
    </row>
    <row r="96" spans="1:13" ht="21" x14ac:dyDescent="0.35">
      <c r="A96" s="191" t="s">
        <v>464</v>
      </c>
      <c r="B96" s="192"/>
      <c r="C96" s="193"/>
      <c r="D96" s="194"/>
      <c r="E96" s="56"/>
      <c r="F96" s="56"/>
      <c r="G96" s="56"/>
      <c r="H96" s="56"/>
      <c r="I96" s="56"/>
      <c r="J96" s="56"/>
      <c r="K96" s="56"/>
      <c r="L96" s="56"/>
      <c r="M96" s="56"/>
    </row>
    <row r="97" spans="1:13" ht="21" x14ac:dyDescent="0.35">
      <c r="A97" s="195" t="s">
        <v>465</v>
      </c>
      <c r="B97" s="196"/>
      <c r="C97" s="170"/>
      <c r="D97" s="197"/>
      <c r="E97" s="56"/>
      <c r="F97" s="56"/>
      <c r="G97" s="56"/>
      <c r="H97" s="56"/>
      <c r="I97" s="56"/>
      <c r="J97" s="56"/>
      <c r="K97" s="56"/>
      <c r="L97" s="56"/>
      <c r="M97" s="56"/>
    </row>
    <row r="98" spans="1:13" ht="21" x14ac:dyDescent="0.35">
      <c r="A98" s="195"/>
      <c r="B98" s="196"/>
      <c r="C98" s="129"/>
      <c r="D98" s="197"/>
      <c r="E98" s="56"/>
      <c r="F98" s="56"/>
      <c r="G98" s="56"/>
      <c r="H98" s="56"/>
      <c r="I98" s="56"/>
      <c r="J98" s="56"/>
      <c r="K98" s="56"/>
      <c r="L98" s="56"/>
      <c r="M98" s="56"/>
    </row>
    <row r="99" spans="1:13" ht="21" x14ac:dyDescent="0.35">
      <c r="A99" s="195" t="s">
        <v>466</v>
      </c>
      <c r="B99" s="196"/>
      <c r="C99" s="170"/>
      <c r="D99" s="197"/>
      <c r="E99" s="56"/>
      <c r="F99" s="56"/>
      <c r="G99" s="56"/>
      <c r="H99" s="56"/>
      <c r="I99" s="56"/>
      <c r="J99" s="56"/>
      <c r="K99" s="56"/>
      <c r="L99" s="56"/>
      <c r="M99" s="56"/>
    </row>
    <row r="100" spans="1:13" ht="21" x14ac:dyDescent="0.35">
      <c r="A100" s="195" t="s">
        <v>467</v>
      </c>
      <c r="B100" s="196"/>
      <c r="C100" s="170"/>
      <c r="D100" s="197"/>
      <c r="E100" s="56"/>
      <c r="F100" s="56"/>
      <c r="G100" s="56"/>
      <c r="H100" s="56"/>
      <c r="I100" s="56"/>
      <c r="J100" s="56"/>
      <c r="K100" s="56"/>
      <c r="L100" s="56"/>
      <c r="M100" s="56"/>
    </row>
    <row r="101" spans="1:13" ht="21" x14ac:dyDescent="0.35">
      <c r="A101" s="195" t="s">
        <v>468</v>
      </c>
      <c r="B101" s="196"/>
      <c r="C101" s="170"/>
      <c r="D101" s="197"/>
      <c r="E101" s="56"/>
      <c r="F101" s="56"/>
      <c r="G101" s="56"/>
      <c r="H101" s="56"/>
      <c r="I101" s="56"/>
      <c r="J101" s="56"/>
      <c r="K101" s="56"/>
      <c r="L101" s="56"/>
      <c r="M101" s="56"/>
    </row>
    <row r="102" spans="1:13" ht="21" x14ac:dyDescent="0.35">
      <c r="A102" s="195"/>
      <c r="B102" s="196"/>
      <c r="C102" s="170"/>
      <c r="D102" s="197"/>
      <c r="E102" s="56"/>
      <c r="F102" s="56"/>
      <c r="G102" s="56"/>
      <c r="H102" s="56"/>
      <c r="I102" s="56"/>
      <c r="J102" s="56"/>
      <c r="K102" s="56"/>
      <c r="L102" s="56"/>
      <c r="M102" s="56"/>
    </row>
    <row r="103" spans="1:13" ht="21" x14ac:dyDescent="0.35">
      <c r="A103" s="198"/>
      <c r="B103" s="199"/>
      <c r="C103" s="200"/>
      <c r="D103" s="201"/>
      <c r="E103" s="56"/>
      <c r="F103" s="56"/>
      <c r="G103" s="56"/>
      <c r="H103" s="56"/>
      <c r="I103" s="56"/>
      <c r="J103" s="56"/>
      <c r="K103" s="56"/>
      <c r="L103" s="56"/>
      <c r="M103" s="56"/>
    </row>
    <row r="104" spans="1:13" x14ac:dyDescent="0.25">
      <c r="A104" s="56"/>
      <c r="B104" s="174"/>
      <c r="C104" s="56"/>
      <c r="D104" s="56"/>
      <c r="E104" s="56"/>
      <c r="K104" s="56"/>
      <c r="L104" s="56"/>
      <c r="M104" s="56"/>
    </row>
    <row r="105" spans="1:13" x14ac:dyDescent="0.25">
      <c r="A105" s="56"/>
      <c r="B105" s="174"/>
      <c r="C105" s="56"/>
      <c r="D105" s="56"/>
      <c r="E105" s="56"/>
      <c r="K105" s="56"/>
      <c r="L105" s="56"/>
      <c r="M105" s="56"/>
    </row>
    <row r="106" spans="1:13" x14ac:dyDescent="0.25">
      <c r="A106" s="56"/>
      <c r="B106" s="174"/>
      <c r="C106" s="56"/>
      <c r="D106" s="56"/>
      <c r="E106" s="56"/>
      <c r="K106" s="56"/>
      <c r="L106" s="56"/>
      <c r="M106" s="56"/>
    </row>
    <row r="107" spans="1:13" x14ac:dyDescent="0.25">
      <c r="A107" s="56"/>
      <c r="B107" s="174"/>
      <c r="C107" s="56"/>
      <c r="D107" s="56"/>
      <c r="E107" s="56"/>
      <c r="K107" s="56"/>
      <c r="L107" s="56"/>
      <c r="M107" s="56"/>
    </row>
    <row r="108" spans="1:13" x14ac:dyDescent="0.25">
      <c r="A108" s="56"/>
      <c r="B108" s="174"/>
      <c r="C108" s="56"/>
      <c r="D108" s="56"/>
      <c r="E108" s="56"/>
      <c r="K108" s="56"/>
      <c r="L108" s="56"/>
      <c r="M108" s="56"/>
    </row>
    <row r="109" spans="1:13" x14ac:dyDescent="0.25">
      <c r="A109" s="56"/>
      <c r="B109" s="174"/>
      <c r="C109" s="56"/>
      <c r="D109" s="56"/>
      <c r="E109" s="56"/>
      <c r="K109" s="56"/>
      <c r="L109" s="56"/>
      <c r="M109" s="56"/>
    </row>
    <row r="110" spans="1:13" x14ac:dyDescent="0.25">
      <c r="A110" s="56"/>
      <c r="B110" s="174"/>
      <c r="C110" s="56"/>
      <c r="D110" s="56"/>
      <c r="E110" s="56"/>
      <c r="K110" s="56"/>
      <c r="L110" s="56"/>
      <c r="M110" s="56"/>
    </row>
    <row r="111" spans="1:13" x14ac:dyDescent="0.25">
      <c r="A111" s="56"/>
      <c r="B111" s="174"/>
      <c r="C111" s="56"/>
      <c r="D111" s="56"/>
      <c r="E111" s="56"/>
      <c r="K111" s="56"/>
      <c r="L111" s="56"/>
      <c r="M111" s="56"/>
    </row>
    <row r="112" spans="1:13" x14ac:dyDescent="0.25">
      <c r="A112" s="56"/>
      <c r="B112" s="174"/>
      <c r="C112" s="56"/>
      <c r="D112" s="56"/>
      <c r="E112" s="56"/>
      <c r="K112" s="56"/>
      <c r="L112" s="56"/>
      <c r="M112" s="56"/>
    </row>
    <row r="113" spans="1:13" x14ac:dyDescent="0.25">
      <c r="A113" s="56"/>
      <c r="B113" s="174"/>
      <c r="C113" s="56"/>
      <c r="D113" s="56"/>
      <c r="E113" s="56"/>
      <c r="K113" s="56"/>
      <c r="L113" s="56"/>
      <c r="M113" s="56"/>
    </row>
    <row r="114" spans="1:13" x14ac:dyDescent="0.25">
      <c r="A114" s="56"/>
      <c r="B114" s="174"/>
      <c r="C114" s="56"/>
      <c r="D114" s="56"/>
      <c r="E114" s="56"/>
      <c r="K114" s="56"/>
      <c r="L114" s="56"/>
      <c r="M114" s="56"/>
    </row>
  </sheetData>
  <autoFilter ref="A11:M68">
    <sortState ref="A12:M68">
      <sortCondition ref="F11"/>
    </sortState>
  </autoFilter>
  <hyperlinks>
    <hyperlink ref="D5" r:id="rId1"/>
  </hyperlinks>
  <pageMargins left="0.7" right="0.7" top="0.75" bottom="0.75" header="0.3" footer="0.3"/>
  <pageSetup orientation="portrait" r:id="rId2"/>
  <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81"/>
  <sheetViews>
    <sheetView topLeftCell="A55" workbookViewId="0">
      <selection activeCell="F11" sqref="F11"/>
    </sheetView>
  </sheetViews>
  <sheetFormatPr baseColWidth="10" defaultRowHeight="15" x14ac:dyDescent="0.25"/>
  <cols>
    <col min="6" max="6" width="13.140625" customWidth="1"/>
    <col min="8" max="8" width="13.140625" customWidth="1"/>
    <col min="9" max="9" width="11.7109375" customWidth="1"/>
  </cols>
  <sheetData>
    <row r="2" spans="1:13" x14ac:dyDescent="0.25">
      <c r="C2" s="28"/>
      <c r="D2" s="182" t="s">
        <v>458</v>
      </c>
    </row>
    <row r="3" spans="1:13" x14ac:dyDescent="0.25">
      <c r="C3" s="28"/>
      <c r="D3" s="182" t="s">
        <v>459</v>
      </c>
    </row>
    <row r="4" spans="1:13" x14ac:dyDescent="0.25">
      <c r="A4" s="183"/>
      <c r="B4" s="184"/>
      <c r="C4" s="183"/>
      <c r="D4" s="182" t="s">
        <v>2</v>
      </c>
    </row>
    <row r="5" spans="1:13" ht="15.75" thickBot="1" x14ac:dyDescent="0.3">
      <c r="A5" s="183"/>
      <c r="B5" s="183"/>
      <c r="C5" s="185"/>
      <c r="D5" s="186" t="s">
        <v>460</v>
      </c>
    </row>
    <row r="6" spans="1:13" x14ac:dyDescent="0.25">
      <c r="A6" s="187"/>
      <c r="B6" s="187"/>
      <c r="C6" s="187"/>
      <c r="D6" s="187"/>
      <c r="E6" s="188"/>
    </row>
    <row r="7" spans="1:13" ht="21" x14ac:dyDescent="0.35">
      <c r="A7" s="173" t="s">
        <v>469</v>
      </c>
      <c r="B7" s="189"/>
      <c r="C7" s="189"/>
      <c r="D7" s="189"/>
      <c r="E7" s="189"/>
      <c r="F7" s="189"/>
      <c r="G7" s="189"/>
      <c r="H7" s="189"/>
    </row>
    <row r="8" spans="1:13" ht="21" x14ac:dyDescent="0.35">
      <c r="A8" s="189" t="s">
        <v>463</v>
      </c>
      <c r="B8" s="189"/>
      <c r="C8" s="189"/>
      <c r="D8" s="189"/>
      <c r="E8" s="189"/>
      <c r="F8" s="189"/>
      <c r="G8" s="189"/>
      <c r="H8" s="189"/>
    </row>
    <row r="10" spans="1:13" ht="23.25" x14ac:dyDescent="0.35">
      <c r="F10" s="190" t="s">
        <v>462</v>
      </c>
    </row>
    <row r="11" spans="1:13" x14ac:dyDescent="0.25">
      <c r="A11" s="130" t="s">
        <v>53</v>
      </c>
      <c r="B11" s="130" t="s">
        <v>54</v>
      </c>
      <c r="C11" s="130" t="s">
        <v>55</v>
      </c>
      <c r="D11" s="130" t="s">
        <v>56</v>
      </c>
      <c r="E11" s="130" t="s">
        <v>57</v>
      </c>
      <c r="F11" s="130" t="s">
        <v>9</v>
      </c>
      <c r="G11" s="130" t="s">
        <v>10</v>
      </c>
      <c r="H11" s="130" t="s">
        <v>11</v>
      </c>
      <c r="I11" s="130" t="s">
        <v>58</v>
      </c>
      <c r="J11" s="130" t="s">
        <v>13</v>
      </c>
      <c r="K11" s="130" t="s">
        <v>50</v>
      </c>
      <c r="L11" s="130" t="s">
        <v>59</v>
      </c>
      <c r="M11" s="130" t="s">
        <v>60</v>
      </c>
    </row>
    <row r="12" spans="1:13" x14ac:dyDescent="0.25">
      <c r="A12" s="143">
        <v>7580</v>
      </c>
      <c r="B12" s="144">
        <v>41153</v>
      </c>
      <c r="C12" s="143">
        <v>1272</v>
      </c>
      <c r="D12" s="143">
        <v>1130</v>
      </c>
      <c r="E12" s="143">
        <v>1230</v>
      </c>
      <c r="F12" s="143" t="s">
        <v>176</v>
      </c>
      <c r="G12" s="143" t="s">
        <v>437</v>
      </c>
      <c r="H12" s="143" t="s">
        <v>438</v>
      </c>
      <c r="I12" s="143" t="s">
        <v>185</v>
      </c>
      <c r="J12" s="143" t="s">
        <v>16</v>
      </c>
      <c r="K12" s="143">
        <v>8.98</v>
      </c>
      <c r="L12" s="143">
        <v>8.98</v>
      </c>
      <c r="M12" s="143">
        <v>30</v>
      </c>
    </row>
    <row r="13" spans="1:13" x14ac:dyDescent="0.25">
      <c r="A13" s="143">
        <v>7582</v>
      </c>
      <c r="B13" s="144">
        <v>41153</v>
      </c>
      <c r="C13" s="143">
        <v>1888</v>
      </c>
      <c r="D13" s="143">
        <v>1156</v>
      </c>
      <c r="E13" s="143">
        <v>1230</v>
      </c>
      <c r="F13" s="143" t="s">
        <v>176</v>
      </c>
      <c r="G13" s="143" t="s">
        <v>437</v>
      </c>
      <c r="H13" s="143" t="s">
        <v>438</v>
      </c>
      <c r="I13" s="143" t="s">
        <v>185</v>
      </c>
      <c r="J13" s="143" t="s">
        <v>16</v>
      </c>
      <c r="K13" s="143">
        <v>7.78</v>
      </c>
      <c r="L13" s="143">
        <f t="shared" ref="L13:L44" si="0">SUM(L12+K13)</f>
        <v>16.760000000000002</v>
      </c>
      <c r="M13" s="143">
        <v>30</v>
      </c>
    </row>
    <row r="14" spans="1:13" x14ac:dyDescent="0.25">
      <c r="A14" s="143">
        <v>7588</v>
      </c>
      <c r="B14" s="144">
        <v>41156</v>
      </c>
      <c r="C14" s="143">
        <v>1886</v>
      </c>
      <c r="D14" s="143">
        <v>1708</v>
      </c>
      <c r="E14" s="143">
        <v>1734</v>
      </c>
      <c r="F14" s="143" t="s">
        <v>176</v>
      </c>
      <c r="G14" s="143" t="s">
        <v>437</v>
      </c>
      <c r="H14" s="143" t="s">
        <v>438</v>
      </c>
      <c r="I14" s="143" t="s">
        <v>185</v>
      </c>
      <c r="J14" s="143" t="s">
        <v>16</v>
      </c>
      <c r="K14" s="143">
        <v>9.89</v>
      </c>
      <c r="L14" s="143">
        <f t="shared" si="0"/>
        <v>26.650000000000002</v>
      </c>
      <c r="M14" s="143">
        <v>31</v>
      </c>
    </row>
    <row r="15" spans="1:13" x14ac:dyDescent="0.25">
      <c r="A15" s="143">
        <v>7589</v>
      </c>
      <c r="B15" s="144">
        <v>41156</v>
      </c>
      <c r="C15" s="143">
        <v>1884</v>
      </c>
      <c r="D15" s="143">
        <v>1734</v>
      </c>
      <c r="E15" s="143">
        <v>1815</v>
      </c>
      <c r="F15" s="143" t="s">
        <v>176</v>
      </c>
      <c r="G15" s="143" t="s">
        <v>437</v>
      </c>
      <c r="H15" s="143" t="s">
        <v>438</v>
      </c>
      <c r="I15" s="143" t="s">
        <v>179</v>
      </c>
      <c r="J15" s="143" t="s">
        <v>16</v>
      </c>
      <c r="K15" s="143">
        <v>8.7100000000000009</v>
      </c>
      <c r="L15" s="143">
        <f t="shared" si="0"/>
        <v>35.36</v>
      </c>
      <c r="M15" s="143">
        <v>31</v>
      </c>
    </row>
    <row r="16" spans="1:13" x14ac:dyDescent="0.25">
      <c r="A16" s="143">
        <v>7623</v>
      </c>
      <c r="B16" s="144">
        <v>41162</v>
      </c>
      <c r="C16" s="143">
        <v>1273</v>
      </c>
      <c r="D16" s="143">
        <v>1025</v>
      </c>
      <c r="E16" s="143">
        <v>1050</v>
      </c>
      <c r="F16" s="143" t="s">
        <v>176</v>
      </c>
      <c r="G16" s="143" t="s">
        <v>437</v>
      </c>
      <c r="H16" s="143" t="s">
        <v>438</v>
      </c>
      <c r="I16" s="143" t="s">
        <v>184</v>
      </c>
      <c r="J16" s="143" t="s">
        <v>16</v>
      </c>
      <c r="K16" s="143">
        <v>8.48</v>
      </c>
      <c r="L16" s="143">
        <f t="shared" si="0"/>
        <v>43.84</v>
      </c>
      <c r="M16" s="143">
        <v>31</v>
      </c>
    </row>
    <row r="17" spans="1:13" x14ac:dyDescent="0.25">
      <c r="A17" s="143">
        <v>7624</v>
      </c>
      <c r="B17" s="144">
        <v>41162</v>
      </c>
      <c r="C17" s="143">
        <v>1972</v>
      </c>
      <c r="D17" s="143">
        <v>1050</v>
      </c>
      <c r="E17" s="143">
        <v>1130</v>
      </c>
      <c r="F17" s="143" t="s">
        <v>176</v>
      </c>
      <c r="G17" s="143" t="s">
        <v>437</v>
      </c>
      <c r="H17" s="143" t="s">
        <v>438</v>
      </c>
      <c r="I17" s="143" t="s">
        <v>179</v>
      </c>
      <c r="J17" s="143" t="s">
        <v>16</v>
      </c>
      <c r="K17" s="143">
        <v>9.59</v>
      </c>
      <c r="L17" s="143">
        <f t="shared" si="0"/>
        <v>53.430000000000007</v>
      </c>
      <c r="M17" s="143">
        <v>31</v>
      </c>
    </row>
    <row r="18" spans="1:13" x14ac:dyDescent="0.25">
      <c r="A18" s="143">
        <v>7635</v>
      </c>
      <c r="B18" s="144">
        <v>41163</v>
      </c>
      <c r="C18" s="143">
        <v>1973</v>
      </c>
      <c r="D18" s="143">
        <v>1215</v>
      </c>
      <c r="E18" s="143">
        <v>1240</v>
      </c>
      <c r="F18" s="143" t="s">
        <v>176</v>
      </c>
      <c r="G18" s="143" t="s">
        <v>441</v>
      </c>
      <c r="H18" s="143" t="s">
        <v>178</v>
      </c>
      <c r="I18" s="143" t="s">
        <v>215</v>
      </c>
      <c r="J18" s="143" t="s">
        <v>16</v>
      </c>
      <c r="K18" s="143">
        <v>5.96</v>
      </c>
      <c r="L18" s="143">
        <f t="shared" si="0"/>
        <v>59.390000000000008</v>
      </c>
      <c r="M18" s="143">
        <v>31</v>
      </c>
    </row>
    <row r="19" spans="1:13" x14ac:dyDescent="0.25">
      <c r="A19" s="143">
        <v>7636</v>
      </c>
      <c r="B19" s="144">
        <v>41163</v>
      </c>
      <c r="C19" s="143">
        <v>1974</v>
      </c>
      <c r="D19" s="143">
        <v>1240</v>
      </c>
      <c r="E19" s="143">
        <v>1315</v>
      </c>
      <c r="F19" s="143" t="s">
        <v>176</v>
      </c>
      <c r="G19" s="143" t="s">
        <v>441</v>
      </c>
      <c r="H19" s="143" t="s">
        <v>178</v>
      </c>
      <c r="I19" s="143" t="s">
        <v>184</v>
      </c>
      <c r="J19" s="143" t="s">
        <v>16</v>
      </c>
      <c r="K19" s="143">
        <v>7.41</v>
      </c>
      <c r="L19" s="143">
        <f t="shared" si="0"/>
        <v>66.800000000000011</v>
      </c>
      <c r="M19" s="143">
        <v>31</v>
      </c>
    </row>
    <row r="20" spans="1:13" x14ac:dyDescent="0.25">
      <c r="A20" s="143">
        <v>7667</v>
      </c>
      <c r="B20" s="144">
        <v>41173</v>
      </c>
      <c r="C20" s="143">
        <v>1925</v>
      </c>
      <c r="D20" s="143">
        <v>917</v>
      </c>
      <c r="E20" s="143">
        <v>929</v>
      </c>
      <c r="F20" s="143" t="s">
        <v>176</v>
      </c>
      <c r="G20" s="143" t="s">
        <v>441</v>
      </c>
      <c r="H20" s="143" t="s">
        <v>470</v>
      </c>
      <c r="I20" s="143" t="s">
        <v>368</v>
      </c>
      <c r="J20" s="143" t="s">
        <v>16</v>
      </c>
      <c r="K20" s="143">
        <v>7.88</v>
      </c>
      <c r="L20" s="143">
        <f t="shared" si="0"/>
        <v>74.680000000000007</v>
      </c>
      <c r="M20" s="143">
        <v>31</v>
      </c>
    </row>
    <row r="21" spans="1:13" x14ac:dyDescent="0.25">
      <c r="A21" s="143">
        <v>7668</v>
      </c>
      <c r="B21" s="144">
        <v>41173</v>
      </c>
      <c r="C21" s="143">
        <v>1275</v>
      </c>
      <c r="D21" s="143">
        <v>929</v>
      </c>
      <c r="E21" s="143">
        <v>1030</v>
      </c>
      <c r="F21" s="143" t="s">
        <v>176</v>
      </c>
      <c r="G21" s="143" t="s">
        <v>441</v>
      </c>
      <c r="H21" s="143" t="s">
        <v>470</v>
      </c>
      <c r="I21" s="143" t="s">
        <v>179</v>
      </c>
      <c r="J21" s="143" t="s">
        <v>16</v>
      </c>
      <c r="K21" s="143">
        <v>7.38</v>
      </c>
      <c r="L21" s="143">
        <f t="shared" si="0"/>
        <v>82.06</v>
      </c>
      <c r="M21" s="143">
        <v>31</v>
      </c>
    </row>
    <row r="22" spans="1:13" x14ac:dyDescent="0.25">
      <c r="A22" s="143">
        <v>7677</v>
      </c>
      <c r="B22" s="144">
        <v>41176</v>
      </c>
      <c r="C22" s="143">
        <v>1892</v>
      </c>
      <c r="D22" s="143">
        <v>1035</v>
      </c>
      <c r="E22" s="143">
        <v>1114</v>
      </c>
      <c r="F22" s="143" t="s">
        <v>176</v>
      </c>
      <c r="G22" s="143" t="s">
        <v>437</v>
      </c>
      <c r="H22" s="143" t="s">
        <v>438</v>
      </c>
      <c r="I22" s="143" t="s">
        <v>185</v>
      </c>
      <c r="J22" s="143" t="s">
        <v>16</v>
      </c>
      <c r="K22" s="143">
        <v>9.34</v>
      </c>
      <c r="L22" s="143">
        <f t="shared" si="0"/>
        <v>91.4</v>
      </c>
      <c r="M22" s="143">
        <v>31</v>
      </c>
    </row>
    <row r="23" spans="1:13" x14ac:dyDescent="0.25">
      <c r="A23" s="143">
        <v>7678</v>
      </c>
      <c r="B23" s="144">
        <v>41176</v>
      </c>
      <c r="C23" s="143">
        <v>1279</v>
      </c>
      <c r="D23" s="143">
        <v>1114</v>
      </c>
      <c r="E23" s="143">
        <v>1145</v>
      </c>
      <c r="F23" s="143" t="s">
        <v>176</v>
      </c>
      <c r="G23" s="143" t="s">
        <v>437</v>
      </c>
      <c r="H23" s="143" t="s">
        <v>438</v>
      </c>
      <c r="I23" s="143" t="s">
        <v>179</v>
      </c>
      <c r="J23" s="143" t="s">
        <v>16</v>
      </c>
      <c r="K23" s="143">
        <v>9.1</v>
      </c>
      <c r="L23" s="143">
        <f t="shared" si="0"/>
        <v>100.5</v>
      </c>
      <c r="M23" s="143">
        <v>31</v>
      </c>
    </row>
    <row r="24" spans="1:13" x14ac:dyDescent="0.25">
      <c r="A24" s="143">
        <v>7694</v>
      </c>
      <c r="B24" s="144">
        <v>41178</v>
      </c>
      <c r="C24" s="143">
        <v>1930</v>
      </c>
      <c r="D24" s="143">
        <v>1428</v>
      </c>
      <c r="E24" s="143">
        <v>1458</v>
      </c>
      <c r="F24" s="143" t="s">
        <v>176</v>
      </c>
      <c r="G24" s="143" t="s">
        <v>441</v>
      </c>
      <c r="H24" s="143" t="s">
        <v>178</v>
      </c>
      <c r="I24" s="143" t="s">
        <v>184</v>
      </c>
      <c r="J24" s="143" t="s">
        <v>16</v>
      </c>
      <c r="K24" s="143">
        <v>9.27</v>
      </c>
      <c r="L24" s="143">
        <f t="shared" si="0"/>
        <v>109.77</v>
      </c>
      <c r="M24" s="143">
        <v>31</v>
      </c>
    </row>
    <row r="25" spans="1:13" x14ac:dyDescent="0.25">
      <c r="A25" s="143">
        <v>7695</v>
      </c>
      <c r="B25" s="144">
        <v>41178</v>
      </c>
      <c r="C25" s="143">
        <v>1929</v>
      </c>
      <c r="D25" s="143">
        <v>1432</v>
      </c>
      <c r="E25" s="143">
        <v>1508</v>
      </c>
      <c r="F25" s="143" t="s">
        <v>176</v>
      </c>
      <c r="G25" s="143" t="s">
        <v>437</v>
      </c>
      <c r="H25" s="143" t="s">
        <v>470</v>
      </c>
      <c r="I25" s="143" t="s">
        <v>185</v>
      </c>
      <c r="J25" s="143" t="s">
        <v>16</v>
      </c>
      <c r="K25" s="143">
        <v>3.33</v>
      </c>
      <c r="L25" s="143">
        <f t="shared" si="0"/>
        <v>113.1</v>
      </c>
      <c r="M25" s="143">
        <v>31</v>
      </c>
    </row>
    <row r="26" spans="1:13" x14ac:dyDescent="0.25">
      <c r="A26" s="143">
        <v>7696</v>
      </c>
      <c r="B26" s="144">
        <v>41178</v>
      </c>
      <c r="C26" s="143">
        <v>1975</v>
      </c>
      <c r="D26" s="143">
        <v>1458</v>
      </c>
      <c r="E26" s="143">
        <v>1530</v>
      </c>
      <c r="F26" s="143" t="s">
        <v>176</v>
      </c>
      <c r="G26" s="143" t="s">
        <v>441</v>
      </c>
      <c r="H26" s="143" t="s">
        <v>178</v>
      </c>
      <c r="I26" s="143" t="s">
        <v>184</v>
      </c>
      <c r="J26" s="143" t="s">
        <v>16</v>
      </c>
      <c r="K26" s="143">
        <v>5.0999999999999996</v>
      </c>
      <c r="L26" s="143">
        <f t="shared" si="0"/>
        <v>118.19999999999999</v>
      </c>
      <c r="M26" s="143">
        <v>31</v>
      </c>
    </row>
    <row r="27" spans="1:13" x14ac:dyDescent="0.25">
      <c r="A27" s="143">
        <v>7697</v>
      </c>
      <c r="B27" s="144">
        <v>41178</v>
      </c>
      <c r="C27" s="143">
        <v>1928</v>
      </c>
      <c r="D27" s="143">
        <v>1508</v>
      </c>
      <c r="E27" s="143">
        <v>1540</v>
      </c>
      <c r="F27" s="143" t="s">
        <v>176</v>
      </c>
      <c r="G27" s="143" t="s">
        <v>437</v>
      </c>
      <c r="H27" s="143" t="s">
        <v>470</v>
      </c>
      <c r="I27" s="143" t="s">
        <v>179</v>
      </c>
      <c r="J27" s="143" t="s">
        <v>16</v>
      </c>
      <c r="K27" s="143">
        <v>4.8099999999999996</v>
      </c>
      <c r="L27" s="143">
        <f t="shared" si="0"/>
        <v>123.00999999999999</v>
      </c>
      <c r="M27" s="143">
        <v>31</v>
      </c>
    </row>
    <row r="28" spans="1:13" x14ac:dyDescent="0.25">
      <c r="A28" s="143">
        <v>7583</v>
      </c>
      <c r="B28" s="144">
        <v>41155</v>
      </c>
      <c r="C28" s="143">
        <v>8866</v>
      </c>
      <c r="D28" s="143">
        <v>1251</v>
      </c>
      <c r="E28" s="143">
        <v>1311</v>
      </c>
      <c r="F28" s="143" t="s">
        <v>0</v>
      </c>
      <c r="G28" s="143" t="s">
        <v>397</v>
      </c>
      <c r="H28" s="143" t="s">
        <v>52</v>
      </c>
      <c r="I28" s="143" t="s">
        <v>3</v>
      </c>
      <c r="J28" s="143" t="s">
        <v>16</v>
      </c>
      <c r="K28" s="143">
        <v>12.14</v>
      </c>
      <c r="L28" s="143">
        <f t="shared" si="0"/>
        <v>135.14999999999998</v>
      </c>
      <c r="M28" s="143">
        <v>30</v>
      </c>
    </row>
    <row r="29" spans="1:13" x14ac:dyDescent="0.25">
      <c r="A29" s="143">
        <v>7584</v>
      </c>
      <c r="B29" s="144">
        <v>41155</v>
      </c>
      <c r="C29" s="143">
        <v>8867</v>
      </c>
      <c r="D29" s="143">
        <v>1311</v>
      </c>
      <c r="E29" s="143">
        <v>1330</v>
      </c>
      <c r="F29" s="143" t="s">
        <v>0</v>
      </c>
      <c r="G29" s="143" t="s">
        <v>397</v>
      </c>
      <c r="H29" s="143" t="s">
        <v>52</v>
      </c>
      <c r="I29" s="143" t="s">
        <v>3</v>
      </c>
      <c r="J29" s="143" t="s">
        <v>16</v>
      </c>
      <c r="K29" s="143">
        <v>11.25</v>
      </c>
      <c r="L29" s="143">
        <f t="shared" si="0"/>
        <v>146.39999999999998</v>
      </c>
      <c r="M29" s="143">
        <v>30</v>
      </c>
    </row>
    <row r="30" spans="1:13" x14ac:dyDescent="0.25">
      <c r="A30" s="143">
        <v>7585</v>
      </c>
      <c r="B30" s="144">
        <v>41155</v>
      </c>
      <c r="C30" s="143">
        <v>8922</v>
      </c>
      <c r="D30" s="143">
        <v>1412</v>
      </c>
      <c r="E30" s="143">
        <v>1430</v>
      </c>
      <c r="F30" s="143" t="s">
        <v>0</v>
      </c>
      <c r="G30" s="143" t="s">
        <v>28</v>
      </c>
      <c r="H30" s="143" t="s">
        <v>392</v>
      </c>
      <c r="I30" s="143" t="s">
        <v>39</v>
      </c>
      <c r="J30" s="143" t="s">
        <v>16</v>
      </c>
      <c r="K30" s="143">
        <v>12.18</v>
      </c>
      <c r="L30" s="143">
        <f t="shared" si="0"/>
        <v>158.57999999999998</v>
      </c>
      <c r="M30" s="143">
        <v>30</v>
      </c>
    </row>
    <row r="31" spans="1:13" x14ac:dyDescent="0.25">
      <c r="A31" s="143">
        <v>7594</v>
      </c>
      <c r="B31" s="144">
        <v>41157</v>
      </c>
      <c r="C31" s="143">
        <v>8925</v>
      </c>
      <c r="D31" s="143">
        <v>1406</v>
      </c>
      <c r="E31" s="143">
        <v>1424</v>
      </c>
      <c r="F31" s="143" t="s">
        <v>0</v>
      </c>
      <c r="G31" s="143" t="s">
        <v>28</v>
      </c>
      <c r="H31" s="143" t="s">
        <v>392</v>
      </c>
      <c r="I31" s="143" t="s">
        <v>3</v>
      </c>
      <c r="J31" s="143" t="s">
        <v>16</v>
      </c>
      <c r="K31" s="143">
        <v>11.79</v>
      </c>
      <c r="L31" s="143">
        <f t="shared" si="0"/>
        <v>170.36999999999998</v>
      </c>
      <c r="M31" s="143">
        <v>31</v>
      </c>
    </row>
    <row r="32" spans="1:13" x14ac:dyDescent="0.25">
      <c r="A32" s="143">
        <v>7595</v>
      </c>
      <c r="B32" s="144">
        <v>41157</v>
      </c>
      <c r="C32" s="143">
        <v>8924</v>
      </c>
      <c r="D32" s="143">
        <v>1424</v>
      </c>
      <c r="E32" s="143">
        <v>1445</v>
      </c>
      <c r="F32" s="143" t="s">
        <v>0</v>
      </c>
      <c r="G32" s="143" t="s">
        <v>28</v>
      </c>
      <c r="H32" s="143" t="s">
        <v>392</v>
      </c>
      <c r="I32" s="143" t="s">
        <v>3</v>
      </c>
      <c r="J32" s="143" t="s">
        <v>16</v>
      </c>
      <c r="K32" s="143">
        <v>9.4</v>
      </c>
      <c r="L32" s="143">
        <f t="shared" si="0"/>
        <v>179.76999999999998</v>
      </c>
      <c r="M32" s="143">
        <v>31</v>
      </c>
    </row>
    <row r="33" spans="1:13" x14ac:dyDescent="0.25">
      <c r="A33" s="143">
        <v>7605</v>
      </c>
      <c r="B33" s="144">
        <v>41158</v>
      </c>
      <c r="C33" s="143">
        <v>8872</v>
      </c>
      <c r="D33" s="143">
        <v>1206</v>
      </c>
      <c r="E33" s="143">
        <v>1230</v>
      </c>
      <c r="F33" s="143" t="s">
        <v>0</v>
      </c>
      <c r="G33" s="143" t="s">
        <v>397</v>
      </c>
      <c r="H33" s="143" t="s">
        <v>52</v>
      </c>
      <c r="I33" s="143" t="s">
        <v>42</v>
      </c>
      <c r="J33" s="143" t="s">
        <v>16</v>
      </c>
      <c r="K33" s="143">
        <v>10.97</v>
      </c>
      <c r="L33" s="143">
        <f t="shared" si="0"/>
        <v>190.73999999999998</v>
      </c>
      <c r="M33" s="143">
        <v>31</v>
      </c>
    </row>
    <row r="34" spans="1:13" x14ac:dyDescent="0.25">
      <c r="A34" s="143">
        <v>7611</v>
      </c>
      <c r="B34" s="144">
        <v>41159</v>
      </c>
      <c r="C34" s="143">
        <v>8930</v>
      </c>
      <c r="D34" s="143">
        <v>1243</v>
      </c>
      <c r="E34" s="143">
        <v>1317</v>
      </c>
      <c r="F34" s="143" t="s">
        <v>0</v>
      </c>
      <c r="G34" s="143" t="s">
        <v>28</v>
      </c>
      <c r="H34" s="143" t="s">
        <v>392</v>
      </c>
      <c r="I34" s="143" t="s">
        <v>3</v>
      </c>
      <c r="J34" s="143" t="s">
        <v>16</v>
      </c>
      <c r="K34" s="143">
        <v>11.68</v>
      </c>
      <c r="L34" s="143">
        <f t="shared" si="0"/>
        <v>202.42</v>
      </c>
      <c r="M34" s="143">
        <v>31</v>
      </c>
    </row>
    <row r="35" spans="1:13" x14ac:dyDescent="0.25">
      <c r="A35" s="143">
        <v>7613</v>
      </c>
      <c r="B35" s="144">
        <v>41159</v>
      </c>
      <c r="C35" s="143">
        <v>8931</v>
      </c>
      <c r="D35" s="143">
        <v>1317</v>
      </c>
      <c r="E35" s="143">
        <v>1340</v>
      </c>
      <c r="F35" s="143" t="s">
        <v>0</v>
      </c>
      <c r="G35" s="143" t="s">
        <v>28</v>
      </c>
      <c r="H35" s="143" t="s">
        <v>392</v>
      </c>
      <c r="I35" s="143" t="s">
        <v>3</v>
      </c>
      <c r="J35" s="143" t="s">
        <v>16</v>
      </c>
      <c r="K35" s="143">
        <v>12.44</v>
      </c>
      <c r="L35" s="143">
        <f t="shared" si="0"/>
        <v>214.85999999999999</v>
      </c>
      <c r="M35" s="143">
        <v>31</v>
      </c>
    </row>
    <row r="36" spans="1:13" x14ac:dyDescent="0.25">
      <c r="A36" s="143">
        <v>7614</v>
      </c>
      <c r="B36" s="144">
        <v>41159</v>
      </c>
      <c r="C36" s="143">
        <v>8932</v>
      </c>
      <c r="D36" s="143">
        <v>1556</v>
      </c>
      <c r="E36" s="143">
        <v>1615</v>
      </c>
      <c r="F36" s="143" t="s">
        <v>0</v>
      </c>
      <c r="G36" s="143" t="s">
        <v>28</v>
      </c>
      <c r="H36" s="143" t="s">
        <v>392</v>
      </c>
      <c r="I36" s="143" t="s">
        <v>39</v>
      </c>
      <c r="J36" s="143" t="s">
        <v>16</v>
      </c>
      <c r="K36" s="143">
        <v>11.62</v>
      </c>
      <c r="L36" s="143">
        <f t="shared" si="0"/>
        <v>226.48</v>
      </c>
      <c r="M36" s="143">
        <v>31</v>
      </c>
    </row>
    <row r="37" spans="1:13" x14ac:dyDescent="0.25">
      <c r="A37" s="143">
        <v>7619</v>
      </c>
      <c r="B37" s="144">
        <v>41160</v>
      </c>
      <c r="C37" s="143">
        <v>8933</v>
      </c>
      <c r="D37" s="143">
        <v>1107</v>
      </c>
      <c r="E37" s="143">
        <v>1128</v>
      </c>
      <c r="F37" s="143" t="s">
        <v>0</v>
      </c>
      <c r="G37" s="143" t="s">
        <v>28</v>
      </c>
      <c r="H37" s="143" t="s">
        <v>392</v>
      </c>
      <c r="I37" s="143" t="s">
        <v>3</v>
      </c>
      <c r="J37" s="143" t="s">
        <v>16</v>
      </c>
      <c r="K37" s="143">
        <v>11.28</v>
      </c>
      <c r="L37" s="143">
        <f t="shared" si="0"/>
        <v>237.76</v>
      </c>
      <c r="M37" s="143">
        <v>31</v>
      </c>
    </row>
    <row r="38" spans="1:13" x14ac:dyDescent="0.25">
      <c r="A38" s="143">
        <v>7620</v>
      </c>
      <c r="B38" s="144">
        <v>41160</v>
      </c>
      <c r="C38" s="143">
        <v>8934</v>
      </c>
      <c r="D38" s="143">
        <v>1128</v>
      </c>
      <c r="E38" s="143">
        <v>1150</v>
      </c>
      <c r="F38" s="143" t="s">
        <v>0</v>
      </c>
      <c r="G38" s="143" t="s">
        <v>28</v>
      </c>
      <c r="H38" s="143" t="s">
        <v>392</v>
      </c>
      <c r="I38" s="143" t="s">
        <v>3</v>
      </c>
      <c r="J38" s="143" t="s">
        <v>16</v>
      </c>
      <c r="K38" s="143">
        <v>10.98</v>
      </c>
      <c r="L38" s="143">
        <f t="shared" si="0"/>
        <v>248.73999999999998</v>
      </c>
      <c r="M38" s="143">
        <v>31</v>
      </c>
    </row>
    <row r="39" spans="1:13" x14ac:dyDescent="0.25">
      <c r="A39" s="143">
        <v>7625</v>
      </c>
      <c r="B39" s="144">
        <v>41162</v>
      </c>
      <c r="C39" s="143">
        <v>8873</v>
      </c>
      <c r="D39" s="143">
        <v>1256</v>
      </c>
      <c r="E39" s="143">
        <v>1310</v>
      </c>
      <c r="F39" s="143" t="s">
        <v>0</v>
      </c>
      <c r="G39" s="143" t="s">
        <v>397</v>
      </c>
      <c r="H39" s="143" t="s">
        <v>52</v>
      </c>
      <c r="I39" s="143" t="s">
        <v>3</v>
      </c>
      <c r="J39" s="143" t="s">
        <v>16</v>
      </c>
      <c r="K39" s="143">
        <v>11.47</v>
      </c>
      <c r="L39" s="143">
        <f t="shared" si="0"/>
        <v>260.20999999999998</v>
      </c>
      <c r="M39" s="143">
        <v>31</v>
      </c>
    </row>
    <row r="40" spans="1:13" x14ac:dyDescent="0.25">
      <c r="A40" s="143">
        <v>7628</v>
      </c>
      <c r="B40" s="144">
        <v>41153</v>
      </c>
      <c r="C40" s="143">
        <v>8809</v>
      </c>
      <c r="D40" s="143">
        <v>1158</v>
      </c>
      <c r="E40" s="143">
        <v>1215</v>
      </c>
      <c r="F40" s="143" t="s">
        <v>0</v>
      </c>
      <c r="G40" s="143" t="s">
        <v>28</v>
      </c>
      <c r="H40" s="143" t="s">
        <v>392</v>
      </c>
      <c r="I40" s="143" t="s">
        <v>3</v>
      </c>
      <c r="J40" s="143" t="s">
        <v>16</v>
      </c>
      <c r="K40" s="143">
        <v>11.18</v>
      </c>
      <c r="L40" s="143">
        <f t="shared" si="0"/>
        <v>271.39</v>
      </c>
      <c r="M40" s="143">
        <v>31</v>
      </c>
    </row>
    <row r="41" spans="1:13" x14ac:dyDescent="0.25">
      <c r="A41" s="143">
        <v>7629</v>
      </c>
      <c r="B41" s="144">
        <v>41162</v>
      </c>
      <c r="C41" s="143">
        <v>8466</v>
      </c>
      <c r="D41" s="143">
        <v>1612</v>
      </c>
      <c r="E41" s="143">
        <v>1630</v>
      </c>
      <c r="F41" s="143" t="s">
        <v>0</v>
      </c>
      <c r="G41" s="143" t="s">
        <v>48</v>
      </c>
      <c r="H41" s="143" t="s">
        <v>51</v>
      </c>
      <c r="I41" s="143" t="s">
        <v>2</v>
      </c>
      <c r="J41" s="143" t="s">
        <v>16</v>
      </c>
      <c r="K41" s="143">
        <v>8.39</v>
      </c>
      <c r="L41" s="143">
        <f t="shared" si="0"/>
        <v>279.77999999999997</v>
      </c>
      <c r="M41" s="143">
        <v>31</v>
      </c>
    </row>
    <row r="42" spans="1:13" x14ac:dyDescent="0.25">
      <c r="A42" s="143">
        <v>7631</v>
      </c>
      <c r="B42" s="144">
        <v>41162</v>
      </c>
      <c r="C42" s="143">
        <v>8467</v>
      </c>
      <c r="D42" s="143">
        <v>1722</v>
      </c>
      <c r="E42" s="143">
        <v>1740</v>
      </c>
      <c r="F42" s="143" t="s">
        <v>0</v>
      </c>
      <c r="G42" s="143" t="s">
        <v>48</v>
      </c>
      <c r="H42" s="143" t="s">
        <v>51</v>
      </c>
      <c r="I42" s="143" t="s">
        <v>2</v>
      </c>
      <c r="J42" s="143" t="s">
        <v>16</v>
      </c>
      <c r="K42" s="143">
        <v>9.18</v>
      </c>
      <c r="L42" s="143">
        <f t="shared" si="0"/>
        <v>288.95999999999998</v>
      </c>
      <c r="M42" s="143">
        <v>31</v>
      </c>
    </row>
    <row r="43" spans="1:13" x14ac:dyDescent="0.25">
      <c r="A43" s="143">
        <v>7641</v>
      </c>
      <c r="B43" s="144">
        <v>41164</v>
      </c>
      <c r="C43" s="143">
        <v>8937</v>
      </c>
      <c r="D43" s="143">
        <v>1042</v>
      </c>
      <c r="E43" s="143">
        <v>1100</v>
      </c>
      <c r="F43" s="143" t="s">
        <v>0</v>
      </c>
      <c r="G43" s="143" t="s">
        <v>28</v>
      </c>
      <c r="H43" s="143" t="s">
        <v>392</v>
      </c>
      <c r="I43" s="143" t="s">
        <v>39</v>
      </c>
      <c r="J43" s="143" t="s">
        <v>16</v>
      </c>
      <c r="K43" s="143">
        <v>12.72</v>
      </c>
      <c r="L43" s="143">
        <f t="shared" si="0"/>
        <v>301.68</v>
      </c>
      <c r="M43" s="143">
        <v>31</v>
      </c>
    </row>
    <row r="44" spans="1:13" x14ac:dyDescent="0.25">
      <c r="A44" s="143">
        <v>7642</v>
      </c>
      <c r="B44" s="144">
        <v>41164</v>
      </c>
      <c r="C44" s="143">
        <v>8876</v>
      </c>
      <c r="D44" s="143">
        <v>1153</v>
      </c>
      <c r="E44" s="143">
        <v>1210</v>
      </c>
      <c r="F44" s="143" t="s">
        <v>0</v>
      </c>
      <c r="G44" s="143" t="s">
        <v>397</v>
      </c>
      <c r="H44" s="143" t="s">
        <v>52</v>
      </c>
      <c r="I44" s="143" t="s">
        <v>3</v>
      </c>
      <c r="J44" s="143" t="s">
        <v>16</v>
      </c>
      <c r="K44" s="143">
        <v>11.07</v>
      </c>
      <c r="L44" s="143">
        <f t="shared" si="0"/>
        <v>312.75</v>
      </c>
      <c r="M44" s="143">
        <v>31</v>
      </c>
    </row>
    <row r="45" spans="1:13" x14ac:dyDescent="0.25">
      <c r="A45" s="143">
        <v>7645</v>
      </c>
      <c r="B45" s="144">
        <v>41165</v>
      </c>
      <c r="C45" s="143">
        <v>8940</v>
      </c>
      <c r="D45" s="143">
        <v>1131</v>
      </c>
      <c r="E45" s="143">
        <v>1150</v>
      </c>
      <c r="F45" s="143" t="s">
        <v>0</v>
      </c>
      <c r="G45" s="143" t="s">
        <v>28</v>
      </c>
      <c r="H45" s="143" t="s">
        <v>392</v>
      </c>
      <c r="I45" s="143" t="s">
        <v>3</v>
      </c>
      <c r="J45" s="143" t="s">
        <v>16</v>
      </c>
      <c r="K45" s="143">
        <v>11.92</v>
      </c>
      <c r="L45" s="143">
        <f t="shared" ref="L45:L76" si="1">SUM(L44+K45)</f>
        <v>324.67</v>
      </c>
      <c r="M45" s="143">
        <v>31</v>
      </c>
    </row>
    <row r="46" spans="1:13" x14ac:dyDescent="0.25">
      <c r="A46" s="143">
        <v>7651</v>
      </c>
      <c r="B46" s="144">
        <v>41166</v>
      </c>
      <c r="C46" s="143">
        <v>8880</v>
      </c>
      <c r="D46" s="143">
        <v>1255</v>
      </c>
      <c r="E46" s="143">
        <v>1315</v>
      </c>
      <c r="F46" s="143" t="s">
        <v>0</v>
      </c>
      <c r="G46" s="143" t="s">
        <v>397</v>
      </c>
      <c r="H46" s="143" t="s">
        <v>52</v>
      </c>
      <c r="I46" s="143" t="s">
        <v>34</v>
      </c>
      <c r="J46" s="143" t="s">
        <v>16</v>
      </c>
      <c r="K46" s="143">
        <v>8.42</v>
      </c>
      <c r="L46" s="143">
        <f t="shared" si="1"/>
        <v>333.09000000000003</v>
      </c>
      <c r="M46" s="143">
        <v>31</v>
      </c>
    </row>
    <row r="47" spans="1:13" x14ac:dyDescent="0.25">
      <c r="A47" s="143">
        <v>7652</v>
      </c>
      <c r="B47" s="144">
        <v>41167</v>
      </c>
      <c r="C47" s="143">
        <v>8883</v>
      </c>
      <c r="D47" s="143">
        <v>927</v>
      </c>
      <c r="E47" s="143">
        <v>946</v>
      </c>
      <c r="F47" s="143" t="s">
        <v>0</v>
      </c>
      <c r="G47" s="143" t="s">
        <v>397</v>
      </c>
      <c r="H47" s="143" t="s">
        <v>52</v>
      </c>
      <c r="I47" s="143" t="s">
        <v>3</v>
      </c>
      <c r="J47" s="143" t="s">
        <v>16</v>
      </c>
      <c r="K47" s="143">
        <v>11.63</v>
      </c>
      <c r="L47" s="143">
        <f t="shared" si="1"/>
        <v>344.72</v>
      </c>
      <c r="M47" s="143">
        <v>31</v>
      </c>
    </row>
    <row r="48" spans="1:13" x14ac:dyDescent="0.25">
      <c r="A48" s="143">
        <v>7655</v>
      </c>
      <c r="B48" s="144">
        <v>41167</v>
      </c>
      <c r="C48" s="143">
        <v>8884</v>
      </c>
      <c r="D48" s="143">
        <v>946</v>
      </c>
      <c r="E48" s="143">
        <v>1005</v>
      </c>
      <c r="F48" s="143" t="s">
        <v>0</v>
      </c>
      <c r="G48" s="143" t="s">
        <v>397</v>
      </c>
      <c r="H48" s="143" t="s">
        <v>52</v>
      </c>
      <c r="I48" s="143" t="s">
        <v>3</v>
      </c>
      <c r="J48" s="143" t="s">
        <v>16</v>
      </c>
      <c r="K48" s="143">
        <v>11.68</v>
      </c>
      <c r="L48" s="143">
        <f t="shared" si="1"/>
        <v>356.40000000000003</v>
      </c>
      <c r="M48" s="143">
        <v>31</v>
      </c>
    </row>
    <row r="49" spans="1:13" x14ac:dyDescent="0.25">
      <c r="A49" s="143">
        <v>7656</v>
      </c>
      <c r="B49" s="144">
        <v>41169</v>
      </c>
      <c r="C49" s="143">
        <v>8888</v>
      </c>
      <c r="D49" s="143">
        <v>947</v>
      </c>
      <c r="E49" s="143">
        <v>1005</v>
      </c>
      <c r="F49" s="143" t="s">
        <v>0</v>
      </c>
      <c r="G49" s="143" t="s">
        <v>397</v>
      </c>
      <c r="H49" s="143" t="s">
        <v>52</v>
      </c>
      <c r="I49" s="143" t="s">
        <v>3</v>
      </c>
      <c r="J49" s="143" t="s">
        <v>16</v>
      </c>
      <c r="K49" s="143">
        <v>11.28</v>
      </c>
      <c r="L49" s="143">
        <f t="shared" si="1"/>
        <v>367.68</v>
      </c>
      <c r="M49" s="143">
        <v>31</v>
      </c>
    </row>
    <row r="50" spans="1:13" x14ac:dyDescent="0.25">
      <c r="A50" s="143">
        <v>7659</v>
      </c>
      <c r="B50" s="144">
        <v>41169</v>
      </c>
      <c r="C50" s="143">
        <v>8887</v>
      </c>
      <c r="D50" s="143">
        <v>1012</v>
      </c>
      <c r="E50" s="143">
        <v>1030</v>
      </c>
      <c r="F50" s="143" t="s">
        <v>0</v>
      </c>
      <c r="G50" s="143" t="s">
        <v>397</v>
      </c>
      <c r="H50" s="143" t="s">
        <v>52</v>
      </c>
      <c r="I50" s="143" t="s">
        <v>3</v>
      </c>
      <c r="J50" s="143" t="s">
        <v>16</v>
      </c>
      <c r="K50" s="143">
        <v>11.48</v>
      </c>
      <c r="L50" s="143">
        <f t="shared" si="1"/>
        <v>379.16</v>
      </c>
      <c r="M50" s="143">
        <v>31</v>
      </c>
    </row>
    <row r="51" spans="1:13" x14ac:dyDescent="0.25">
      <c r="A51" s="143">
        <v>7661</v>
      </c>
      <c r="B51" s="144">
        <v>41169</v>
      </c>
      <c r="C51" s="143">
        <v>8470</v>
      </c>
      <c r="D51" s="143">
        <v>1039</v>
      </c>
      <c r="E51" s="143">
        <v>1055</v>
      </c>
      <c r="F51" s="143" t="s">
        <v>0</v>
      </c>
      <c r="G51" s="143" t="s">
        <v>48</v>
      </c>
      <c r="H51" s="143" t="s">
        <v>51</v>
      </c>
      <c r="I51" s="143" t="s">
        <v>2</v>
      </c>
      <c r="J51" s="143" t="s">
        <v>16</v>
      </c>
      <c r="K51" s="143">
        <v>11.68</v>
      </c>
      <c r="L51" s="143">
        <f t="shared" si="1"/>
        <v>390.84000000000003</v>
      </c>
      <c r="M51" s="143">
        <v>31</v>
      </c>
    </row>
    <row r="52" spans="1:13" x14ac:dyDescent="0.25">
      <c r="A52" s="143">
        <v>7662</v>
      </c>
      <c r="B52" s="144">
        <v>41169</v>
      </c>
      <c r="C52" s="143">
        <v>8471</v>
      </c>
      <c r="D52" s="143">
        <v>1135</v>
      </c>
      <c r="E52" s="143">
        <v>1155</v>
      </c>
      <c r="F52" s="143" t="s">
        <v>0</v>
      </c>
      <c r="G52" s="143" t="s">
        <v>48</v>
      </c>
      <c r="H52" s="143" t="s">
        <v>51</v>
      </c>
      <c r="I52" s="143" t="s">
        <v>2</v>
      </c>
      <c r="J52" s="143" t="s">
        <v>16</v>
      </c>
      <c r="K52" s="143">
        <v>12.28</v>
      </c>
      <c r="L52" s="143">
        <f t="shared" si="1"/>
        <v>403.12</v>
      </c>
      <c r="M52" s="143">
        <v>31</v>
      </c>
    </row>
    <row r="53" spans="1:13" x14ac:dyDescent="0.25">
      <c r="A53" s="143">
        <v>7663</v>
      </c>
      <c r="B53" s="144">
        <v>41169</v>
      </c>
      <c r="C53" s="143">
        <v>8472</v>
      </c>
      <c r="D53" s="143">
        <v>1250</v>
      </c>
      <c r="E53" s="143">
        <v>1305</v>
      </c>
      <c r="F53" s="143" t="s">
        <v>0</v>
      </c>
      <c r="G53" s="143" t="s">
        <v>48</v>
      </c>
      <c r="H53" s="143" t="s">
        <v>51</v>
      </c>
      <c r="I53" s="143" t="s">
        <v>2</v>
      </c>
      <c r="J53" s="143" t="s">
        <v>16</v>
      </c>
      <c r="K53" s="143">
        <v>11.86</v>
      </c>
      <c r="L53" s="143">
        <f t="shared" si="1"/>
        <v>414.98</v>
      </c>
      <c r="M53" s="143">
        <v>31</v>
      </c>
    </row>
    <row r="54" spans="1:13" x14ac:dyDescent="0.25">
      <c r="A54" s="143">
        <v>7664</v>
      </c>
      <c r="B54" s="144">
        <v>41172</v>
      </c>
      <c r="C54" s="143">
        <v>8891</v>
      </c>
      <c r="D54" s="143">
        <v>1236</v>
      </c>
      <c r="E54" s="143">
        <v>1250</v>
      </c>
      <c r="F54" s="143" t="s">
        <v>0</v>
      </c>
      <c r="G54" s="143" t="s">
        <v>397</v>
      </c>
      <c r="H54" s="143" t="s">
        <v>52</v>
      </c>
      <c r="I54" s="143" t="s">
        <v>3</v>
      </c>
      <c r="J54" s="143" t="s">
        <v>16</v>
      </c>
      <c r="K54" s="143">
        <v>12.26</v>
      </c>
      <c r="L54" s="143">
        <f t="shared" si="1"/>
        <v>427.24</v>
      </c>
      <c r="M54" s="143">
        <v>31</v>
      </c>
    </row>
    <row r="55" spans="1:13" x14ac:dyDescent="0.25">
      <c r="A55" s="143">
        <v>7665</v>
      </c>
      <c r="B55" s="144">
        <v>41172</v>
      </c>
      <c r="C55" s="143">
        <v>8774</v>
      </c>
      <c r="D55" s="143">
        <v>1437</v>
      </c>
      <c r="E55" s="143">
        <v>1455</v>
      </c>
      <c r="F55" s="143" t="s">
        <v>0</v>
      </c>
      <c r="G55" s="143" t="s">
        <v>27</v>
      </c>
      <c r="H55" s="143" t="s">
        <v>415</v>
      </c>
      <c r="I55" s="143" t="s">
        <v>3</v>
      </c>
      <c r="J55" s="143" t="s">
        <v>16</v>
      </c>
      <c r="K55" s="143">
        <v>12.83</v>
      </c>
      <c r="L55" s="143">
        <f t="shared" si="1"/>
        <v>440.07</v>
      </c>
      <c r="M55" s="143">
        <v>31</v>
      </c>
    </row>
    <row r="56" spans="1:13" x14ac:dyDescent="0.25">
      <c r="A56" s="143">
        <v>7666</v>
      </c>
      <c r="B56" s="144">
        <v>41172</v>
      </c>
      <c r="C56" s="143">
        <v>8775</v>
      </c>
      <c r="D56" s="143">
        <v>1638</v>
      </c>
      <c r="E56" s="143">
        <v>1655</v>
      </c>
      <c r="F56" s="143" t="s">
        <v>0</v>
      </c>
      <c r="G56" s="143" t="s">
        <v>27</v>
      </c>
      <c r="H56" s="143" t="s">
        <v>415</v>
      </c>
      <c r="I56" s="143" t="s">
        <v>445</v>
      </c>
      <c r="J56" s="143" t="s">
        <v>16</v>
      </c>
      <c r="K56" s="143">
        <v>9.16</v>
      </c>
      <c r="L56" s="143">
        <f t="shared" si="1"/>
        <v>449.23</v>
      </c>
      <c r="M56" s="143">
        <v>31</v>
      </c>
    </row>
    <row r="57" spans="1:13" x14ac:dyDescent="0.25">
      <c r="A57" s="143">
        <v>7669</v>
      </c>
      <c r="B57" s="144">
        <v>41164</v>
      </c>
      <c r="C57" s="143"/>
      <c r="D57" s="143">
        <v>1057</v>
      </c>
      <c r="E57" s="143">
        <v>1115</v>
      </c>
      <c r="F57" s="143" t="s">
        <v>0</v>
      </c>
      <c r="G57" s="143" t="s">
        <v>28</v>
      </c>
      <c r="H57" s="143" t="s">
        <v>392</v>
      </c>
      <c r="I57" s="143" t="s">
        <v>3</v>
      </c>
      <c r="J57" s="143" t="s">
        <v>16</v>
      </c>
      <c r="K57" s="143">
        <v>11.48</v>
      </c>
      <c r="L57" s="143">
        <f t="shared" si="1"/>
        <v>460.71000000000004</v>
      </c>
      <c r="M57" s="143">
        <v>31</v>
      </c>
    </row>
    <row r="58" spans="1:13" x14ac:dyDescent="0.25">
      <c r="A58" s="143">
        <v>7670</v>
      </c>
      <c r="B58" s="144">
        <v>41172</v>
      </c>
      <c r="C58" s="143">
        <v>8893</v>
      </c>
      <c r="D58" s="143">
        <v>1845</v>
      </c>
      <c r="E58" s="143">
        <v>1900</v>
      </c>
      <c r="F58" s="143" t="s">
        <v>0</v>
      </c>
      <c r="G58" s="143" t="s">
        <v>397</v>
      </c>
      <c r="H58" s="143" t="s">
        <v>52</v>
      </c>
      <c r="I58" s="143" t="s">
        <v>440</v>
      </c>
      <c r="J58" s="143" t="s">
        <v>16</v>
      </c>
      <c r="K58" s="143">
        <v>10.89</v>
      </c>
      <c r="L58" s="143">
        <f t="shared" si="1"/>
        <v>471.6</v>
      </c>
      <c r="M58" s="143">
        <v>31</v>
      </c>
    </row>
    <row r="59" spans="1:13" x14ac:dyDescent="0.25">
      <c r="A59" s="143">
        <v>7671</v>
      </c>
      <c r="B59" s="144">
        <v>41173</v>
      </c>
      <c r="C59" s="143">
        <v>8894</v>
      </c>
      <c r="D59" s="143">
        <v>1136</v>
      </c>
      <c r="E59" s="143">
        <v>1155</v>
      </c>
      <c r="F59" s="143" t="s">
        <v>0</v>
      </c>
      <c r="G59" s="143" t="s">
        <v>397</v>
      </c>
      <c r="H59" s="143" t="s">
        <v>52</v>
      </c>
      <c r="I59" s="143" t="s">
        <v>3</v>
      </c>
      <c r="J59" s="143" t="s">
        <v>16</v>
      </c>
      <c r="K59" s="143">
        <v>12.08</v>
      </c>
      <c r="L59" s="143">
        <f t="shared" si="1"/>
        <v>483.68</v>
      </c>
      <c r="M59" s="143">
        <v>31</v>
      </c>
    </row>
    <row r="60" spans="1:13" x14ac:dyDescent="0.25">
      <c r="A60" s="143">
        <v>7673</v>
      </c>
      <c r="B60" s="144">
        <v>41173</v>
      </c>
      <c r="C60" s="143">
        <v>8895</v>
      </c>
      <c r="D60" s="143">
        <v>1610</v>
      </c>
      <c r="E60" s="143">
        <v>1630</v>
      </c>
      <c r="F60" s="143" t="s">
        <v>0</v>
      </c>
      <c r="G60" s="143" t="s">
        <v>397</v>
      </c>
      <c r="H60" s="143" t="s">
        <v>52</v>
      </c>
      <c r="I60" s="143" t="s">
        <v>39</v>
      </c>
      <c r="J60" s="143" t="s">
        <v>16</v>
      </c>
      <c r="K60" s="143">
        <v>12.2</v>
      </c>
      <c r="L60" s="143">
        <f t="shared" si="1"/>
        <v>495.88</v>
      </c>
      <c r="M60" s="143">
        <v>31</v>
      </c>
    </row>
    <row r="61" spans="1:13" x14ac:dyDescent="0.25">
      <c r="A61" s="143">
        <v>7682</v>
      </c>
      <c r="B61" s="144">
        <v>41174</v>
      </c>
      <c r="C61" s="143">
        <v>8896</v>
      </c>
      <c r="D61" s="143">
        <v>907</v>
      </c>
      <c r="E61" s="143">
        <v>919</v>
      </c>
      <c r="F61" s="143" t="s">
        <v>0</v>
      </c>
      <c r="G61" s="143" t="s">
        <v>397</v>
      </c>
      <c r="H61" s="143" t="s">
        <v>52</v>
      </c>
      <c r="I61" s="143" t="s">
        <v>3</v>
      </c>
      <c r="J61" s="143" t="s">
        <v>16</v>
      </c>
      <c r="K61" s="143">
        <v>12.89</v>
      </c>
      <c r="L61" s="143">
        <f t="shared" si="1"/>
        <v>508.77</v>
      </c>
      <c r="M61" s="143">
        <v>31</v>
      </c>
    </row>
    <row r="62" spans="1:13" x14ac:dyDescent="0.25">
      <c r="A62" s="143">
        <v>7683</v>
      </c>
      <c r="B62" s="144">
        <v>41174</v>
      </c>
      <c r="C62" s="143">
        <v>8897</v>
      </c>
      <c r="D62" s="143">
        <v>919</v>
      </c>
      <c r="E62" s="143">
        <v>940</v>
      </c>
      <c r="F62" s="143" t="s">
        <v>0</v>
      </c>
      <c r="G62" s="143" t="s">
        <v>397</v>
      </c>
      <c r="H62" s="143" t="s">
        <v>52</v>
      </c>
      <c r="I62" s="143" t="s">
        <v>3</v>
      </c>
      <c r="J62" s="143" t="s">
        <v>16</v>
      </c>
      <c r="K62" s="143">
        <v>12.78</v>
      </c>
      <c r="L62" s="143">
        <f t="shared" si="1"/>
        <v>521.54999999999995</v>
      </c>
      <c r="M62" s="143">
        <v>31</v>
      </c>
    </row>
    <row r="63" spans="1:13" x14ac:dyDescent="0.25">
      <c r="A63" s="143">
        <v>7685</v>
      </c>
      <c r="B63" s="144">
        <v>41177</v>
      </c>
      <c r="C63" s="143">
        <v>8475</v>
      </c>
      <c r="D63" s="143">
        <v>1310</v>
      </c>
      <c r="E63" s="143">
        <v>1330</v>
      </c>
      <c r="F63" s="143" t="s">
        <v>0</v>
      </c>
      <c r="G63" s="143" t="s">
        <v>48</v>
      </c>
      <c r="H63" s="143" t="s">
        <v>51</v>
      </c>
      <c r="I63" s="143" t="s">
        <v>2</v>
      </c>
      <c r="J63" s="143" t="s">
        <v>16</v>
      </c>
      <c r="K63" s="143">
        <v>9.8000000000000007</v>
      </c>
      <c r="L63" s="143">
        <f t="shared" si="1"/>
        <v>531.34999999999991</v>
      </c>
      <c r="M63" s="143">
        <v>31</v>
      </c>
    </row>
    <row r="64" spans="1:13" x14ac:dyDescent="0.25">
      <c r="A64" s="143">
        <v>7686</v>
      </c>
      <c r="B64" s="144">
        <v>41177</v>
      </c>
      <c r="C64" s="143">
        <v>8476</v>
      </c>
      <c r="D64" s="143">
        <v>1430</v>
      </c>
      <c r="E64" s="143">
        <v>1445</v>
      </c>
      <c r="F64" s="143" t="s">
        <v>0</v>
      </c>
      <c r="G64" s="143" t="s">
        <v>48</v>
      </c>
      <c r="H64" s="143" t="s">
        <v>51</v>
      </c>
      <c r="I64" s="143" t="s">
        <v>2</v>
      </c>
      <c r="J64" s="143" t="s">
        <v>16</v>
      </c>
      <c r="K64" s="143">
        <v>9.4</v>
      </c>
      <c r="L64" s="143">
        <f t="shared" si="1"/>
        <v>540.74999999999989</v>
      </c>
      <c r="M64" s="143">
        <v>31</v>
      </c>
    </row>
    <row r="65" spans="1:13" x14ac:dyDescent="0.25">
      <c r="A65" s="143">
        <v>7687</v>
      </c>
      <c r="B65" s="144">
        <v>41177</v>
      </c>
      <c r="C65" s="143">
        <v>9304</v>
      </c>
      <c r="D65" s="143">
        <v>1519</v>
      </c>
      <c r="E65" s="143">
        <v>1535</v>
      </c>
      <c r="F65" s="143" t="s">
        <v>0</v>
      </c>
      <c r="G65" s="143" t="s">
        <v>27</v>
      </c>
      <c r="H65" s="143" t="s">
        <v>432</v>
      </c>
      <c r="I65" s="143" t="s">
        <v>3</v>
      </c>
      <c r="J65" s="143" t="s">
        <v>16</v>
      </c>
      <c r="K65" s="143">
        <v>12.42</v>
      </c>
      <c r="L65" s="143">
        <f t="shared" si="1"/>
        <v>553.16999999999985</v>
      </c>
      <c r="M65" s="143">
        <v>31</v>
      </c>
    </row>
    <row r="66" spans="1:13" x14ac:dyDescent="0.25">
      <c r="A66" s="143">
        <v>7688</v>
      </c>
      <c r="B66" s="144">
        <v>41177</v>
      </c>
      <c r="C66" s="143">
        <v>8701</v>
      </c>
      <c r="D66" s="143">
        <v>1625</v>
      </c>
      <c r="E66" s="143">
        <v>1649</v>
      </c>
      <c r="F66" s="143" t="s">
        <v>0</v>
      </c>
      <c r="G66" s="143" t="s">
        <v>397</v>
      </c>
      <c r="H66" s="143" t="s">
        <v>52</v>
      </c>
      <c r="I66" s="143" t="s">
        <v>3</v>
      </c>
      <c r="J66" s="143" t="s">
        <v>16</v>
      </c>
      <c r="K66" s="143">
        <v>14.28</v>
      </c>
      <c r="L66" s="143">
        <f t="shared" si="1"/>
        <v>567.44999999999982</v>
      </c>
      <c r="M66" s="143">
        <v>31</v>
      </c>
    </row>
    <row r="67" spans="1:13" x14ac:dyDescent="0.25">
      <c r="A67" s="143">
        <v>7689</v>
      </c>
      <c r="B67" s="144">
        <v>41177</v>
      </c>
      <c r="C67" s="143">
        <v>8702</v>
      </c>
      <c r="D67" s="143">
        <v>1649</v>
      </c>
      <c r="E67" s="143">
        <v>1705</v>
      </c>
      <c r="F67" s="143" t="s">
        <v>0</v>
      </c>
      <c r="G67" s="143" t="s">
        <v>397</v>
      </c>
      <c r="H67" s="143" t="s">
        <v>52</v>
      </c>
      <c r="I67" s="143" t="s">
        <v>3</v>
      </c>
      <c r="J67" s="143" t="s">
        <v>16</v>
      </c>
      <c r="K67" s="143">
        <v>11.8</v>
      </c>
      <c r="L67" s="143">
        <f t="shared" si="1"/>
        <v>579.24999999999977</v>
      </c>
      <c r="M67" s="143">
        <v>31</v>
      </c>
    </row>
    <row r="68" spans="1:13" x14ac:dyDescent="0.25">
      <c r="A68" s="143">
        <v>7698</v>
      </c>
      <c r="B68" s="144">
        <v>41178</v>
      </c>
      <c r="C68" s="143">
        <v>8477</v>
      </c>
      <c r="D68" s="143">
        <v>1515</v>
      </c>
      <c r="E68" s="143">
        <v>1530</v>
      </c>
      <c r="F68" s="143" t="s">
        <v>0</v>
      </c>
      <c r="G68" s="143" t="s">
        <v>48</v>
      </c>
      <c r="H68" s="143" t="s">
        <v>51</v>
      </c>
      <c r="I68" s="143" t="s">
        <v>2</v>
      </c>
      <c r="J68" s="143" t="s">
        <v>16</v>
      </c>
      <c r="K68" s="143">
        <v>9.68</v>
      </c>
      <c r="L68" s="143">
        <f t="shared" si="1"/>
        <v>588.92999999999972</v>
      </c>
      <c r="M68" s="143">
        <v>31</v>
      </c>
    </row>
    <row r="69" spans="1:13" x14ac:dyDescent="0.25">
      <c r="A69" s="143">
        <v>7699</v>
      </c>
      <c r="B69" s="144">
        <v>41178</v>
      </c>
      <c r="C69" s="143">
        <v>8478</v>
      </c>
      <c r="D69" s="143">
        <v>2630</v>
      </c>
      <c r="E69" s="143">
        <v>1645</v>
      </c>
      <c r="F69" s="143" t="s">
        <v>0</v>
      </c>
      <c r="G69" s="143" t="s">
        <v>48</v>
      </c>
      <c r="H69" s="143" t="s">
        <v>51</v>
      </c>
      <c r="I69" s="143" t="s">
        <v>2</v>
      </c>
      <c r="J69" s="143" t="s">
        <v>16</v>
      </c>
      <c r="K69" s="143">
        <v>9.5399999999999991</v>
      </c>
      <c r="L69" s="143">
        <f t="shared" si="1"/>
        <v>598.46999999999969</v>
      </c>
      <c r="M69" s="143">
        <v>31</v>
      </c>
    </row>
    <row r="70" spans="1:13" x14ac:dyDescent="0.25">
      <c r="A70" s="143">
        <v>7703</v>
      </c>
      <c r="B70" s="144">
        <v>41179</v>
      </c>
      <c r="C70" s="143">
        <v>8777</v>
      </c>
      <c r="D70" s="143">
        <v>1641</v>
      </c>
      <c r="E70" s="143">
        <v>1700</v>
      </c>
      <c r="F70" s="143" t="s">
        <v>0</v>
      </c>
      <c r="G70" s="143" t="s">
        <v>27</v>
      </c>
      <c r="H70" s="143" t="s">
        <v>415</v>
      </c>
      <c r="I70" s="143" t="s">
        <v>3</v>
      </c>
      <c r="J70" s="143" t="s">
        <v>16</v>
      </c>
      <c r="K70" s="143">
        <v>11.54</v>
      </c>
      <c r="L70" s="143">
        <f t="shared" si="1"/>
        <v>610.00999999999965</v>
      </c>
      <c r="M70" s="143">
        <v>31</v>
      </c>
    </row>
    <row r="71" spans="1:13" x14ac:dyDescent="0.25">
      <c r="A71" s="143">
        <v>7713</v>
      </c>
      <c r="B71" s="144">
        <v>41181</v>
      </c>
      <c r="C71" s="143">
        <v>8709</v>
      </c>
      <c r="D71" s="143">
        <v>1309</v>
      </c>
      <c r="E71" s="143">
        <v>1329</v>
      </c>
      <c r="F71" s="143" t="s">
        <v>0</v>
      </c>
      <c r="G71" s="143" t="s">
        <v>397</v>
      </c>
      <c r="H71" s="143" t="s">
        <v>52</v>
      </c>
      <c r="I71" s="143" t="s">
        <v>3</v>
      </c>
      <c r="J71" s="143" t="s">
        <v>16</v>
      </c>
      <c r="K71" s="143">
        <v>12.67</v>
      </c>
      <c r="L71" s="143">
        <f t="shared" si="1"/>
        <v>622.67999999999961</v>
      </c>
      <c r="M71" s="143">
        <v>31</v>
      </c>
    </row>
    <row r="72" spans="1:13" x14ac:dyDescent="0.25">
      <c r="A72" s="143">
        <v>7714</v>
      </c>
      <c r="B72" s="144">
        <v>41181</v>
      </c>
      <c r="C72" s="143">
        <v>8710</v>
      </c>
      <c r="D72" s="143">
        <v>1329</v>
      </c>
      <c r="E72" s="143">
        <v>1345</v>
      </c>
      <c r="F72" s="143" t="s">
        <v>0</v>
      </c>
      <c r="G72" s="143" t="s">
        <v>397</v>
      </c>
      <c r="H72" s="143" t="s">
        <v>52</v>
      </c>
      <c r="I72" s="143" t="s">
        <v>3</v>
      </c>
      <c r="J72" s="143" t="s">
        <v>16</v>
      </c>
      <c r="K72" s="143">
        <v>12.13</v>
      </c>
      <c r="L72" s="143">
        <f t="shared" si="1"/>
        <v>634.8099999999996</v>
      </c>
      <c r="M72" s="143">
        <v>31</v>
      </c>
    </row>
    <row r="73" spans="1:13" x14ac:dyDescent="0.25">
      <c r="A73" s="143">
        <v>7715</v>
      </c>
      <c r="B73" s="144">
        <v>41181</v>
      </c>
      <c r="C73" s="143">
        <v>8711</v>
      </c>
      <c r="D73" s="143">
        <v>1345</v>
      </c>
      <c r="E73" s="143">
        <v>1400</v>
      </c>
      <c r="F73" s="143" t="s">
        <v>0</v>
      </c>
      <c r="G73" s="143" t="s">
        <v>397</v>
      </c>
      <c r="H73" s="143" t="s">
        <v>52</v>
      </c>
      <c r="I73" s="143" t="s">
        <v>3</v>
      </c>
      <c r="J73" s="143" t="s">
        <v>16</v>
      </c>
      <c r="K73" s="143">
        <v>12.34</v>
      </c>
      <c r="L73" s="143">
        <f t="shared" si="1"/>
        <v>647.14999999999964</v>
      </c>
      <c r="M73" s="143">
        <v>31</v>
      </c>
    </row>
    <row r="74" spans="1:13" x14ac:dyDescent="0.25">
      <c r="A74" s="143">
        <v>7716</v>
      </c>
      <c r="B74" s="144">
        <v>41181</v>
      </c>
      <c r="C74" s="143">
        <v>8713</v>
      </c>
      <c r="D74" s="143">
        <v>1454</v>
      </c>
      <c r="E74" s="143">
        <v>1512</v>
      </c>
      <c r="F74" s="143" t="s">
        <v>0</v>
      </c>
      <c r="G74" s="143" t="s">
        <v>397</v>
      </c>
      <c r="H74" s="143" t="s">
        <v>52</v>
      </c>
      <c r="I74" s="143" t="s">
        <v>2</v>
      </c>
      <c r="J74" s="143" t="s">
        <v>16</v>
      </c>
      <c r="K74" s="143">
        <v>11.12</v>
      </c>
      <c r="L74" s="143">
        <f t="shared" si="1"/>
        <v>658.26999999999964</v>
      </c>
      <c r="M74" s="143">
        <v>31</v>
      </c>
    </row>
    <row r="75" spans="1:13" x14ac:dyDescent="0.25">
      <c r="A75" s="143">
        <v>7717</v>
      </c>
      <c r="B75" s="144">
        <v>41181</v>
      </c>
      <c r="C75" s="143">
        <v>8712</v>
      </c>
      <c r="D75" s="143">
        <v>1512</v>
      </c>
      <c r="E75" s="143">
        <v>1530</v>
      </c>
      <c r="F75" s="143" t="s">
        <v>0</v>
      </c>
      <c r="G75" s="143" t="s">
        <v>397</v>
      </c>
      <c r="H75" s="143" t="s">
        <v>52</v>
      </c>
      <c r="I75" s="143" t="s">
        <v>2</v>
      </c>
      <c r="J75" s="143" t="s">
        <v>16</v>
      </c>
      <c r="K75" s="143">
        <v>10.53</v>
      </c>
      <c r="L75" s="143">
        <f t="shared" si="1"/>
        <v>668.79999999999961</v>
      </c>
      <c r="M75" s="143">
        <v>31</v>
      </c>
    </row>
    <row r="76" spans="1:13" x14ac:dyDescent="0.25">
      <c r="A76" s="143">
        <v>7724</v>
      </c>
      <c r="B76" s="144">
        <v>41180</v>
      </c>
      <c r="C76" s="143">
        <v>8480</v>
      </c>
      <c r="D76" s="143">
        <v>1512</v>
      </c>
      <c r="E76" s="143">
        <v>1530</v>
      </c>
      <c r="F76" s="143" t="s">
        <v>0</v>
      </c>
      <c r="G76" s="143" t="s">
        <v>48</v>
      </c>
      <c r="H76" s="143" t="s">
        <v>51</v>
      </c>
      <c r="I76" s="143" t="s">
        <v>2</v>
      </c>
      <c r="J76" s="143" t="s">
        <v>16</v>
      </c>
      <c r="K76" s="143">
        <v>11.78</v>
      </c>
      <c r="L76" s="143">
        <f t="shared" si="1"/>
        <v>680.57999999999959</v>
      </c>
      <c r="M76" s="143">
        <v>31</v>
      </c>
    </row>
    <row r="77" spans="1:13" x14ac:dyDescent="0.25">
      <c r="A77" s="143">
        <v>7725</v>
      </c>
      <c r="B77" s="144">
        <v>41180</v>
      </c>
      <c r="C77" s="143">
        <v>8481</v>
      </c>
      <c r="D77" s="143">
        <v>1610</v>
      </c>
      <c r="E77" s="143">
        <v>1625</v>
      </c>
      <c r="F77" s="143" t="s">
        <v>0</v>
      </c>
      <c r="G77" s="143" t="s">
        <v>48</v>
      </c>
      <c r="H77" s="143" t="s">
        <v>51</v>
      </c>
      <c r="I77" s="143" t="s">
        <v>2</v>
      </c>
      <c r="J77" s="143" t="s">
        <v>16</v>
      </c>
      <c r="K77" s="143">
        <v>11.58</v>
      </c>
      <c r="L77" s="143">
        <f t="shared" ref="L77:L81" si="2">SUM(L76+K77)</f>
        <v>692.15999999999963</v>
      </c>
      <c r="M77" s="143">
        <v>31</v>
      </c>
    </row>
    <row r="78" spans="1:13" x14ac:dyDescent="0.25">
      <c r="A78" s="143">
        <v>7726</v>
      </c>
      <c r="B78" s="144">
        <v>41181</v>
      </c>
      <c r="C78" s="143">
        <v>9308</v>
      </c>
      <c r="D78" s="143">
        <v>1813</v>
      </c>
      <c r="E78" s="143">
        <v>1830</v>
      </c>
      <c r="F78" s="143" t="s">
        <v>0</v>
      </c>
      <c r="G78" s="143" t="s">
        <v>27</v>
      </c>
      <c r="H78" s="143" t="s">
        <v>432</v>
      </c>
      <c r="I78" s="143" t="s">
        <v>39</v>
      </c>
      <c r="J78" s="143" t="s">
        <v>16</v>
      </c>
      <c r="K78" s="143">
        <v>11.48</v>
      </c>
      <c r="L78" s="143">
        <f t="shared" si="2"/>
        <v>703.63999999999965</v>
      </c>
      <c r="M78" s="143">
        <v>31</v>
      </c>
    </row>
    <row r="79" spans="1:13" x14ac:dyDescent="0.25">
      <c r="A79" s="143">
        <v>7727</v>
      </c>
      <c r="B79" s="144">
        <v>41181</v>
      </c>
      <c r="C79" s="143">
        <v>1741</v>
      </c>
      <c r="D79" s="143">
        <v>1332</v>
      </c>
      <c r="E79" s="143">
        <v>1340</v>
      </c>
      <c r="F79" s="143" t="s">
        <v>0</v>
      </c>
      <c r="G79" s="143" t="s">
        <v>441</v>
      </c>
      <c r="H79" s="143" t="s">
        <v>178</v>
      </c>
      <c r="I79" s="143" t="s">
        <v>185</v>
      </c>
      <c r="J79" s="143" t="s">
        <v>16</v>
      </c>
      <c r="K79" s="143">
        <v>10.02</v>
      </c>
      <c r="L79" s="143">
        <f t="shared" si="2"/>
        <v>713.65999999999963</v>
      </c>
      <c r="M79" s="143">
        <v>31</v>
      </c>
    </row>
    <row r="80" spans="1:13" x14ac:dyDescent="0.25">
      <c r="A80" s="143">
        <v>7728</v>
      </c>
      <c r="B80" s="144">
        <v>41181</v>
      </c>
      <c r="C80" s="143">
        <v>1893</v>
      </c>
      <c r="D80" s="143">
        <v>1340</v>
      </c>
      <c r="E80" s="143">
        <v>1430</v>
      </c>
      <c r="F80" s="143" t="s">
        <v>0</v>
      </c>
      <c r="G80" s="143" t="s">
        <v>441</v>
      </c>
      <c r="H80" s="143" t="s">
        <v>178</v>
      </c>
      <c r="I80" s="143" t="s">
        <v>179</v>
      </c>
      <c r="J80" s="143" t="s">
        <v>16</v>
      </c>
      <c r="K80" s="143">
        <v>11.3</v>
      </c>
      <c r="L80" s="143">
        <f t="shared" si="2"/>
        <v>724.95999999999958</v>
      </c>
      <c r="M80" s="143">
        <v>31</v>
      </c>
    </row>
    <row r="81" spans="1:13" x14ac:dyDescent="0.25">
      <c r="A81" s="143">
        <v>7729</v>
      </c>
      <c r="B81" s="144">
        <v>41179</v>
      </c>
      <c r="C81" s="143">
        <v>8942</v>
      </c>
      <c r="D81" s="143">
        <v>1601</v>
      </c>
      <c r="E81" s="143">
        <v>1620</v>
      </c>
      <c r="F81" s="143" t="s">
        <v>0</v>
      </c>
      <c r="G81" s="143" t="s">
        <v>28</v>
      </c>
      <c r="H81" s="143" t="s">
        <v>392</v>
      </c>
      <c r="I81" s="143" t="s">
        <v>34</v>
      </c>
      <c r="J81" s="143" t="s">
        <v>16</v>
      </c>
      <c r="K81" s="143">
        <v>8.4499999999999993</v>
      </c>
      <c r="L81" s="143">
        <f t="shared" si="2"/>
        <v>733.40999999999963</v>
      </c>
      <c r="M81" s="143">
        <v>31</v>
      </c>
    </row>
  </sheetData>
  <autoFilter ref="A11:M81">
    <sortState ref="A12:M81">
      <sortCondition ref="F11"/>
    </sortState>
  </autoFilter>
  <hyperlinks>
    <hyperlink ref="D5" r:id="rId1"/>
  </hyperlinks>
  <pageMargins left="0.7" right="0.7" top="0.75" bottom="0.75" header="0.3" footer="0.3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R145"/>
  <sheetViews>
    <sheetView topLeftCell="A119" workbookViewId="0">
      <selection activeCell="L37" sqref="L37"/>
    </sheetView>
  </sheetViews>
  <sheetFormatPr baseColWidth="10" defaultRowHeight="15" x14ac:dyDescent="0.25"/>
  <sheetData>
    <row r="2" spans="1:13" x14ac:dyDescent="0.25">
      <c r="C2" s="28"/>
      <c r="D2" s="182" t="s">
        <v>458</v>
      </c>
    </row>
    <row r="3" spans="1:13" x14ac:dyDescent="0.25">
      <c r="C3" s="28"/>
      <c r="D3" s="182" t="s">
        <v>459</v>
      </c>
    </row>
    <row r="4" spans="1:13" x14ac:dyDescent="0.25">
      <c r="A4" s="183"/>
      <c r="B4" s="184"/>
      <c r="C4" s="183"/>
      <c r="D4" s="182" t="s">
        <v>2</v>
      </c>
    </row>
    <row r="5" spans="1:13" ht="15.75" thickBot="1" x14ac:dyDescent="0.3">
      <c r="A5" s="183"/>
      <c r="B5" s="183"/>
      <c r="C5" s="185"/>
      <c r="D5" s="186" t="s">
        <v>460</v>
      </c>
    </row>
    <row r="6" spans="1:13" x14ac:dyDescent="0.25">
      <c r="A6" s="187"/>
      <c r="B6" s="187"/>
      <c r="C6" s="187"/>
      <c r="D6" s="187"/>
      <c r="E6" s="188"/>
    </row>
    <row r="7" spans="1:13" ht="21" x14ac:dyDescent="0.35">
      <c r="A7" s="173" t="s">
        <v>471</v>
      </c>
      <c r="B7" s="189"/>
      <c r="C7" s="189"/>
      <c r="D7" s="189"/>
      <c r="E7" s="189"/>
      <c r="F7" s="189"/>
      <c r="G7" s="189"/>
      <c r="H7" s="189"/>
    </row>
    <row r="8" spans="1:13" ht="21" x14ac:dyDescent="0.35">
      <c r="A8" s="189" t="s">
        <v>463</v>
      </c>
      <c r="B8" s="189"/>
      <c r="C8" s="189"/>
      <c r="D8" s="189"/>
      <c r="E8" s="189"/>
      <c r="F8" s="189"/>
      <c r="G8" s="189"/>
      <c r="H8" s="189"/>
    </row>
    <row r="10" spans="1:13" ht="23.25" x14ac:dyDescent="0.35">
      <c r="F10" s="190" t="s">
        <v>462</v>
      </c>
    </row>
    <row r="11" spans="1:13" x14ac:dyDescent="0.25">
      <c r="A11" s="130" t="s">
        <v>53</v>
      </c>
      <c r="B11" s="130" t="s">
        <v>54</v>
      </c>
      <c r="C11" s="130" t="s">
        <v>55</v>
      </c>
      <c r="D11" s="130" t="s">
        <v>56</v>
      </c>
      <c r="E11" s="130" t="s">
        <v>57</v>
      </c>
      <c r="F11" s="130" t="s">
        <v>9</v>
      </c>
      <c r="G11" s="130" t="s">
        <v>10</v>
      </c>
      <c r="H11" s="130" t="s">
        <v>11</v>
      </c>
      <c r="I11" s="130" t="s">
        <v>58</v>
      </c>
      <c r="J11" s="130" t="s">
        <v>13</v>
      </c>
      <c r="K11" s="130" t="s">
        <v>50</v>
      </c>
      <c r="L11" s="130" t="s">
        <v>59</v>
      </c>
      <c r="M11" s="130" t="s">
        <v>60</v>
      </c>
    </row>
    <row r="12" spans="1:13" x14ac:dyDescent="0.25">
      <c r="A12" s="143">
        <v>7742</v>
      </c>
      <c r="B12" s="144">
        <v>41183</v>
      </c>
      <c r="C12" s="143">
        <v>1894</v>
      </c>
      <c r="D12" s="143">
        <v>1000</v>
      </c>
      <c r="E12" s="143">
        <v>1019</v>
      </c>
      <c r="F12" s="143" t="s">
        <v>176</v>
      </c>
      <c r="G12" s="143" t="s">
        <v>472</v>
      </c>
      <c r="H12" s="143" t="s">
        <v>470</v>
      </c>
      <c r="I12" s="143" t="s">
        <v>185</v>
      </c>
      <c r="J12" s="143" t="s">
        <v>16</v>
      </c>
      <c r="K12" s="143">
        <v>7.98</v>
      </c>
      <c r="L12" s="143">
        <v>7.98</v>
      </c>
      <c r="M12" s="143">
        <v>31</v>
      </c>
    </row>
    <row r="13" spans="1:13" x14ac:dyDescent="0.25">
      <c r="A13" s="143">
        <v>7743</v>
      </c>
      <c r="B13" s="144">
        <v>41183</v>
      </c>
      <c r="C13" s="143">
        <v>1935</v>
      </c>
      <c r="D13" s="143">
        <v>1019</v>
      </c>
      <c r="E13" s="143">
        <v>1100</v>
      </c>
      <c r="F13" s="143" t="s">
        <v>176</v>
      </c>
      <c r="G13" s="143" t="s">
        <v>472</v>
      </c>
      <c r="H13" s="143" t="s">
        <v>470</v>
      </c>
      <c r="I13" s="143" t="s">
        <v>185</v>
      </c>
      <c r="J13" s="143" t="s">
        <v>16</v>
      </c>
      <c r="K13" s="143">
        <v>8.11</v>
      </c>
      <c r="L13" s="143">
        <f t="shared" ref="L13:L44" si="0">SUM(L12+K13)</f>
        <v>16.09</v>
      </c>
      <c r="M13" s="143">
        <v>31</v>
      </c>
    </row>
    <row r="14" spans="1:13" x14ac:dyDescent="0.25">
      <c r="A14" s="143">
        <v>7744</v>
      </c>
      <c r="B14" s="144">
        <v>41183</v>
      </c>
      <c r="C14" s="143">
        <v>1976</v>
      </c>
      <c r="D14" s="143">
        <v>1033</v>
      </c>
      <c r="E14" s="143">
        <v>1048</v>
      </c>
      <c r="F14" s="143" t="s">
        <v>176</v>
      </c>
      <c r="G14" s="143" t="s">
        <v>441</v>
      </c>
      <c r="H14" s="143" t="s">
        <v>178</v>
      </c>
      <c r="I14" s="143" t="s">
        <v>179</v>
      </c>
      <c r="J14" s="143" t="s">
        <v>16</v>
      </c>
      <c r="K14" s="143">
        <v>1.91</v>
      </c>
      <c r="L14" s="143">
        <f t="shared" si="0"/>
        <v>18</v>
      </c>
      <c r="M14" s="143">
        <v>31</v>
      </c>
    </row>
    <row r="15" spans="1:13" x14ac:dyDescent="0.25">
      <c r="A15" s="143">
        <v>7745</v>
      </c>
      <c r="B15" s="144">
        <v>41183</v>
      </c>
      <c r="C15" s="143">
        <v>1743</v>
      </c>
      <c r="D15" s="143">
        <v>1048</v>
      </c>
      <c r="E15" s="143">
        <v>1130</v>
      </c>
      <c r="F15" s="143" t="s">
        <v>176</v>
      </c>
      <c r="G15" s="143" t="s">
        <v>441</v>
      </c>
      <c r="H15" s="143" t="s">
        <v>178</v>
      </c>
      <c r="I15" s="143" t="s">
        <v>179</v>
      </c>
      <c r="J15" s="143" t="s">
        <v>16</v>
      </c>
      <c r="K15" s="143">
        <v>7.08</v>
      </c>
      <c r="L15" s="143">
        <f t="shared" si="0"/>
        <v>25.08</v>
      </c>
      <c r="M15" s="143">
        <v>31</v>
      </c>
    </row>
    <row r="16" spans="1:13" x14ac:dyDescent="0.25">
      <c r="A16" s="143">
        <v>7757</v>
      </c>
      <c r="B16" s="144">
        <v>41185</v>
      </c>
      <c r="C16" s="143">
        <v>1283</v>
      </c>
      <c r="D16" s="143">
        <v>1033</v>
      </c>
      <c r="E16" s="143">
        <v>1055</v>
      </c>
      <c r="F16" s="143" t="s">
        <v>176</v>
      </c>
      <c r="G16" s="143" t="s">
        <v>472</v>
      </c>
      <c r="H16" s="143" t="s">
        <v>470</v>
      </c>
      <c r="I16" s="143" t="s">
        <v>179</v>
      </c>
      <c r="J16" s="143" t="s">
        <v>16</v>
      </c>
      <c r="K16" s="143">
        <v>4.32</v>
      </c>
      <c r="L16" s="143">
        <f t="shared" si="0"/>
        <v>29.4</v>
      </c>
      <c r="M16" s="143">
        <v>31</v>
      </c>
    </row>
    <row r="17" spans="1:44" x14ac:dyDescent="0.25">
      <c r="A17" s="143">
        <v>7758</v>
      </c>
      <c r="B17" s="144">
        <v>41185</v>
      </c>
      <c r="C17" s="143">
        <v>1939</v>
      </c>
      <c r="D17" s="143">
        <v>1055</v>
      </c>
      <c r="E17" s="143">
        <v>1130</v>
      </c>
      <c r="F17" s="143" t="s">
        <v>176</v>
      </c>
      <c r="G17" s="143" t="s">
        <v>472</v>
      </c>
      <c r="H17" s="143" t="s">
        <v>470</v>
      </c>
      <c r="I17" s="143" t="s">
        <v>185</v>
      </c>
      <c r="J17" s="143" t="s">
        <v>16</v>
      </c>
      <c r="K17" s="143">
        <v>5.93</v>
      </c>
      <c r="L17" s="143">
        <f t="shared" si="0"/>
        <v>35.33</v>
      </c>
      <c r="M17" s="143">
        <v>31</v>
      </c>
    </row>
    <row r="18" spans="1:44" x14ac:dyDescent="0.25">
      <c r="A18" s="143">
        <v>7766</v>
      </c>
      <c r="B18" s="144">
        <v>41186</v>
      </c>
      <c r="C18" s="143">
        <v>1940</v>
      </c>
      <c r="D18" s="143">
        <v>1547</v>
      </c>
      <c r="E18" s="143">
        <v>1617</v>
      </c>
      <c r="F18" s="143" t="s">
        <v>176</v>
      </c>
      <c r="G18" s="143" t="s">
        <v>441</v>
      </c>
      <c r="H18" s="143" t="s">
        <v>178</v>
      </c>
      <c r="I18" s="143" t="s">
        <v>184</v>
      </c>
      <c r="J18" s="143" t="s">
        <v>16</v>
      </c>
      <c r="K18" s="143">
        <v>6.09</v>
      </c>
      <c r="L18" s="143">
        <f t="shared" si="0"/>
        <v>41.42</v>
      </c>
      <c r="M18" s="143">
        <v>31</v>
      </c>
    </row>
    <row r="19" spans="1:44" x14ac:dyDescent="0.25">
      <c r="A19" s="143">
        <v>7768</v>
      </c>
      <c r="B19" s="144">
        <v>41186</v>
      </c>
      <c r="C19" s="143">
        <v>1281</v>
      </c>
      <c r="D19" s="143">
        <v>1617</v>
      </c>
      <c r="E19" s="143">
        <v>1650</v>
      </c>
      <c r="F19" s="143" t="s">
        <v>176</v>
      </c>
      <c r="G19" s="143" t="s">
        <v>441</v>
      </c>
      <c r="H19" s="143" t="s">
        <v>178</v>
      </c>
      <c r="I19" s="143" t="s">
        <v>184</v>
      </c>
      <c r="J19" s="143" t="s">
        <v>16</v>
      </c>
      <c r="K19" s="143">
        <v>6.18</v>
      </c>
      <c r="L19" s="143">
        <f t="shared" si="0"/>
        <v>47.6</v>
      </c>
      <c r="M19" s="143">
        <v>31</v>
      </c>
    </row>
    <row r="20" spans="1:44" x14ac:dyDescent="0.25">
      <c r="A20" s="143">
        <v>7792</v>
      </c>
      <c r="B20" s="144">
        <v>41191</v>
      </c>
      <c r="C20" s="143">
        <v>1979</v>
      </c>
      <c r="D20" s="143">
        <v>1319</v>
      </c>
      <c r="E20" s="143">
        <v>1336</v>
      </c>
      <c r="F20" s="143" t="s">
        <v>176</v>
      </c>
      <c r="G20" s="143" t="s">
        <v>441</v>
      </c>
      <c r="H20" s="143" t="s">
        <v>178</v>
      </c>
      <c r="I20" s="143" t="s">
        <v>179</v>
      </c>
      <c r="J20" s="143" t="s">
        <v>16</v>
      </c>
      <c r="K20" s="143">
        <v>8.59</v>
      </c>
      <c r="L20" s="143">
        <f t="shared" si="0"/>
        <v>56.19</v>
      </c>
      <c r="M20" s="143">
        <v>31</v>
      </c>
      <c r="AR20" s="144">
        <v>41184</v>
      </c>
    </row>
    <row r="21" spans="1:44" x14ac:dyDescent="0.25">
      <c r="A21" s="143">
        <v>7793</v>
      </c>
      <c r="B21" s="144">
        <v>41191</v>
      </c>
      <c r="C21" s="143">
        <v>1978</v>
      </c>
      <c r="D21" s="143">
        <v>1336</v>
      </c>
      <c r="E21" s="143">
        <v>1420</v>
      </c>
      <c r="F21" s="143" t="s">
        <v>176</v>
      </c>
      <c r="G21" s="143" t="s">
        <v>441</v>
      </c>
      <c r="H21" s="143" t="s">
        <v>178</v>
      </c>
      <c r="I21" s="143" t="s">
        <v>215</v>
      </c>
      <c r="J21" s="143" t="s">
        <v>16</v>
      </c>
      <c r="K21" s="143">
        <v>4.49</v>
      </c>
      <c r="L21" s="143">
        <f t="shared" si="0"/>
        <v>60.68</v>
      </c>
      <c r="M21" s="143">
        <v>31</v>
      </c>
      <c r="AR21" s="144">
        <v>41184</v>
      </c>
    </row>
    <row r="22" spans="1:44" x14ac:dyDescent="0.25">
      <c r="A22" s="143">
        <v>7811</v>
      </c>
      <c r="B22" s="144">
        <v>41193</v>
      </c>
      <c r="C22" s="143">
        <v>1286</v>
      </c>
      <c r="D22" s="143">
        <v>1159</v>
      </c>
      <c r="E22" s="143">
        <v>1321</v>
      </c>
      <c r="F22" s="143" t="s">
        <v>176</v>
      </c>
      <c r="G22" s="143" t="s">
        <v>441</v>
      </c>
      <c r="H22" s="143" t="s">
        <v>178</v>
      </c>
      <c r="I22" s="143" t="s">
        <v>184</v>
      </c>
      <c r="J22" s="143" t="s">
        <v>16</v>
      </c>
      <c r="K22" s="143">
        <v>10.07</v>
      </c>
      <c r="L22" s="143">
        <f t="shared" si="0"/>
        <v>70.75</v>
      </c>
      <c r="M22" s="143">
        <v>31</v>
      </c>
      <c r="AR22" s="144">
        <v>41184</v>
      </c>
    </row>
    <row r="23" spans="1:44" x14ac:dyDescent="0.25">
      <c r="A23" s="143">
        <v>7814</v>
      </c>
      <c r="B23" s="144">
        <v>41193</v>
      </c>
      <c r="C23" s="143">
        <v>1931</v>
      </c>
      <c r="D23" s="143">
        <v>1321</v>
      </c>
      <c r="E23" s="143">
        <v>1400</v>
      </c>
      <c r="F23" s="143" t="s">
        <v>176</v>
      </c>
      <c r="G23" s="143" t="s">
        <v>441</v>
      </c>
      <c r="H23" s="143" t="s">
        <v>178</v>
      </c>
      <c r="I23" s="143" t="s">
        <v>184</v>
      </c>
      <c r="J23" s="143" t="s">
        <v>16</v>
      </c>
      <c r="K23" s="143">
        <v>7.62</v>
      </c>
      <c r="L23" s="143">
        <f t="shared" si="0"/>
        <v>78.37</v>
      </c>
      <c r="M23" s="143">
        <v>31</v>
      </c>
    </row>
    <row r="24" spans="1:44" x14ac:dyDescent="0.25">
      <c r="A24" s="143">
        <v>7875</v>
      </c>
      <c r="B24" s="144">
        <v>41202</v>
      </c>
      <c r="C24" s="143">
        <v>1287</v>
      </c>
      <c r="D24" s="143">
        <v>1033</v>
      </c>
      <c r="E24" s="143">
        <v>1047</v>
      </c>
      <c r="F24" s="143" t="s">
        <v>176</v>
      </c>
      <c r="G24" s="143" t="s">
        <v>472</v>
      </c>
      <c r="H24" s="143" t="s">
        <v>470</v>
      </c>
      <c r="I24" s="143" t="s">
        <v>184</v>
      </c>
      <c r="J24" s="143" t="s">
        <v>16</v>
      </c>
      <c r="K24" s="143">
        <v>7.88</v>
      </c>
      <c r="L24" s="143">
        <f t="shared" si="0"/>
        <v>86.25</v>
      </c>
      <c r="M24" s="143">
        <v>31</v>
      </c>
    </row>
    <row r="25" spans="1:44" x14ac:dyDescent="0.25">
      <c r="A25" s="143">
        <v>7876</v>
      </c>
      <c r="B25" s="144">
        <v>41202</v>
      </c>
      <c r="C25" s="143">
        <v>1284</v>
      </c>
      <c r="D25" s="143">
        <v>1047</v>
      </c>
      <c r="E25" s="143">
        <v>1130</v>
      </c>
      <c r="F25" s="143" t="s">
        <v>176</v>
      </c>
      <c r="G25" s="143" t="s">
        <v>472</v>
      </c>
      <c r="H25" s="143" t="s">
        <v>470</v>
      </c>
      <c r="I25" s="143" t="s">
        <v>179</v>
      </c>
      <c r="J25" s="143" t="s">
        <v>16</v>
      </c>
      <c r="K25" s="143">
        <v>8.3800000000000008</v>
      </c>
      <c r="L25" s="143">
        <f t="shared" si="0"/>
        <v>94.63</v>
      </c>
      <c r="M25" s="143">
        <v>31</v>
      </c>
    </row>
    <row r="26" spans="1:44" x14ac:dyDescent="0.25">
      <c r="A26" s="143">
        <v>7905</v>
      </c>
      <c r="B26" s="144">
        <v>41206</v>
      </c>
      <c r="C26" s="143">
        <v>2003</v>
      </c>
      <c r="D26" s="143">
        <v>1612</v>
      </c>
      <c r="E26" s="143">
        <v>1630</v>
      </c>
      <c r="F26" s="143" t="s">
        <v>176</v>
      </c>
      <c r="G26" s="143" t="s">
        <v>472</v>
      </c>
      <c r="H26" s="143" t="s">
        <v>470</v>
      </c>
      <c r="I26" s="143" t="s">
        <v>184</v>
      </c>
      <c r="J26" s="143" t="s">
        <v>16</v>
      </c>
      <c r="K26" s="143">
        <v>7.68</v>
      </c>
      <c r="L26" s="143">
        <f t="shared" si="0"/>
        <v>102.31</v>
      </c>
      <c r="M26" s="143">
        <v>31</v>
      </c>
    </row>
    <row r="27" spans="1:44" x14ac:dyDescent="0.25">
      <c r="A27" s="143">
        <v>7906</v>
      </c>
      <c r="B27" s="144">
        <v>41206</v>
      </c>
      <c r="C27" s="143">
        <v>1896</v>
      </c>
      <c r="D27" s="143">
        <v>1617</v>
      </c>
      <c r="E27" s="143">
        <v>1700</v>
      </c>
      <c r="F27" s="143" t="s">
        <v>176</v>
      </c>
      <c r="G27" s="143" t="s">
        <v>472</v>
      </c>
      <c r="H27" s="143" t="s">
        <v>470</v>
      </c>
      <c r="I27" s="143" t="s">
        <v>184</v>
      </c>
      <c r="J27" s="143" t="s">
        <v>16</v>
      </c>
      <c r="K27" s="143">
        <v>7.36</v>
      </c>
      <c r="L27" s="143">
        <f t="shared" si="0"/>
        <v>109.67</v>
      </c>
      <c r="M27" s="143">
        <v>31</v>
      </c>
    </row>
    <row r="28" spans="1:44" x14ac:dyDescent="0.25">
      <c r="A28" s="143">
        <v>7913</v>
      </c>
      <c r="B28" s="144">
        <v>41207</v>
      </c>
      <c r="C28" s="143">
        <v>2004</v>
      </c>
      <c r="D28" s="143">
        <v>1647</v>
      </c>
      <c r="E28" s="143">
        <v>1707</v>
      </c>
      <c r="F28" s="143" t="s">
        <v>176</v>
      </c>
      <c r="G28" s="143" t="s">
        <v>472</v>
      </c>
      <c r="H28" s="143" t="s">
        <v>470</v>
      </c>
      <c r="I28" s="143" t="s">
        <v>184</v>
      </c>
      <c r="J28" s="143" t="s">
        <v>16</v>
      </c>
      <c r="K28" s="143">
        <v>9.24</v>
      </c>
      <c r="L28" s="143">
        <f t="shared" si="0"/>
        <v>118.91</v>
      </c>
      <c r="M28" s="143">
        <v>31</v>
      </c>
    </row>
    <row r="29" spans="1:44" x14ac:dyDescent="0.25">
      <c r="A29" s="143">
        <v>7914</v>
      </c>
      <c r="B29" s="144">
        <v>41207</v>
      </c>
      <c r="C29" s="143">
        <v>1946</v>
      </c>
      <c r="D29" s="143">
        <v>1707</v>
      </c>
      <c r="E29" s="143">
        <v>1740</v>
      </c>
      <c r="F29" s="143" t="s">
        <v>176</v>
      </c>
      <c r="G29" s="143" t="s">
        <v>472</v>
      </c>
      <c r="H29" s="143" t="s">
        <v>470</v>
      </c>
      <c r="I29" s="143" t="s">
        <v>184</v>
      </c>
      <c r="J29" s="143" t="s">
        <v>16</v>
      </c>
      <c r="K29" s="143">
        <v>10.5</v>
      </c>
      <c r="L29" s="143">
        <f t="shared" si="0"/>
        <v>129.41</v>
      </c>
      <c r="M29" s="143">
        <v>31</v>
      </c>
    </row>
    <row r="30" spans="1:44" x14ac:dyDescent="0.25">
      <c r="A30" s="143">
        <v>7931</v>
      </c>
      <c r="B30" s="144">
        <v>41209</v>
      </c>
      <c r="C30" s="143">
        <v>1745</v>
      </c>
      <c r="D30" s="143">
        <v>940</v>
      </c>
      <c r="E30" s="143">
        <v>1010</v>
      </c>
      <c r="F30" s="143" t="s">
        <v>176</v>
      </c>
      <c r="G30" s="143" t="s">
        <v>472</v>
      </c>
      <c r="H30" s="143" t="s">
        <v>470</v>
      </c>
      <c r="I30" s="143" t="s">
        <v>185</v>
      </c>
      <c r="J30" s="143" t="s">
        <v>16</v>
      </c>
      <c r="K30" s="143">
        <v>8.8800000000000008</v>
      </c>
      <c r="L30" s="143">
        <f t="shared" si="0"/>
        <v>138.29</v>
      </c>
      <c r="M30" s="143">
        <v>31</v>
      </c>
    </row>
    <row r="31" spans="1:44" x14ac:dyDescent="0.25">
      <c r="A31" s="143">
        <v>7932</v>
      </c>
      <c r="B31" s="144">
        <v>41209</v>
      </c>
      <c r="C31" s="143">
        <v>2005</v>
      </c>
      <c r="D31" s="143">
        <v>1010</v>
      </c>
      <c r="E31" s="143">
        <v>1100</v>
      </c>
      <c r="F31" s="143" t="s">
        <v>176</v>
      </c>
      <c r="G31" s="143" t="s">
        <v>472</v>
      </c>
      <c r="H31" s="143" t="s">
        <v>470</v>
      </c>
      <c r="I31" s="143" t="s">
        <v>179</v>
      </c>
      <c r="J31" s="143" t="s">
        <v>16</v>
      </c>
      <c r="K31" s="143">
        <v>11.76</v>
      </c>
      <c r="L31" s="143">
        <f t="shared" si="0"/>
        <v>150.04999999999998</v>
      </c>
      <c r="M31" s="143">
        <v>31</v>
      </c>
    </row>
    <row r="32" spans="1:44" x14ac:dyDescent="0.25">
      <c r="A32" s="143">
        <v>7940</v>
      </c>
      <c r="B32" s="144">
        <v>41211</v>
      </c>
      <c r="C32" s="143">
        <v>2001</v>
      </c>
      <c r="D32" s="143">
        <v>1021</v>
      </c>
      <c r="E32" s="143">
        <v>1047</v>
      </c>
      <c r="F32" s="143" t="s">
        <v>176</v>
      </c>
      <c r="G32" s="143" t="s">
        <v>472</v>
      </c>
      <c r="H32" s="143" t="s">
        <v>470</v>
      </c>
      <c r="I32" s="143" t="s">
        <v>179</v>
      </c>
      <c r="J32" s="143" t="s">
        <v>16</v>
      </c>
      <c r="K32" s="143">
        <v>4.46</v>
      </c>
      <c r="L32" s="143">
        <f t="shared" si="0"/>
        <v>154.51</v>
      </c>
      <c r="M32" s="143">
        <v>31</v>
      </c>
    </row>
    <row r="33" spans="1:13" x14ac:dyDescent="0.25">
      <c r="A33" s="143">
        <v>7941</v>
      </c>
      <c r="B33" s="144">
        <v>41211</v>
      </c>
      <c r="C33" s="143">
        <v>1291</v>
      </c>
      <c r="D33" s="143">
        <v>1047</v>
      </c>
      <c r="E33" s="143">
        <v>1130</v>
      </c>
      <c r="F33" s="143" t="s">
        <v>176</v>
      </c>
      <c r="G33" s="143" t="s">
        <v>472</v>
      </c>
      <c r="H33" s="143" t="s">
        <v>470</v>
      </c>
      <c r="I33" s="143" t="s">
        <v>368</v>
      </c>
      <c r="J33" s="143" t="s">
        <v>16</v>
      </c>
      <c r="K33" s="143">
        <v>11.34</v>
      </c>
      <c r="L33" s="143">
        <f t="shared" si="0"/>
        <v>165.85</v>
      </c>
      <c r="M33" s="143">
        <v>31</v>
      </c>
    </row>
    <row r="34" spans="1:13" x14ac:dyDescent="0.25">
      <c r="A34" s="143">
        <v>7950</v>
      </c>
      <c r="B34" s="144">
        <v>41212</v>
      </c>
      <c r="C34" s="143">
        <v>1947</v>
      </c>
      <c r="D34" s="143">
        <v>1003</v>
      </c>
      <c r="E34" s="143">
        <v>1034</v>
      </c>
      <c r="F34" s="143" t="s">
        <v>176</v>
      </c>
      <c r="G34" s="143" t="s">
        <v>472</v>
      </c>
      <c r="H34" s="143" t="s">
        <v>470</v>
      </c>
      <c r="I34" s="143" t="s">
        <v>184</v>
      </c>
      <c r="J34" s="143" t="s">
        <v>16</v>
      </c>
      <c r="K34" s="143">
        <v>7.18</v>
      </c>
      <c r="L34" s="143">
        <f t="shared" si="0"/>
        <v>173.03</v>
      </c>
      <c r="M34" s="143">
        <v>31</v>
      </c>
    </row>
    <row r="35" spans="1:13" x14ac:dyDescent="0.25">
      <c r="A35" s="143">
        <v>7951</v>
      </c>
      <c r="B35" s="144">
        <v>41212</v>
      </c>
      <c r="C35" s="143">
        <v>1945</v>
      </c>
      <c r="D35" s="143">
        <v>1034</v>
      </c>
      <c r="E35" s="143">
        <v>1110</v>
      </c>
      <c r="F35" s="143" t="s">
        <v>176</v>
      </c>
      <c r="G35" s="143" t="s">
        <v>472</v>
      </c>
      <c r="H35" s="143" t="s">
        <v>470</v>
      </c>
      <c r="I35" s="143" t="s">
        <v>179</v>
      </c>
      <c r="J35" s="143" t="s">
        <v>16</v>
      </c>
      <c r="K35" s="143">
        <v>5.1100000000000003</v>
      </c>
      <c r="L35" s="143">
        <f t="shared" si="0"/>
        <v>178.14000000000001</v>
      </c>
      <c r="M35" s="143">
        <v>31</v>
      </c>
    </row>
    <row r="36" spans="1:13" x14ac:dyDescent="0.25">
      <c r="A36" s="143">
        <v>7961</v>
      </c>
      <c r="B36" s="144">
        <v>41213</v>
      </c>
      <c r="C36" s="143">
        <v>2006</v>
      </c>
      <c r="D36" s="143">
        <v>1333</v>
      </c>
      <c r="E36" s="143">
        <v>1353</v>
      </c>
      <c r="F36" s="143" t="s">
        <v>176</v>
      </c>
      <c r="G36" s="143" t="s">
        <v>472</v>
      </c>
      <c r="H36" s="143" t="s">
        <v>470</v>
      </c>
      <c r="I36" s="143" t="s">
        <v>184</v>
      </c>
      <c r="J36" s="143" t="s">
        <v>16</v>
      </c>
      <c r="K36" s="143">
        <v>4.8</v>
      </c>
      <c r="L36" s="143">
        <f t="shared" si="0"/>
        <v>182.94000000000003</v>
      </c>
      <c r="M36" s="143">
        <v>31</v>
      </c>
    </row>
    <row r="37" spans="1:13" x14ac:dyDescent="0.25">
      <c r="A37" s="143">
        <v>7963</v>
      </c>
      <c r="B37" s="144">
        <v>41213</v>
      </c>
      <c r="C37" s="143">
        <v>2007</v>
      </c>
      <c r="D37" s="143">
        <v>1353</v>
      </c>
      <c r="E37" s="143">
        <v>1430</v>
      </c>
      <c r="F37" s="143" t="s">
        <v>176</v>
      </c>
      <c r="G37" s="143" t="s">
        <v>472</v>
      </c>
      <c r="H37" s="143" t="s">
        <v>470</v>
      </c>
      <c r="I37" s="143" t="s">
        <v>368</v>
      </c>
      <c r="J37" s="143" t="s">
        <v>16</v>
      </c>
      <c r="K37" s="143">
        <v>5.44</v>
      </c>
      <c r="L37" s="143">
        <f t="shared" si="0"/>
        <v>188.38000000000002</v>
      </c>
      <c r="M37" s="143">
        <v>31</v>
      </c>
    </row>
    <row r="38" spans="1:13" x14ac:dyDescent="0.25">
      <c r="A38" s="143">
        <v>7746</v>
      </c>
      <c r="B38" s="144">
        <v>41183</v>
      </c>
      <c r="C38" s="143">
        <v>8483</v>
      </c>
      <c r="D38" s="143">
        <v>1525</v>
      </c>
      <c r="E38" s="143">
        <v>1540</v>
      </c>
      <c r="F38" s="143" t="s">
        <v>0</v>
      </c>
      <c r="G38" s="143" t="s">
        <v>48</v>
      </c>
      <c r="H38" s="143" t="s">
        <v>51</v>
      </c>
      <c r="I38" s="143" t="s">
        <v>2</v>
      </c>
      <c r="J38" s="143" t="s">
        <v>16</v>
      </c>
      <c r="K38" s="143">
        <v>9.01</v>
      </c>
      <c r="L38" s="143">
        <f t="shared" si="0"/>
        <v>197.39000000000001</v>
      </c>
      <c r="M38" s="143">
        <v>31</v>
      </c>
    </row>
    <row r="39" spans="1:13" x14ac:dyDescent="0.25">
      <c r="A39" s="143">
        <v>7747</v>
      </c>
      <c r="B39" s="144">
        <v>41184</v>
      </c>
      <c r="C39" s="143">
        <v>8718</v>
      </c>
      <c r="D39" s="143">
        <v>909</v>
      </c>
      <c r="E39" s="143">
        <v>934</v>
      </c>
      <c r="F39" s="143" t="s">
        <v>0</v>
      </c>
      <c r="G39" s="143" t="s">
        <v>397</v>
      </c>
      <c r="H39" s="143" t="s">
        <v>52</v>
      </c>
      <c r="I39" s="143" t="s">
        <v>3</v>
      </c>
      <c r="J39" s="143" t="s">
        <v>16</v>
      </c>
      <c r="K39" s="143">
        <v>12.22</v>
      </c>
      <c r="L39" s="143">
        <f t="shared" si="0"/>
        <v>209.61</v>
      </c>
      <c r="M39" s="143">
        <v>31</v>
      </c>
    </row>
    <row r="40" spans="1:13" x14ac:dyDescent="0.25">
      <c r="A40" s="143">
        <v>7748</v>
      </c>
      <c r="B40" s="144">
        <v>41184</v>
      </c>
      <c r="C40" s="143">
        <v>8719</v>
      </c>
      <c r="D40" s="143">
        <v>934</v>
      </c>
      <c r="E40" s="143">
        <v>950</v>
      </c>
      <c r="F40" s="143" t="s">
        <v>0</v>
      </c>
      <c r="G40" s="143" t="s">
        <v>397</v>
      </c>
      <c r="H40" s="143" t="s">
        <v>52</v>
      </c>
      <c r="I40" s="143" t="s">
        <v>3</v>
      </c>
      <c r="J40" s="143" t="s">
        <v>16</v>
      </c>
      <c r="K40" s="143">
        <v>11.88</v>
      </c>
      <c r="L40" s="143">
        <f t="shared" si="0"/>
        <v>221.49</v>
      </c>
      <c r="M40" s="143">
        <v>31</v>
      </c>
    </row>
    <row r="41" spans="1:13" x14ac:dyDescent="0.25">
      <c r="A41" s="143">
        <v>7749</v>
      </c>
      <c r="B41" s="144">
        <v>41184</v>
      </c>
      <c r="C41" s="143">
        <v>8484</v>
      </c>
      <c r="D41" s="143">
        <v>1243</v>
      </c>
      <c r="E41" s="143">
        <v>1300</v>
      </c>
      <c r="F41" s="143" t="s">
        <v>0</v>
      </c>
      <c r="G41" s="143" t="s">
        <v>48</v>
      </c>
      <c r="H41" s="143" t="s">
        <v>51</v>
      </c>
      <c r="I41" s="143" t="s">
        <v>2</v>
      </c>
      <c r="J41" s="143" t="s">
        <v>16</v>
      </c>
      <c r="K41" s="143">
        <v>9.41</v>
      </c>
      <c r="L41" s="143">
        <f t="shared" si="0"/>
        <v>230.9</v>
      </c>
      <c r="M41" s="143">
        <v>31</v>
      </c>
    </row>
    <row r="42" spans="1:13" x14ac:dyDescent="0.25">
      <c r="A42" s="143">
        <v>7752</v>
      </c>
      <c r="B42" s="144">
        <v>41184</v>
      </c>
      <c r="C42" s="143">
        <v>8778</v>
      </c>
      <c r="D42" s="143">
        <v>1607</v>
      </c>
      <c r="E42" s="143">
        <v>1630</v>
      </c>
      <c r="F42" s="143" t="s">
        <v>0</v>
      </c>
      <c r="G42" s="143" t="s">
        <v>27</v>
      </c>
      <c r="H42" s="143" t="s">
        <v>415</v>
      </c>
      <c r="I42" s="143"/>
      <c r="J42" s="143" t="s">
        <v>16</v>
      </c>
      <c r="K42" s="143">
        <v>12.12</v>
      </c>
      <c r="L42" s="143">
        <f t="shared" si="0"/>
        <v>243.02</v>
      </c>
      <c r="M42" s="143">
        <v>31</v>
      </c>
    </row>
    <row r="43" spans="1:13" x14ac:dyDescent="0.25">
      <c r="A43" s="143">
        <v>7753</v>
      </c>
      <c r="B43" s="144">
        <v>41184</v>
      </c>
      <c r="C43" s="143">
        <v>8779</v>
      </c>
      <c r="D43" s="143">
        <v>1833</v>
      </c>
      <c r="E43" s="143">
        <v>1850</v>
      </c>
      <c r="F43" s="143" t="s">
        <v>0</v>
      </c>
      <c r="G43" s="143" t="s">
        <v>27</v>
      </c>
      <c r="H43" s="143" t="s">
        <v>415</v>
      </c>
      <c r="I43" s="143" t="s">
        <v>42</v>
      </c>
      <c r="J43" s="143" t="s">
        <v>16</v>
      </c>
      <c r="K43" s="143">
        <v>10.78</v>
      </c>
      <c r="L43" s="143">
        <f t="shared" si="0"/>
        <v>253.8</v>
      </c>
      <c r="M43" s="143">
        <v>31</v>
      </c>
    </row>
    <row r="44" spans="1:13" x14ac:dyDescent="0.25">
      <c r="A44" s="143">
        <v>7759</v>
      </c>
      <c r="B44" s="144">
        <v>41185</v>
      </c>
      <c r="C44" s="143">
        <v>8780</v>
      </c>
      <c r="D44" s="143">
        <v>1137</v>
      </c>
      <c r="E44" s="143">
        <v>1153</v>
      </c>
      <c r="F44" s="143" t="s">
        <v>0</v>
      </c>
      <c r="G44" s="143" t="s">
        <v>27</v>
      </c>
      <c r="H44" s="143" t="s">
        <v>415</v>
      </c>
      <c r="I44" s="143" t="s">
        <v>39</v>
      </c>
      <c r="J44" s="143" t="s">
        <v>16</v>
      </c>
      <c r="K44" s="143">
        <v>11.43</v>
      </c>
      <c r="L44" s="143">
        <f t="shared" si="0"/>
        <v>265.23</v>
      </c>
      <c r="M44" s="143">
        <v>31</v>
      </c>
    </row>
    <row r="45" spans="1:13" x14ac:dyDescent="0.25">
      <c r="A45" s="143">
        <v>7760</v>
      </c>
      <c r="B45" s="144">
        <v>41185</v>
      </c>
      <c r="C45" s="143">
        <v>9001</v>
      </c>
      <c r="D45" s="143">
        <v>1140</v>
      </c>
      <c r="E45" s="143">
        <v>1155</v>
      </c>
      <c r="F45" s="143" t="s">
        <v>0</v>
      </c>
      <c r="G45" s="143" t="s">
        <v>48</v>
      </c>
      <c r="H45" s="143" t="s">
        <v>51</v>
      </c>
      <c r="I45" s="143" t="s">
        <v>45</v>
      </c>
      <c r="J45" s="143" t="s">
        <v>16</v>
      </c>
      <c r="K45" s="143">
        <v>12.43</v>
      </c>
      <c r="L45" s="143">
        <f t="shared" ref="L45:L76" si="1">SUM(L44+K45)</f>
        <v>277.66000000000003</v>
      </c>
      <c r="M45" s="143">
        <v>31</v>
      </c>
    </row>
    <row r="46" spans="1:13" x14ac:dyDescent="0.25">
      <c r="A46" s="143">
        <v>7761</v>
      </c>
      <c r="B46" s="144">
        <v>41185</v>
      </c>
      <c r="C46" s="143">
        <v>8485</v>
      </c>
      <c r="D46" s="143">
        <v>1251</v>
      </c>
      <c r="E46" s="143">
        <v>1310</v>
      </c>
      <c r="F46" s="143" t="s">
        <v>0</v>
      </c>
      <c r="G46" s="143" t="s">
        <v>48</v>
      </c>
      <c r="H46" s="143" t="s">
        <v>51</v>
      </c>
      <c r="I46" s="143" t="s">
        <v>2</v>
      </c>
      <c r="J46" s="143" t="s">
        <v>16</v>
      </c>
      <c r="K46" s="143">
        <v>8.86</v>
      </c>
      <c r="L46" s="143">
        <f t="shared" si="1"/>
        <v>286.52000000000004</v>
      </c>
      <c r="M46" s="143">
        <v>31</v>
      </c>
    </row>
    <row r="47" spans="1:13" x14ac:dyDescent="0.25">
      <c r="A47" s="143">
        <v>7762</v>
      </c>
      <c r="B47" s="144">
        <v>41185</v>
      </c>
      <c r="C47" s="143">
        <v>8486</v>
      </c>
      <c r="D47" s="143">
        <v>1513</v>
      </c>
      <c r="E47" s="143">
        <v>1530</v>
      </c>
      <c r="F47" s="143" t="s">
        <v>0</v>
      </c>
      <c r="G47" s="143" t="s">
        <v>48</v>
      </c>
      <c r="H47" s="143" t="s">
        <v>51</v>
      </c>
      <c r="I47" s="143" t="s">
        <v>2</v>
      </c>
      <c r="J47" s="143" t="s">
        <v>16</v>
      </c>
      <c r="K47" s="143">
        <v>9.67</v>
      </c>
      <c r="L47" s="143">
        <f t="shared" si="1"/>
        <v>296.19000000000005</v>
      </c>
      <c r="M47" s="143">
        <v>31</v>
      </c>
    </row>
    <row r="48" spans="1:13" x14ac:dyDescent="0.25">
      <c r="A48" s="143">
        <v>7765</v>
      </c>
      <c r="B48" s="144">
        <v>41186</v>
      </c>
      <c r="C48" s="143">
        <v>8783</v>
      </c>
      <c r="D48" s="143">
        <v>1346</v>
      </c>
      <c r="E48" s="143">
        <v>1400</v>
      </c>
      <c r="F48" s="143" t="s">
        <v>0</v>
      </c>
      <c r="G48" s="143" t="s">
        <v>27</v>
      </c>
      <c r="H48" s="143" t="s">
        <v>415</v>
      </c>
      <c r="I48" s="143" t="s">
        <v>3</v>
      </c>
      <c r="J48" s="143" t="s">
        <v>16</v>
      </c>
      <c r="K48" s="143">
        <v>12.04</v>
      </c>
      <c r="L48" s="143">
        <f t="shared" si="1"/>
        <v>308.23000000000008</v>
      </c>
      <c r="M48" s="143">
        <v>31</v>
      </c>
    </row>
    <row r="49" spans="1:16" x14ac:dyDescent="0.25">
      <c r="A49" s="143">
        <v>7767</v>
      </c>
      <c r="B49" s="144">
        <v>41186</v>
      </c>
      <c r="C49" s="143">
        <v>8784</v>
      </c>
      <c r="D49" s="143">
        <v>1549</v>
      </c>
      <c r="E49" s="143">
        <v>1605</v>
      </c>
      <c r="F49" s="143" t="s">
        <v>0</v>
      </c>
      <c r="G49" s="143" t="s">
        <v>27</v>
      </c>
      <c r="H49" s="143" t="s">
        <v>415</v>
      </c>
      <c r="I49" s="143" t="s">
        <v>445</v>
      </c>
      <c r="J49" s="143" t="s">
        <v>16</v>
      </c>
      <c r="K49" s="143">
        <v>13.33</v>
      </c>
      <c r="L49" s="143">
        <f t="shared" si="1"/>
        <v>321.56000000000006</v>
      </c>
      <c r="M49" s="143">
        <v>31</v>
      </c>
    </row>
    <row r="50" spans="1:16" x14ac:dyDescent="0.25">
      <c r="A50" s="143">
        <v>7774</v>
      </c>
      <c r="B50" s="144">
        <v>41187</v>
      </c>
      <c r="C50" s="143">
        <v>8786</v>
      </c>
      <c r="D50" s="143">
        <v>1135</v>
      </c>
      <c r="E50" s="143">
        <v>1150</v>
      </c>
      <c r="F50" s="143" t="s">
        <v>0</v>
      </c>
      <c r="G50" s="143" t="s">
        <v>27</v>
      </c>
      <c r="H50" s="143" t="s">
        <v>415</v>
      </c>
      <c r="I50" s="143" t="s">
        <v>3</v>
      </c>
      <c r="J50" s="143" t="s">
        <v>16</v>
      </c>
      <c r="K50" s="143">
        <v>12.18</v>
      </c>
      <c r="L50" s="143">
        <f t="shared" si="1"/>
        <v>333.74000000000007</v>
      </c>
      <c r="M50" s="143">
        <v>31</v>
      </c>
    </row>
    <row r="51" spans="1:16" x14ac:dyDescent="0.25">
      <c r="A51" s="143">
        <v>7775</v>
      </c>
      <c r="B51" s="144">
        <v>41187</v>
      </c>
      <c r="C51" s="143">
        <v>8787</v>
      </c>
      <c r="D51" s="143">
        <v>1459</v>
      </c>
      <c r="E51" s="143">
        <v>1515</v>
      </c>
      <c r="F51" s="143" t="s">
        <v>0</v>
      </c>
      <c r="G51" s="143" t="s">
        <v>27</v>
      </c>
      <c r="H51" s="143" t="s">
        <v>415</v>
      </c>
      <c r="I51" s="143" t="s">
        <v>3</v>
      </c>
      <c r="J51" s="143" t="s">
        <v>16</v>
      </c>
      <c r="K51" s="143">
        <v>12.44</v>
      </c>
      <c r="L51" s="143">
        <f t="shared" si="1"/>
        <v>346.18000000000006</v>
      </c>
      <c r="M51" s="143">
        <v>31</v>
      </c>
    </row>
    <row r="52" spans="1:16" x14ac:dyDescent="0.25">
      <c r="A52" s="143">
        <v>7776</v>
      </c>
      <c r="B52" s="144">
        <v>41187</v>
      </c>
      <c r="C52" s="143">
        <v>8489</v>
      </c>
      <c r="D52" s="143">
        <v>1715</v>
      </c>
      <c r="E52" s="143">
        <v>1730</v>
      </c>
      <c r="F52" s="143" t="s">
        <v>0</v>
      </c>
      <c r="G52" s="143" t="s">
        <v>48</v>
      </c>
      <c r="H52" s="143" t="s">
        <v>51</v>
      </c>
      <c r="I52" s="143" t="s">
        <v>2</v>
      </c>
      <c r="J52" s="143" t="s">
        <v>16</v>
      </c>
      <c r="K52" s="143">
        <v>8.98</v>
      </c>
      <c r="L52" s="143">
        <f t="shared" si="1"/>
        <v>355.16000000000008</v>
      </c>
      <c r="M52" s="143">
        <v>31</v>
      </c>
    </row>
    <row r="53" spans="1:16" x14ac:dyDescent="0.25">
      <c r="A53" s="143">
        <v>7783</v>
      </c>
      <c r="B53" s="144">
        <v>41190</v>
      </c>
      <c r="C53" s="143">
        <v>8949</v>
      </c>
      <c r="D53" s="143">
        <v>1228</v>
      </c>
      <c r="E53" s="143">
        <v>1249</v>
      </c>
      <c r="F53" s="143" t="s">
        <v>0</v>
      </c>
      <c r="G53" s="143" t="s">
        <v>28</v>
      </c>
      <c r="H53" s="143" t="s">
        <v>392</v>
      </c>
      <c r="I53" s="143" t="s">
        <v>3</v>
      </c>
      <c r="J53" s="143" t="s">
        <v>16</v>
      </c>
      <c r="K53" s="143">
        <v>11.53</v>
      </c>
      <c r="L53" s="143">
        <f t="shared" si="1"/>
        <v>366.69000000000005</v>
      </c>
      <c r="M53" s="143">
        <v>31</v>
      </c>
    </row>
    <row r="54" spans="1:16" x14ac:dyDescent="0.25">
      <c r="A54" s="143">
        <v>7784</v>
      </c>
      <c r="B54" s="144">
        <v>41190</v>
      </c>
      <c r="C54" s="143">
        <v>8950</v>
      </c>
      <c r="D54" s="143">
        <v>1249</v>
      </c>
      <c r="E54" s="143">
        <v>1305</v>
      </c>
      <c r="F54" s="143" t="s">
        <v>0</v>
      </c>
      <c r="G54" s="143" t="s">
        <v>28</v>
      </c>
      <c r="H54" s="143" t="s">
        <v>392</v>
      </c>
      <c r="I54" s="143" t="s">
        <v>3</v>
      </c>
      <c r="J54" s="143" t="s">
        <v>16</v>
      </c>
      <c r="K54" s="143">
        <v>12.76</v>
      </c>
      <c r="L54" s="143">
        <f t="shared" si="1"/>
        <v>379.45000000000005</v>
      </c>
      <c r="M54" s="143">
        <v>31</v>
      </c>
    </row>
    <row r="55" spans="1:16" x14ac:dyDescent="0.25">
      <c r="A55" s="143">
        <v>7785</v>
      </c>
      <c r="B55" s="144">
        <v>41190</v>
      </c>
      <c r="C55" s="143">
        <v>8791</v>
      </c>
      <c r="D55" s="143">
        <v>1602</v>
      </c>
      <c r="E55" s="143">
        <v>1617</v>
      </c>
      <c r="F55" s="143" t="s">
        <v>0</v>
      </c>
      <c r="G55" s="143" t="s">
        <v>27</v>
      </c>
      <c r="H55" s="143" t="s">
        <v>415</v>
      </c>
      <c r="I55" s="143" t="s">
        <v>39</v>
      </c>
      <c r="J55" s="143" t="s">
        <v>16</v>
      </c>
      <c r="K55" s="143">
        <v>11.82</v>
      </c>
      <c r="L55" s="143">
        <f t="shared" si="1"/>
        <v>391.27000000000004</v>
      </c>
      <c r="M55" s="143">
        <v>31</v>
      </c>
    </row>
    <row r="56" spans="1:16" x14ac:dyDescent="0.25">
      <c r="A56" s="143">
        <v>7790</v>
      </c>
      <c r="B56" s="144">
        <v>41191</v>
      </c>
      <c r="C56" s="143">
        <v>8789</v>
      </c>
      <c r="D56" s="143">
        <v>920</v>
      </c>
      <c r="E56" s="143">
        <v>940</v>
      </c>
      <c r="F56" s="143" t="s">
        <v>0</v>
      </c>
      <c r="G56" s="143" t="s">
        <v>27</v>
      </c>
      <c r="H56" s="143" t="s">
        <v>415</v>
      </c>
      <c r="I56" s="143" t="s">
        <v>34</v>
      </c>
      <c r="J56" s="143" t="s">
        <v>16</v>
      </c>
      <c r="K56" s="143">
        <v>7.68</v>
      </c>
      <c r="L56" s="143">
        <f t="shared" si="1"/>
        <v>398.95000000000005</v>
      </c>
      <c r="M56" s="143">
        <v>31</v>
      </c>
    </row>
    <row r="57" spans="1:16" x14ac:dyDescent="0.25">
      <c r="A57" s="143">
        <v>7791</v>
      </c>
      <c r="B57" s="144">
        <v>41191</v>
      </c>
      <c r="C57" s="143">
        <v>8793</v>
      </c>
      <c r="D57" s="143">
        <v>1755</v>
      </c>
      <c r="E57" s="143">
        <v>1810</v>
      </c>
      <c r="F57" s="143" t="s">
        <v>0</v>
      </c>
      <c r="G57" s="143" t="s">
        <v>27</v>
      </c>
      <c r="H57" s="143" t="s">
        <v>415</v>
      </c>
      <c r="I57" s="143" t="s">
        <v>440</v>
      </c>
      <c r="J57" s="143" t="s">
        <v>16</v>
      </c>
      <c r="K57" s="143">
        <v>11.41</v>
      </c>
      <c r="L57" s="143">
        <f t="shared" si="1"/>
        <v>410.36000000000007</v>
      </c>
      <c r="M57" s="143">
        <v>31</v>
      </c>
    </row>
    <row r="58" spans="1:16" x14ac:dyDescent="0.25">
      <c r="A58" s="143">
        <v>7796</v>
      </c>
      <c r="B58" s="144">
        <v>41192</v>
      </c>
      <c r="C58" s="143">
        <v>8491</v>
      </c>
      <c r="D58" s="143">
        <v>1225</v>
      </c>
      <c r="E58" s="143">
        <v>1240</v>
      </c>
      <c r="F58" s="143" t="s">
        <v>0</v>
      </c>
      <c r="G58" s="143" t="s">
        <v>48</v>
      </c>
      <c r="H58" s="143" t="s">
        <v>51</v>
      </c>
      <c r="I58" s="143" t="s">
        <v>2</v>
      </c>
      <c r="J58" s="143" t="s">
        <v>16</v>
      </c>
      <c r="K58" s="143">
        <v>9.61</v>
      </c>
      <c r="L58" s="143">
        <f t="shared" si="1"/>
        <v>419.97000000000008</v>
      </c>
      <c r="M58" s="143">
        <v>31</v>
      </c>
    </row>
    <row r="59" spans="1:16" x14ac:dyDescent="0.25">
      <c r="A59" s="143">
        <v>7797</v>
      </c>
      <c r="B59" s="144">
        <v>41192</v>
      </c>
      <c r="C59" s="143">
        <v>9152</v>
      </c>
      <c r="D59" s="143">
        <v>1308</v>
      </c>
      <c r="E59" s="143">
        <v>1326</v>
      </c>
      <c r="F59" s="143" t="s">
        <v>0</v>
      </c>
      <c r="G59" s="143" t="s">
        <v>28</v>
      </c>
      <c r="H59" s="143" t="s">
        <v>392</v>
      </c>
      <c r="I59" s="143" t="s">
        <v>3</v>
      </c>
      <c r="J59" s="143" t="s">
        <v>16</v>
      </c>
      <c r="K59" s="143">
        <v>11.96</v>
      </c>
      <c r="L59" s="143">
        <f t="shared" si="1"/>
        <v>431.93000000000006</v>
      </c>
      <c r="M59" s="143">
        <v>31</v>
      </c>
    </row>
    <row r="60" spans="1:16" x14ac:dyDescent="0.25">
      <c r="A60" s="143">
        <v>7798</v>
      </c>
      <c r="B60" s="144">
        <v>41192</v>
      </c>
      <c r="C60" s="143">
        <v>9153</v>
      </c>
      <c r="D60" s="143">
        <v>1326</v>
      </c>
      <c r="E60" s="143">
        <v>1345</v>
      </c>
      <c r="F60" s="143" t="s">
        <v>0</v>
      </c>
      <c r="G60" s="143" t="s">
        <v>28</v>
      </c>
      <c r="H60" s="143" t="s">
        <v>392</v>
      </c>
      <c r="I60" s="143" t="s">
        <v>3</v>
      </c>
      <c r="J60" s="143" t="s">
        <v>16</v>
      </c>
      <c r="K60" s="143">
        <v>11.68</v>
      </c>
      <c r="L60" s="143">
        <f t="shared" si="1"/>
        <v>443.61000000000007</v>
      </c>
      <c r="M60" s="143">
        <v>31</v>
      </c>
    </row>
    <row r="61" spans="1:16" x14ac:dyDescent="0.25">
      <c r="A61" s="143">
        <v>7800</v>
      </c>
      <c r="B61" s="144">
        <v>41192</v>
      </c>
      <c r="C61" s="143">
        <v>8795</v>
      </c>
      <c r="D61" s="143">
        <v>1623</v>
      </c>
      <c r="E61" s="143">
        <v>1640</v>
      </c>
      <c r="F61" s="143" t="s">
        <v>0</v>
      </c>
      <c r="G61" s="143" t="s">
        <v>27</v>
      </c>
      <c r="H61" s="143" t="s">
        <v>415</v>
      </c>
      <c r="I61" s="143" t="s">
        <v>2</v>
      </c>
      <c r="J61" s="143" t="s">
        <v>16</v>
      </c>
      <c r="K61" s="143">
        <v>7.8</v>
      </c>
      <c r="L61" s="143">
        <f t="shared" si="1"/>
        <v>451.41000000000008</v>
      </c>
      <c r="M61" s="143">
        <v>31</v>
      </c>
      <c r="P61" s="174"/>
    </row>
    <row r="62" spans="1:16" x14ac:dyDescent="0.25">
      <c r="A62" s="143">
        <v>7801</v>
      </c>
      <c r="B62" s="144">
        <v>41192</v>
      </c>
      <c r="C62" s="143">
        <v>8796</v>
      </c>
      <c r="D62" s="143">
        <v>1730</v>
      </c>
      <c r="E62" s="143">
        <v>1745</v>
      </c>
      <c r="F62" s="143" t="s">
        <v>0</v>
      </c>
      <c r="G62" s="143" t="s">
        <v>27</v>
      </c>
      <c r="H62" s="143" t="s">
        <v>415</v>
      </c>
      <c r="I62" s="143" t="s">
        <v>2</v>
      </c>
      <c r="J62" s="143" t="s">
        <v>16</v>
      </c>
      <c r="K62" s="143">
        <v>12.71</v>
      </c>
      <c r="L62" s="143">
        <f t="shared" si="1"/>
        <v>464.12000000000006</v>
      </c>
      <c r="M62" s="143">
        <v>31</v>
      </c>
    </row>
    <row r="63" spans="1:16" x14ac:dyDescent="0.25">
      <c r="A63" s="143">
        <v>7802</v>
      </c>
      <c r="B63" s="144">
        <v>41192</v>
      </c>
      <c r="C63" s="143">
        <v>8797</v>
      </c>
      <c r="D63" s="143">
        <v>1832</v>
      </c>
      <c r="E63" s="143">
        <v>1850</v>
      </c>
      <c r="F63" s="143" t="s">
        <v>0</v>
      </c>
      <c r="G63" s="143" t="s">
        <v>27</v>
      </c>
      <c r="H63" s="143" t="s">
        <v>415</v>
      </c>
      <c r="I63" s="143" t="s">
        <v>2</v>
      </c>
      <c r="J63" s="143" t="s">
        <v>16</v>
      </c>
      <c r="K63" s="143">
        <v>11.71</v>
      </c>
      <c r="L63" s="143">
        <f t="shared" si="1"/>
        <v>475.83000000000004</v>
      </c>
      <c r="M63" s="143">
        <v>31</v>
      </c>
    </row>
    <row r="64" spans="1:16" x14ac:dyDescent="0.25">
      <c r="A64" s="166">
        <v>7812</v>
      </c>
      <c r="B64" s="144">
        <v>41193</v>
      </c>
      <c r="C64" s="143">
        <v>8494</v>
      </c>
      <c r="D64" s="143">
        <v>1242</v>
      </c>
      <c r="E64" s="143">
        <v>1257</v>
      </c>
      <c r="F64" s="143" t="s">
        <v>0</v>
      </c>
      <c r="G64" s="143" t="s">
        <v>397</v>
      </c>
      <c r="H64" s="143" t="s">
        <v>52</v>
      </c>
      <c r="I64" s="143" t="s">
        <v>2</v>
      </c>
      <c r="J64" s="143" t="s">
        <v>16</v>
      </c>
      <c r="K64" s="143">
        <v>9.59</v>
      </c>
      <c r="L64" s="143">
        <f t="shared" si="1"/>
        <v>485.42</v>
      </c>
      <c r="M64" s="143">
        <v>31</v>
      </c>
    </row>
    <row r="65" spans="1:13" x14ac:dyDescent="0.25">
      <c r="A65" s="143">
        <v>7813</v>
      </c>
      <c r="B65" s="144">
        <v>41193</v>
      </c>
      <c r="C65" s="143">
        <v>8495</v>
      </c>
      <c r="D65" s="143">
        <v>1257</v>
      </c>
      <c r="E65" s="143">
        <v>1315</v>
      </c>
      <c r="F65" s="143" t="s">
        <v>0</v>
      </c>
      <c r="G65" s="143" t="s">
        <v>397</v>
      </c>
      <c r="H65" s="143" t="s">
        <v>52</v>
      </c>
      <c r="I65" s="143" t="s">
        <v>2</v>
      </c>
      <c r="J65" s="143" t="s">
        <v>16</v>
      </c>
      <c r="K65" s="143">
        <v>11.62</v>
      </c>
      <c r="L65" s="143">
        <f t="shared" si="1"/>
        <v>497.04</v>
      </c>
      <c r="M65" s="143">
        <v>31</v>
      </c>
    </row>
    <row r="66" spans="1:13" x14ac:dyDescent="0.25">
      <c r="A66" s="143">
        <v>7817</v>
      </c>
      <c r="B66" s="144">
        <v>41194</v>
      </c>
      <c r="C66" s="143">
        <v>9156</v>
      </c>
      <c r="D66" s="143">
        <v>1331</v>
      </c>
      <c r="E66" s="143">
        <v>1402</v>
      </c>
      <c r="F66" s="143" t="s">
        <v>0</v>
      </c>
      <c r="G66" s="143" t="s">
        <v>28</v>
      </c>
      <c r="H66" s="143" t="s">
        <v>392</v>
      </c>
      <c r="I66" s="143" t="s">
        <v>39</v>
      </c>
      <c r="J66" s="143" t="s">
        <v>16</v>
      </c>
      <c r="K66" s="143">
        <v>10.76</v>
      </c>
      <c r="L66" s="143">
        <f t="shared" si="1"/>
        <v>507.8</v>
      </c>
      <c r="M66" s="143">
        <v>31</v>
      </c>
    </row>
    <row r="67" spans="1:13" x14ac:dyDescent="0.25">
      <c r="A67" s="143">
        <v>7818</v>
      </c>
      <c r="B67" s="144">
        <v>41194</v>
      </c>
      <c r="C67" s="143">
        <v>9157</v>
      </c>
      <c r="D67" s="143">
        <v>1402</v>
      </c>
      <c r="E67" s="143">
        <v>1430</v>
      </c>
      <c r="F67" s="143" t="s">
        <v>0</v>
      </c>
      <c r="G67" s="143" t="s">
        <v>28</v>
      </c>
      <c r="H67" s="143" t="s">
        <v>392</v>
      </c>
      <c r="I67" s="143" t="s">
        <v>42</v>
      </c>
      <c r="J67" s="143" t="s">
        <v>16</v>
      </c>
      <c r="K67" s="143">
        <v>12.09</v>
      </c>
      <c r="L67" s="143">
        <f t="shared" si="1"/>
        <v>519.89</v>
      </c>
      <c r="M67" s="143">
        <v>31</v>
      </c>
    </row>
    <row r="68" spans="1:13" x14ac:dyDescent="0.25">
      <c r="A68" s="143">
        <v>7820</v>
      </c>
      <c r="B68" s="144">
        <v>41194</v>
      </c>
      <c r="C68" s="143">
        <v>8451</v>
      </c>
      <c r="D68" s="143">
        <v>1220</v>
      </c>
      <c r="E68" s="143">
        <v>1235</v>
      </c>
      <c r="F68" s="143" t="s">
        <v>0</v>
      </c>
      <c r="G68" s="143" t="s">
        <v>27</v>
      </c>
      <c r="H68" s="143" t="s">
        <v>415</v>
      </c>
      <c r="I68" s="143" t="s">
        <v>45</v>
      </c>
      <c r="J68" s="143" t="s">
        <v>16</v>
      </c>
      <c r="K68" s="143">
        <v>12.24</v>
      </c>
      <c r="L68" s="143">
        <f t="shared" si="1"/>
        <v>532.13</v>
      </c>
      <c r="M68" s="143">
        <v>31</v>
      </c>
    </row>
    <row r="69" spans="1:13" x14ac:dyDescent="0.25">
      <c r="A69" s="143">
        <v>7821</v>
      </c>
      <c r="B69" s="144">
        <v>41194</v>
      </c>
      <c r="C69" s="143">
        <v>9452</v>
      </c>
      <c r="D69" s="143">
        <v>1543</v>
      </c>
      <c r="E69" s="143">
        <v>1600</v>
      </c>
      <c r="F69" s="143" t="s">
        <v>0</v>
      </c>
      <c r="G69" s="143" t="s">
        <v>27</v>
      </c>
      <c r="H69" s="143" t="s">
        <v>415</v>
      </c>
      <c r="I69" s="143" t="s">
        <v>34</v>
      </c>
      <c r="J69" s="143" t="s">
        <v>16</v>
      </c>
      <c r="K69" s="143">
        <v>10.57</v>
      </c>
      <c r="L69" s="143">
        <f t="shared" si="1"/>
        <v>542.70000000000005</v>
      </c>
      <c r="M69" s="143">
        <v>31</v>
      </c>
    </row>
    <row r="70" spans="1:13" x14ac:dyDescent="0.25">
      <c r="A70" s="143">
        <v>7822</v>
      </c>
      <c r="B70" s="144">
        <v>41194</v>
      </c>
      <c r="C70" s="143">
        <v>9002</v>
      </c>
      <c r="D70" s="143">
        <v>1634</v>
      </c>
      <c r="E70" s="143">
        <v>1650</v>
      </c>
      <c r="F70" s="143" t="s">
        <v>0</v>
      </c>
      <c r="G70" s="143" t="s">
        <v>48</v>
      </c>
      <c r="H70" s="143" t="s">
        <v>51</v>
      </c>
      <c r="I70" s="143" t="s">
        <v>2</v>
      </c>
      <c r="J70" s="143" t="s">
        <v>16</v>
      </c>
      <c r="K70" s="143">
        <v>9.1300000000000008</v>
      </c>
      <c r="L70" s="143">
        <f t="shared" si="1"/>
        <v>551.83000000000004</v>
      </c>
      <c r="M70" s="143">
        <v>31</v>
      </c>
    </row>
    <row r="71" spans="1:13" x14ac:dyDescent="0.25">
      <c r="A71" s="143">
        <v>7825</v>
      </c>
      <c r="B71" s="144">
        <v>41195</v>
      </c>
      <c r="C71" s="143">
        <v>9158</v>
      </c>
      <c r="D71" s="143">
        <v>1132</v>
      </c>
      <c r="E71" s="143">
        <v>1152</v>
      </c>
      <c r="F71" s="143" t="s">
        <v>0</v>
      </c>
      <c r="G71" s="143" t="s">
        <v>28</v>
      </c>
      <c r="H71" s="143" t="s">
        <v>392</v>
      </c>
      <c r="I71" s="143" t="s">
        <v>3</v>
      </c>
      <c r="J71" s="143" t="s">
        <v>16</v>
      </c>
      <c r="K71" s="143">
        <v>11.5</v>
      </c>
      <c r="L71" s="143">
        <f t="shared" si="1"/>
        <v>563.33000000000004</v>
      </c>
      <c r="M71" s="143">
        <v>31</v>
      </c>
    </row>
    <row r="72" spans="1:13" x14ac:dyDescent="0.25">
      <c r="A72" s="143">
        <v>7826</v>
      </c>
      <c r="B72" s="144">
        <v>41195</v>
      </c>
      <c r="C72" s="143">
        <v>9159</v>
      </c>
      <c r="D72" s="143">
        <v>1152</v>
      </c>
      <c r="E72" s="143">
        <v>1205</v>
      </c>
      <c r="F72" s="143" t="s">
        <v>0</v>
      </c>
      <c r="G72" s="143" t="s">
        <v>28</v>
      </c>
      <c r="H72" s="143" t="s">
        <v>392</v>
      </c>
      <c r="I72" s="143" t="s">
        <v>3</v>
      </c>
      <c r="J72" s="143" t="s">
        <v>16</v>
      </c>
      <c r="K72" s="143">
        <v>12.88</v>
      </c>
      <c r="L72" s="143">
        <f t="shared" si="1"/>
        <v>576.21</v>
      </c>
      <c r="M72" s="143">
        <v>31</v>
      </c>
    </row>
    <row r="73" spans="1:13" x14ac:dyDescent="0.25">
      <c r="A73" s="143">
        <v>7827</v>
      </c>
      <c r="B73" s="144">
        <v>41195</v>
      </c>
      <c r="C73" s="143">
        <v>9454</v>
      </c>
      <c r="D73" s="143">
        <v>1236</v>
      </c>
      <c r="E73" s="143">
        <v>1250</v>
      </c>
      <c r="F73" s="143" t="s">
        <v>0</v>
      </c>
      <c r="G73" s="143" t="s">
        <v>27</v>
      </c>
      <c r="H73" s="143" t="s">
        <v>415</v>
      </c>
      <c r="I73" s="143" t="s">
        <v>3</v>
      </c>
      <c r="J73" s="143" t="s">
        <v>16</v>
      </c>
      <c r="K73" s="143">
        <v>10.19</v>
      </c>
      <c r="L73" s="143">
        <f t="shared" si="1"/>
        <v>586.40000000000009</v>
      </c>
      <c r="M73" s="143">
        <v>31</v>
      </c>
    </row>
    <row r="74" spans="1:13" x14ac:dyDescent="0.25">
      <c r="A74" s="143">
        <v>7828</v>
      </c>
      <c r="B74" s="144">
        <v>41195</v>
      </c>
      <c r="C74" s="143">
        <v>9455</v>
      </c>
      <c r="D74" s="143">
        <v>1345</v>
      </c>
      <c r="E74" s="143">
        <v>1400</v>
      </c>
      <c r="F74" s="143" t="s">
        <v>0</v>
      </c>
      <c r="G74" s="143" t="s">
        <v>27</v>
      </c>
      <c r="H74" s="143" t="s">
        <v>415</v>
      </c>
      <c r="I74" s="143" t="s">
        <v>2</v>
      </c>
      <c r="J74" s="143" t="s">
        <v>16</v>
      </c>
      <c r="K74" s="143">
        <v>11.53</v>
      </c>
      <c r="L74" s="143">
        <f t="shared" si="1"/>
        <v>597.93000000000006</v>
      </c>
      <c r="M74" s="143">
        <v>31</v>
      </c>
    </row>
    <row r="75" spans="1:13" x14ac:dyDescent="0.25">
      <c r="A75" s="143">
        <v>7829</v>
      </c>
      <c r="B75" s="144">
        <v>41195</v>
      </c>
      <c r="C75" s="143">
        <v>9456</v>
      </c>
      <c r="D75" s="143">
        <v>1451</v>
      </c>
      <c r="E75" s="143">
        <v>1505</v>
      </c>
      <c r="F75" s="143" t="s">
        <v>0</v>
      </c>
      <c r="G75" s="143" t="s">
        <v>27</v>
      </c>
      <c r="H75" s="143" t="s">
        <v>415</v>
      </c>
      <c r="I75" s="143" t="s">
        <v>2</v>
      </c>
      <c r="J75" s="143" t="s">
        <v>16</v>
      </c>
      <c r="K75" s="143">
        <v>12.1</v>
      </c>
      <c r="L75" s="143">
        <f t="shared" si="1"/>
        <v>610.03000000000009</v>
      </c>
      <c r="M75" s="143">
        <v>31</v>
      </c>
    </row>
    <row r="76" spans="1:13" x14ac:dyDescent="0.25">
      <c r="A76" s="143">
        <v>7830</v>
      </c>
      <c r="B76" s="144">
        <v>41195</v>
      </c>
      <c r="C76" s="143">
        <v>9457</v>
      </c>
      <c r="D76" s="143">
        <v>1544</v>
      </c>
      <c r="E76" s="143">
        <v>1600</v>
      </c>
      <c r="F76" s="143" t="s">
        <v>0</v>
      </c>
      <c r="G76" s="143" t="s">
        <v>27</v>
      </c>
      <c r="H76" s="143" t="s">
        <v>415</v>
      </c>
      <c r="I76" s="143" t="s">
        <v>2</v>
      </c>
      <c r="J76" s="143" t="s">
        <v>16</v>
      </c>
      <c r="K76" s="143">
        <v>12.93</v>
      </c>
      <c r="L76" s="143">
        <f t="shared" si="1"/>
        <v>622.96</v>
      </c>
      <c r="M76" s="143">
        <v>31</v>
      </c>
    </row>
    <row r="77" spans="1:13" x14ac:dyDescent="0.25">
      <c r="A77" s="143">
        <v>7831</v>
      </c>
      <c r="B77" s="144">
        <v>41195</v>
      </c>
      <c r="C77" s="143">
        <v>9458</v>
      </c>
      <c r="D77" s="143">
        <v>1640</v>
      </c>
      <c r="E77" s="143">
        <v>1655</v>
      </c>
      <c r="F77" s="143" t="s">
        <v>0</v>
      </c>
      <c r="G77" s="143" t="s">
        <v>27</v>
      </c>
      <c r="H77" s="143" t="s">
        <v>415</v>
      </c>
      <c r="I77" s="143" t="s">
        <v>2</v>
      </c>
      <c r="J77" s="143" t="s">
        <v>16</v>
      </c>
      <c r="K77" s="143">
        <v>14.3</v>
      </c>
      <c r="L77" s="143">
        <f t="shared" ref="L77:L108" si="2">SUM(L76+K77)</f>
        <v>637.26</v>
      </c>
      <c r="M77" s="143">
        <v>31</v>
      </c>
    </row>
    <row r="78" spans="1:13" x14ac:dyDescent="0.25">
      <c r="A78" s="143">
        <v>7839</v>
      </c>
      <c r="B78" s="144">
        <v>41198</v>
      </c>
      <c r="C78" s="143">
        <v>9004</v>
      </c>
      <c r="D78" s="143">
        <v>1519</v>
      </c>
      <c r="E78" s="143">
        <v>1535</v>
      </c>
      <c r="F78" s="143" t="s">
        <v>0</v>
      </c>
      <c r="G78" s="143" t="s">
        <v>48</v>
      </c>
      <c r="H78" s="143" t="s">
        <v>51</v>
      </c>
      <c r="I78" s="143" t="s">
        <v>2</v>
      </c>
      <c r="J78" s="143" t="s">
        <v>16</v>
      </c>
      <c r="K78" s="143">
        <v>12.4</v>
      </c>
      <c r="L78" s="143">
        <f t="shared" si="2"/>
        <v>649.66</v>
      </c>
      <c r="M78" s="143">
        <v>31</v>
      </c>
    </row>
    <row r="79" spans="1:13" x14ac:dyDescent="0.25">
      <c r="A79" s="143">
        <v>7840</v>
      </c>
      <c r="B79" s="144">
        <v>41198</v>
      </c>
      <c r="C79" s="143">
        <v>9005</v>
      </c>
      <c r="D79" s="143">
        <v>1645</v>
      </c>
      <c r="E79" s="143">
        <v>1700</v>
      </c>
      <c r="F79" s="143" t="s">
        <v>0</v>
      </c>
      <c r="G79" s="143" t="s">
        <v>48</v>
      </c>
      <c r="H79" s="143" t="s">
        <v>51</v>
      </c>
      <c r="I79" s="143" t="s">
        <v>2</v>
      </c>
      <c r="J79" s="143" t="s">
        <v>16</v>
      </c>
      <c r="K79" s="143">
        <v>12.5</v>
      </c>
      <c r="L79" s="143">
        <f t="shared" si="2"/>
        <v>662.16</v>
      </c>
      <c r="M79" s="143">
        <v>31</v>
      </c>
    </row>
    <row r="80" spans="1:13" x14ac:dyDescent="0.25">
      <c r="A80" s="143">
        <v>7844</v>
      </c>
      <c r="B80" s="144">
        <v>41199</v>
      </c>
      <c r="C80" s="143">
        <v>9006</v>
      </c>
      <c r="D80" s="143">
        <v>1306</v>
      </c>
      <c r="E80" s="143">
        <v>1320</v>
      </c>
      <c r="F80" s="143" t="s">
        <v>0</v>
      </c>
      <c r="G80" s="143" t="s">
        <v>48</v>
      </c>
      <c r="H80" s="143" t="s">
        <v>51</v>
      </c>
      <c r="I80" s="143" t="s">
        <v>2</v>
      </c>
      <c r="J80" s="143" t="s">
        <v>16</v>
      </c>
      <c r="K80" s="143">
        <v>10.51</v>
      </c>
      <c r="L80" s="143">
        <f t="shared" si="2"/>
        <v>672.67</v>
      </c>
      <c r="M80" s="143">
        <v>31</v>
      </c>
    </row>
    <row r="81" spans="1:13" x14ac:dyDescent="0.25">
      <c r="A81" s="143">
        <v>7845</v>
      </c>
      <c r="B81" s="144">
        <v>41199</v>
      </c>
      <c r="C81" s="143">
        <v>9465</v>
      </c>
      <c r="D81" s="143">
        <v>1316</v>
      </c>
      <c r="E81" s="143">
        <v>1335</v>
      </c>
      <c r="F81" s="143" t="s">
        <v>0</v>
      </c>
      <c r="G81" s="143" t="s">
        <v>27</v>
      </c>
      <c r="H81" s="143" t="s">
        <v>415</v>
      </c>
      <c r="I81" s="143" t="s">
        <v>3</v>
      </c>
      <c r="J81" s="143" t="s">
        <v>16</v>
      </c>
      <c r="K81" s="143">
        <v>12.88</v>
      </c>
      <c r="L81" s="143">
        <f t="shared" si="2"/>
        <v>685.55</v>
      </c>
      <c r="M81" s="143">
        <v>31</v>
      </c>
    </row>
    <row r="82" spans="1:13" x14ac:dyDescent="0.25">
      <c r="A82" s="143">
        <v>7846</v>
      </c>
      <c r="B82" s="144">
        <v>41199</v>
      </c>
      <c r="C82" s="143">
        <v>9466</v>
      </c>
      <c r="D82" s="143">
        <v>1441</v>
      </c>
      <c r="E82" s="143">
        <v>1455</v>
      </c>
      <c r="F82" s="143" t="s">
        <v>0</v>
      </c>
      <c r="G82" s="143" t="s">
        <v>27</v>
      </c>
      <c r="H82" s="143" t="s">
        <v>415</v>
      </c>
      <c r="I82" s="143" t="s">
        <v>2</v>
      </c>
      <c r="J82" s="143" t="s">
        <v>16</v>
      </c>
      <c r="K82" s="143">
        <v>11.29</v>
      </c>
      <c r="L82" s="143">
        <f t="shared" si="2"/>
        <v>696.83999999999992</v>
      </c>
      <c r="M82" s="143">
        <v>31</v>
      </c>
    </row>
    <row r="83" spans="1:13" x14ac:dyDescent="0.25">
      <c r="A83" s="143">
        <v>7847</v>
      </c>
      <c r="B83" s="144">
        <v>41199</v>
      </c>
      <c r="C83" s="143">
        <v>9008</v>
      </c>
      <c r="D83" s="143">
        <v>1443</v>
      </c>
      <c r="E83" s="143">
        <v>1500</v>
      </c>
      <c r="F83" s="143" t="s">
        <v>0</v>
      </c>
      <c r="G83" s="143" t="s">
        <v>48</v>
      </c>
      <c r="H83" s="143" t="s">
        <v>51</v>
      </c>
      <c r="I83" s="143" t="s">
        <v>2</v>
      </c>
      <c r="J83" s="143" t="s">
        <v>16</v>
      </c>
      <c r="K83" s="143">
        <v>11.41</v>
      </c>
      <c r="L83" s="143">
        <f t="shared" si="2"/>
        <v>708.24999999999989</v>
      </c>
      <c r="M83" s="143">
        <v>31</v>
      </c>
    </row>
    <row r="84" spans="1:13" x14ac:dyDescent="0.25">
      <c r="A84" s="143">
        <v>7848</v>
      </c>
      <c r="B84" s="144">
        <v>41199</v>
      </c>
      <c r="C84" s="143">
        <v>8723</v>
      </c>
      <c r="D84" s="143">
        <v>1519</v>
      </c>
      <c r="E84" s="143">
        <v>1538</v>
      </c>
      <c r="F84" s="143" t="s">
        <v>0</v>
      </c>
      <c r="G84" s="143" t="s">
        <v>397</v>
      </c>
      <c r="H84" s="143" t="s">
        <v>52</v>
      </c>
      <c r="I84" s="143" t="s">
        <v>3</v>
      </c>
      <c r="J84" s="143" t="s">
        <v>16</v>
      </c>
      <c r="K84" s="143">
        <v>11.76</v>
      </c>
      <c r="L84" s="143">
        <f t="shared" si="2"/>
        <v>720.00999999999988</v>
      </c>
      <c r="M84" s="143">
        <v>31</v>
      </c>
    </row>
    <row r="85" spans="1:13" x14ac:dyDescent="0.25">
      <c r="A85" s="143">
        <v>7849</v>
      </c>
      <c r="B85" s="144">
        <v>41199</v>
      </c>
      <c r="C85" s="143">
        <v>8722</v>
      </c>
      <c r="D85" s="143">
        <v>1538</v>
      </c>
      <c r="E85" s="143">
        <v>1600</v>
      </c>
      <c r="F85" s="143" t="s">
        <v>0</v>
      </c>
      <c r="G85" s="143" t="s">
        <v>397</v>
      </c>
      <c r="H85" s="143" t="s">
        <v>52</v>
      </c>
      <c r="I85" s="143" t="s">
        <v>3</v>
      </c>
      <c r="J85" s="143" t="s">
        <v>16</v>
      </c>
      <c r="K85" s="143">
        <v>11.85</v>
      </c>
      <c r="L85" s="143">
        <f t="shared" si="2"/>
        <v>731.8599999999999</v>
      </c>
      <c r="M85" s="143">
        <v>31</v>
      </c>
    </row>
    <row r="86" spans="1:13" x14ac:dyDescent="0.25">
      <c r="A86" s="143">
        <v>7854</v>
      </c>
      <c r="B86" s="144">
        <v>41200</v>
      </c>
      <c r="C86" s="143">
        <v>1984</v>
      </c>
      <c r="D86" s="143">
        <v>1152</v>
      </c>
      <c r="E86" s="143">
        <v>1214</v>
      </c>
      <c r="F86" s="143" t="s">
        <v>0</v>
      </c>
      <c r="G86" s="143" t="s">
        <v>441</v>
      </c>
      <c r="H86" s="143" t="s">
        <v>178</v>
      </c>
      <c r="I86" s="143" t="s">
        <v>179</v>
      </c>
      <c r="J86" s="143" t="s">
        <v>16</v>
      </c>
      <c r="K86" s="143">
        <v>10.98</v>
      </c>
      <c r="L86" s="143">
        <f t="shared" si="2"/>
        <v>742.83999999999992</v>
      </c>
      <c r="M86" s="143">
        <v>31</v>
      </c>
    </row>
    <row r="87" spans="1:13" x14ac:dyDescent="0.25">
      <c r="A87" s="143">
        <v>7855</v>
      </c>
      <c r="B87" s="144">
        <v>41200</v>
      </c>
      <c r="C87" s="143">
        <v>1289</v>
      </c>
      <c r="D87" s="143">
        <v>1158</v>
      </c>
      <c r="E87" s="143">
        <v>1220</v>
      </c>
      <c r="F87" s="143" t="s">
        <v>0</v>
      </c>
      <c r="G87" s="143" t="s">
        <v>472</v>
      </c>
      <c r="H87" s="143" t="s">
        <v>470</v>
      </c>
      <c r="I87" s="143" t="s">
        <v>179</v>
      </c>
      <c r="J87" s="143" t="s">
        <v>16</v>
      </c>
      <c r="K87" s="143">
        <v>5.52</v>
      </c>
      <c r="L87" s="143">
        <f t="shared" si="2"/>
        <v>748.3599999999999</v>
      </c>
      <c r="M87" s="143">
        <v>31</v>
      </c>
    </row>
    <row r="88" spans="1:13" x14ac:dyDescent="0.25">
      <c r="A88" s="143">
        <v>7856</v>
      </c>
      <c r="B88" s="144">
        <v>41200</v>
      </c>
      <c r="C88" s="143">
        <v>1983</v>
      </c>
      <c r="D88" s="143">
        <v>1214</v>
      </c>
      <c r="E88" s="143">
        <v>1300</v>
      </c>
      <c r="F88" s="143" t="s">
        <v>0</v>
      </c>
      <c r="G88" s="143" t="s">
        <v>441</v>
      </c>
      <c r="H88" s="143" t="s">
        <v>178</v>
      </c>
      <c r="I88" s="143" t="s">
        <v>215</v>
      </c>
      <c r="J88" s="143" t="s">
        <v>16</v>
      </c>
      <c r="K88" s="143">
        <v>5.92</v>
      </c>
      <c r="L88" s="143">
        <f t="shared" si="2"/>
        <v>754.27999999999986</v>
      </c>
      <c r="M88" s="143">
        <v>31</v>
      </c>
    </row>
    <row r="89" spans="1:13" x14ac:dyDescent="0.25">
      <c r="A89" s="143">
        <v>7857</v>
      </c>
      <c r="B89" s="144">
        <v>41200</v>
      </c>
      <c r="C89" s="143">
        <v>1290</v>
      </c>
      <c r="D89" s="143">
        <v>1220</v>
      </c>
      <c r="E89" s="143">
        <v>1305</v>
      </c>
      <c r="F89" s="143" t="s">
        <v>0</v>
      </c>
      <c r="G89" s="143" t="s">
        <v>472</v>
      </c>
      <c r="H89" s="143" t="s">
        <v>470</v>
      </c>
      <c r="I89" s="143" t="s">
        <v>179</v>
      </c>
      <c r="J89" s="143" t="s">
        <v>16</v>
      </c>
      <c r="K89" s="143">
        <v>8.11</v>
      </c>
      <c r="L89" s="143">
        <f t="shared" si="2"/>
        <v>762.38999999999987</v>
      </c>
      <c r="M89" s="143">
        <v>31</v>
      </c>
    </row>
    <row r="90" spans="1:13" x14ac:dyDescent="0.25">
      <c r="A90" s="143">
        <v>7858</v>
      </c>
      <c r="B90" s="144">
        <v>41200</v>
      </c>
      <c r="C90" s="143">
        <v>9502</v>
      </c>
      <c r="D90" s="143">
        <v>1557</v>
      </c>
      <c r="E90" s="143">
        <v>1613</v>
      </c>
      <c r="F90" s="143" t="s">
        <v>0</v>
      </c>
      <c r="G90" s="143" t="s">
        <v>28</v>
      </c>
      <c r="H90" s="143" t="s">
        <v>392</v>
      </c>
      <c r="I90" s="143" t="s">
        <v>39</v>
      </c>
      <c r="J90" s="143" t="s">
        <v>16</v>
      </c>
      <c r="K90" s="143">
        <v>12.61</v>
      </c>
      <c r="L90" s="143">
        <f t="shared" si="2"/>
        <v>774.99999999999989</v>
      </c>
      <c r="M90" s="143">
        <v>31</v>
      </c>
    </row>
    <row r="91" spans="1:13" x14ac:dyDescent="0.25">
      <c r="A91" s="143">
        <v>7859</v>
      </c>
      <c r="B91" s="144">
        <v>41200</v>
      </c>
      <c r="C91" s="143">
        <v>9501</v>
      </c>
      <c r="D91" s="143">
        <v>1613</v>
      </c>
      <c r="E91" s="143">
        <v>1630</v>
      </c>
      <c r="F91" s="143" t="s">
        <v>0</v>
      </c>
      <c r="G91" s="143" t="s">
        <v>28</v>
      </c>
      <c r="H91" s="143" t="s">
        <v>392</v>
      </c>
      <c r="I91" s="143" t="s">
        <v>34</v>
      </c>
      <c r="J91" s="143" t="s">
        <v>16</v>
      </c>
      <c r="K91" s="143">
        <v>11.56</v>
      </c>
      <c r="L91" s="143">
        <f t="shared" si="2"/>
        <v>786.55999999999983</v>
      </c>
      <c r="M91" s="143">
        <v>31</v>
      </c>
    </row>
    <row r="92" spans="1:13" x14ac:dyDescent="0.25">
      <c r="A92" s="143">
        <v>7860</v>
      </c>
      <c r="B92" s="144">
        <v>41200</v>
      </c>
      <c r="C92" s="143">
        <v>9468</v>
      </c>
      <c r="D92" s="143">
        <v>1629</v>
      </c>
      <c r="E92" s="143">
        <v>1645</v>
      </c>
      <c r="F92" s="143" t="s">
        <v>0</v>
      </c>
      <c r="G92" s="143" t="s">
        <v>27</v>
      </c>
      <c r="H92" s="143" t="s">
        <v>415</v>
      </c>
      <c r="I92" s="143" t="s">
        <v>42</v>
      </c>
      <c r="J92" s="143" t="s">
        <v>16</v>
      </c>
      <c r="K92" s="143">
        <v>10.029999999999999</v>
      </c>
      <c r="L92" s="143">
        <f t="shared" si="2"/>
        <v>796.5899999999998</v>
      </c>
      <c r="M92" s="143">
        <v>31</v>
      </c>
    </row>
    <row r="93" spans="1:13" x14ac:dyDescent="0.25">
      <c r="A93" s="143">
        <v>7861</v>
      </c>
      <c r="B93" s="144">
        <v>41200</v>
      </c>
      <c r="C93" s="143">
        <v>9401</v>
      </c>
      <c r="D93" s="143">
        <v>1711</v>
      </c>
      <c r="E93" s="143">
        <v>1729</v>
      </c>
      <c r="F93" s="143" t="s">
        <v>0</v>
      </c>
      <c r="G93" s="143" t="s">
        <v>397</v>
      </c>
      <c r="H93" s="143" t="s">
        <v>52</v>
      </c>
      <c r="I93" s="143" t="s">
        <v>3</v>
      </c>
      <c r="J93" s="143" t="s">
        <v>16</v>
      </c>
      <c r="K93" s="143">
        <v>12.25</v>
      </c>
      <c r="L93" s="143">
        <f t="shared" si="2"/>
        <v>808.8399999999998</v>
      </c>
      <c r="M93" s="143">
        <v>31</v>
      </c>
    </row>
    <row r="94" spans="1:13" x14ac:dyDescent="0.25">
      <c r="A94" s="143">
        <v>7862</v>
      </c>
      <c r="B94" s="144">
        <v>41200</v>
      </c>
      <c r="C94" s="143">
        <v>9402</v>
      </c>
      <c r="D94" s="143">
        <v>1729</v>
      </c>
      <c r="E94" s="143">
        <v>1750</v>
      </c>
      <c r="F94" s="143" t="s">
        <v>0</v>
      </c>
      <c r="G94" s="143" t="s">
        <v>397</v>
      </c>
      <c r="H94" s="143" t="s">
        <v>52</v>
      </c>
      <c r="I94" s="143" t="s">
        <v>3</v>
      </c>
      <c r="J94" s="143" t="s">
        <v>16</v>
      </c>
      <c r="K94" s="143">
        <v>13.81</v>
      </c>
      <c r="L94" s="143">
        <f t="shared" si="2"/>
        <v>822.64999999999975</v>
      </c>
      <c r="M94" s="143">
        <v>31</v>
      </c>
    </row>
    <row r="95" spans="1:13" x14ac:dyDescent="0.25">
      <c r="A95" s="143">
        <v>7863</v>
      </c>
      <c r="B95" s="144">
        <v>41200</v>
      </c>
      <c r="C95" s="143">
        <v>9503</v>
      </c>
      <c r="D95" s="143">
        <v>1748</v>
      </c>
      <c r="E95" s="143">
        <v>1805</v>
      </c>
      <c r="F95" s="143" t="s">
        <v>0</v>
      </c>
      <c r="G95" s="143" t="s">
        <v>28</v>
      </c>
      <c r="H95" s="143" t="s">
        <v>392</v>
      </c>
      <c r="I95" s="143" t="s">
        <v>2</v>
      </c>
      <c r="J95" s="143" t="s">
        <v>16</v>
      </c>
      <c r="K95" s="143">
        <v>10.81</v>
      </c>
      <c r="L95" s="143">
        <f t="shared" si="2"/>
        <v>833.4599999999997</v>
      </c>
      <c r="M95" s="143">
        <v>31</v>
      </c>
    </row>
    <row r="96" spans="1:13" x14ac:dyDescent="0.25">
      <c r="A96" s="143">
        <v>7864</v>
      </c>
      <c r="B96" s="144">
        <v>41200</v>
      </c>
      <c r="C96" s="143">
        <v>9504</v>
      </c>
      <c r="D96" s="143">
        <v>1802</v>
      </c>
      <c r="E96" s="143">
        <v>1820</v>
      </c>
      <c r="F96" s="143" t="s">
        <v>0</v>
      </c>
      <c r="G96" s="143" t="s">
        <v>28</v>
      </c>
      <c r="H96" s="143" t="s">
        <v>392</v>
      </c>
      <c r="I96" s="143" t="s">
        <v>2</v>
      </c>
      <c r="J96" s="143" t="s">
        <v>16</v>
      </c>
      <c r="K96" s="143">
        <v>12.84</v>
      </c>
      <c r="L96" s="143">
        <f t="shared" si="2"/>
        <v>846.29999999999973</v>
      </c>
      <c r="M96" s="143">
        <v>31</v>
      </c>
    </row>
    <row r="97" spans="1:13" x14ac:dyDescent="0.25">
      <c r="A97" s="143">
        <v>7867</v>
      </c>
      <c r="B97" s="144">
        <v>41201</v>
      </c>
      <c r="C97" s="143">
        <v>9404</v>
      </c>
      <c r="D97" s="143">
        <v>913</v>
      </c>
      <c r="E97" s="143">
        <v>928</v>
      </c>
      <c r="F97" s="143" t="s">
        <v>0</v>
      </c>
      <c r="G97" s="143" t="s">
        <v>397</v>
      </c>
      <c r="H97" s="143" t="s">
        <v>52</v>
      </c>
      <c r="I97" s="143" t="s">
        <v>3</v>
      </c>
      <c r="J97" s="143" t="s">
        <v>16</v>
      </c>
      <c r="K97" s="143">
        <v>11.53</v>
      </c>
      <c r="L97" s="143">
        <f t="shared" si="2"/>
        <v>857.8299999999997</v>
      </c>
      <c r="M97" s="143">
        <v>31</v>
      </c>
    </row>
    <row r="98" spans="1:13" x14ac:dyDescent="0.25">
      <c r="A98" s="143">
        <v>7868</v>
      </c>
      <c r="B98" s="144">
        <v>41201</v>
      </c>
      <c r="C98" s="143">
        <v>9405</v>
      </c>
      <c r="D98" s="143">
        <v>928</v>
      </c>
      <c r="E98" s="143">
        <v>950</v>
      </c>
      <c r="F98" s="143" t="s">
        <v>0</v>
      </c>
      <c r="G98" s="143" t="s">
        <v>397</v>
      </c>
      <c r="H98" s="143" t="s">
        <v>52</v>
      </c>
      <c r="I98" s="143" t="s">
        <v>37</v>
      </c>
      <c r="J98" s="143" t="s">
        <v>16</v>
      </c>
      <c r="K98" s="143">
        <v>12.78</v>
      </c>
      <c r="L98" s="143">
        <f t="shared" si="2"/>
        <v>870.60999999999967</v>
      </c>
      <c r="M98" s="143">
        <v>31</v>
      </c>
    </row>
    <row r="99" spans="1:13" x14ac:dyDescent="0.25">
      <c r="A99" s="143">
        <v>7869</v>
      </c>
      <c r="B99" s="144">
        <v>41201</v>
      </c>
      <c r="C99" s="143">
        <v>9505</v>
      </c>
      <c r="D99" s="143">
        <v>1235</v>
      </c>
      <c r="E99" s="143">
        <v>1250</v>
      </c>
      <c r="F99" s="143" t="s">
        <v>0</v>
      </c>
      <c r="G99" s="143" t="s">
        <v>28</v>
      </c>
      <c r="H99" s="143" t="s">
        <v>392</v>
      </c>
      <c r="I99" s="143" t="s">
        <v>3</v>
      </c>
      <c r="J99" s="143" t="s">
        <v>16</v>
      </c>
      <c r="K99" s="143">
        <v>12.83</v>
      </c>
      <c r="L99" s="143">
        <f t="shared" si="2"/>
        <v>883.43999999999971</v>
      </c>
      <c r="M99" s="143">
        <v>31</v>
      </c>
    </row>
    <row r="100" spans="1:13" x14ac:dyDescent="0.25">
      <c r="A100" s="143">
        <v>7870</v>
      </c>
      <c r="B100" s="144">
        <v>41201</v>
      </c>
      <c r="C100" s="143">
        <v>9506</v>
      </c>
      <c r="D100" s="143">
        <v>1250</v>
      </c>
      <c r="E100" s="143">
        <v>1305</v>
      </c>
      <c r="F100" s="143" t="s">
        <v>0</v>
      </c>
      <c r="G100" s="143" t="s">
        <v>28</v>
      </c>
      <c r="H100" s="143" t="s">
        <v>392</v>
      </c>
      <c r="I100" s="143" t="s">
        <v>445</v>
      </c>
      <c r="J100" s="143" t="s">
        <v>16</v>
      </c>
      <c r="K100" s="143">
        <v>5.79</v>
      </c>
      <c r="L100" s="143">
        <f t="shared" si="2"/>
        <v>889.22999999999968</v>
      </c>
      <c r="M100" s="143">
        <v>31</v>
      </c>
    </row>
    <row r="101" spans="1:13" x14ac:dyDescent="0.25">
      <c r="A101" s="143">
        <v>7871</v>
      </c>
      <c r="B101" s="144">
        <v>41201</v>
      </c>
      <c r="C101" s="143">
        <v>9009</v>
      </c>
      <c r="D101" s="143">
        <v>1321</v>
      </c>
      <c r="E101" s="143">
        <v>1335</v>
      </c>
      <c r="F101" s="143" t="s">
        <v>0</v>
      </c>
      <c r="G101" s="143" t="s">
        <v>48</v>
      </c>
      <c r="H101" s="143" t="s">
        <v>51</v>
      </c>
      <c r="I101" s="143" t="s">
        <v>2</v>
      </c>
      <c r="J101" s="143" t="s">
        <v>16</v>
      </c>
      <c r="K101" s="143">
        <v>9.51</v>
      </c>
      <c r="L101" s="143">
        <f t="shared" si="2"/>
        <v>898.73999999999967</v>
      </c>
      <c r="M101" s="143">
        <v>31</v>
      </c>
    </row>
    <row r="102" spans="1:13" x14ac:dyDescent="0.25">
      <c r="A102" s="143">
        <v>7877</v>
      </c>
      <c r="B102" s="144">
        <v>41202</v>
      </c>
      <c r="C102" s="143">
        <v>9408</v>
      </c>
      <c r="D102" s="143">
        <v>1137</v>
      </c>
      <c r="E102" s="143">
        <v>1155</v>
      </c>
      <c r="F102" s="143" t="s">
        <v>0</v>
      </c>
      <c r="G102" s="143" t="s">
        <v>397</v>
      </c>
      <c r="H102" s="143" t="s">
        <v>52</v>
      </c>
      <c r="I102" s="143" t="s">
        <v>3</v>
      </c>
      <c r="J102" s="143" t="s">
        <v>16</v>
      </c>
      <c r="K102" s="143">
        <v>10.78</v>
      </c>
      <c r="L102" s="143">
        <f t="shared" si="2"/>
        <v>909.51999999999964</v>
      </c>
      <c r="M102" s="143">
        <v>31</v>
      </c>
    </row>
    <row r="103" spans="1:13" x14ac:dyDescent="0.25">
      <c r="A103" s="143">
        <v>7881</v>
      </c>
      <c r="B103" s="144">
        <v>41204</v>
      </c>
      <c r="C103" s="143">
        <v>9412</v>
      </c>
      <c r="D103" s="143">
        <v>1253</v>
      </c>
      <c r="E103" s="143">
        <v>1308</v>
      </c>
      <c r="F103" s="143" t="s">
        <v>0</v>
      </c>
      <c r="G103" s="143" t="s">
        <v>397</v>
      </c>
      <c r="H103" s="143" t="s">
        <v>52</v>
      </c>
      <c r="I103" s="143" t="s">
        <v>3</v>
      </c>
      <c r="J103" s="143" t="s">
        <v>16</v>
      </c>
      <c r="K103" s="143">
        <v>15.02</v>
      </c>
      <c r="L103" s="143">
        <f t="shared" si="2"/>
        <v>924.53999999999962</v>
      </c>
      <c r="M103" s="143">
        <v>31</v>
      </c>
    </row>
    <row r="104" spans="1:13" x14ac:dyDescent="0.25">
      <c r="A104" s="143">
        <v>7882</v>
      </c>
      <c r="B104" s="144">
        <v>41204</v>
      </c>
      <c r="C104" s="143">
        <v>9411</v>
      </c>
      <c r="D104" s="143">
        <v>1308</v>
      </c>
      <c r="E104" s="143">
        <v>1330</v>
      </c>
      <c r="F104" s="143" t="s">
        <v>0</v>
      </c>
      <c r="G104" s="143" t="s">
        <v>397</v>
      </c>
      <c r="H104" s="143" t="s">
        <v>52</v>
      </c>
      <c r="I104" s="143" t="s">
        <v>3</v>
      </c>
      <c r="J104" s="143" t="s">
        <v>16</v>
      </c>
      <c r="K104" s="143">
        <v>7.45</v>
      </c>
      <c r="L104" s="143">
        <f t="shared" si="2"/>
        <v>931.98999999999967</v>
      </c>
      <c r="M104" s="143">
        <v>31</v>
      </c>
    </row>
    <row r="105" spans="1:13" x14ac:dyDescent="0.25">
      <c r="A105" s="143">
        <v>7883</v>
      </c>
      <c r="B105" s="144">
        <v>41204</v>
      </c>
      <c r="C105" s="143">
        <v>9469</v>
      </c>
      <c r="D105" s="143">
        <v>1356</v>
      </c>
      <c r="E105" s="143">
        <v>1415</v>
      </c>
      <c r="F105" s="143" t="s">
        <v>0</v>
      </c>
      <c r="G105" s="143" t="s">
        <v>27</v>
      </c>
      <c r="H105" s="143" t="s">
        <v>415</v>
      </c>
      <c r="I105" s="143" t="s">
        <v>39</v>
      </c>
      <c r="J105" s="143" t="s">
        <v>16</v>
      </c>
      <c r="K105" s="143">
        <v>10.89</v>
      </c>
      <c r="L105" s="143">
        <f t="shared" si="2"/>
        <v>942.87999999999965</v>
      </c>
      <c r="M105" s="143">
        <v>31</v>
      </c>
    </row>
    <row r="106" spans="1:13" x14ac:dyDescent="0.25">
      <c r="A106" s="143">
        <v>7884</v>
      </c>
      <c r="B106" s="144">
        <v>41204</v>
      </c>
      <c r="C106" s="143">
        <v>9470</v>
      </c>
      <c r="D106" s="143">
        <v>1502</v>
      </c>
      <c r="E106" s="143">
        <v>1517</v>
      </c>
      <c r="F106" s="143" t="s">
        <v>0</v>
      </c>
      <c r="G106" s="143" t="s">
        <v>27</v>
      </c>
      <c r="H106" s="143" t="s">
        <v>415</v>
      </c>
      <c r="I106" s="143" t="s">
        <v>2</v>
      </c>
      <c r="J106" s="143" t="s">
        <v>16</v>
      </c>
      <c r="K106" s="143">
        <v>12.84</v>
      </c>
      <c r="L106" s="143">
        <f t="shared" si="2"/>
        <v>955.71999999999969</v>
      </c>
      <c r="M106" s="143">
        <v>31</v>
      </c>
    </row>
    <row r="107" spans="1:13" x14ac:dyDescent="0.25">
      <c r="A107" s="143">
        <v>7885</v>
      </c>
      <c r="B107" s="144">
        <v>41204</v>
      </c>
      <c r="C107" s="143">
        <v>9471</v>
      </c>
      <c r="D107" s="143">
        <v>1559</v>
      </c>
      <c r="E107" s="143">
        <v>1615</v>
      </c>
      <c r="F107" s="143" t="s">
        <v>0</v>
      </c>
      <c r="G107" s="143" t="s">
        <v>27</v>
      </c>
      <c r="H107" s="143" t="s">
        <v>415</v>
      </c>
      <c r="I107" s="143" t="s">
        <v>2</v>
      </c>
      <c r="J107" s="143" t="s">
        <v>16</v>
      </c>
      <c r="K107" s="143">
        <v>13.19</v>
      </c>
      <c r="L107" s="143">
        <f t="shared" si="2"/>
        <v>968.90999999999974</v>
      </c>
      <c r="M107" s="143">
        <v>31</v>
      </c>
    </row>
    <row r="108" spans="1:13" x14ac:dyDescent="0.25">
      <c r="A108" s="143">
        <v>7886</v>
      </c>
      <c r="B108" s="144">
        <v>41204</v>
      </c>
      <c r="C108" s="143">
        <v>9472</v>
      </c>
      <c r="D108" s="143">
        <v>1656</v>
      </c>
      <c r="E108" s="143">
        <v>1713</v>
      </c>
      <c r="F108" s="143" t="s">
        <v>0</v>
      </c>
      <c r="G108" s="143" t="s">
        <v>27</v>
      </c>
      <c r="H108" s="143" t="s">
        <v>415</v>
      </c>
      <c r="I108" s="143" t="s">
        <v>2</v>
      </c>
      <c r="J108" s="143" t="s">
        <v>16</v>
      </c>
      <c r="K108" s="143">
        <v>13.18</v>
      </c>
      <c r="L108" s="143">
        <f t="shared" si="2"/>
        <v>982.08999999999969</v>
      </c>
      <c r="M108" s="143">
        <v>31</v>
      </c>
    </row>
    <row r="109" spans="1:13" x14ac:dyDescent="0.25">
      <c r="A109" s="143">
        <v>7891</v>
      </c>
      <c r="B109" s="144">
        <v>41202</v>
      </c>
      <c r="C109" s="143">
        <v>9508</v>
      </c>
      <c r="D109" s="143">
        <v>1142</v>
      </c>
      <c r="E109" s="143">
        <v>1159</v>
      </c>
      <c r="F109" s="143" t="s">
        <v>0</v>
      </c>
      <c r="G109" s="143" t="s">
        <v>28</v>
      </c>
      <c r="H109" s="143" t="s">
        <v>392</v>
      </c>
      <c r="I109" s="143" t="s">
        <v>3</v>
      </c>
      <c r="J109" s="143" t="s">
        <v>16</v>
      </c>
      <c r="K109" s="143">
        <v>12.84</v>
      </c>
      <c r="L109" s="143">
        <f t="shared" ref="L109:L140" si="3">SUM(L108+K109)</f>
        <v>994.92999999999972</v>
      </c>
      <c r="M109" s="143">
        <v>31</v>
      </c>
    </row>
    <row r="110" spans="1:13" x14ac:dyDescent="0.25">
      <c r="A110" s="143">
        <v>7892</v>
      </c>
      <c r="B110" s="144">
        <v>41202</v>
      </c>
      <c r="C110" s="143">
        <v>9509</v>
      </c>
      <c r="D110" s="143">
        <v>1159</v>
      </c>
      <c r="E110" s="143">
        <v>1215</v>
      </c>
      <c r="F110" s="143" t="s">
        <v>0</v>
      </c>
      <c r="G110" s="143" t="s">
        <v>28</v>
      </c>
      <c r="H110" s="143" t="s">
        <v>392</v>
      </c>
      <c r="I110" s="143" t="s">
        <v>3</v>
      </c>
      <c r="J110" s="143" t="s">
        <v>16</v>
      </c>
      <c r="K110" s="143">
        <v>11.86</v>
      </c>
      <c r="L110" s="143">
        <f t="shared" si="3"/>
        <v>1006.7899999999997</v>
      </c>
      <c r="M110" s="143">
        <v>31</v>
      </c>
    </row>
    <row r="111" spans="1:13" x14ac:dyDescent="0.25">
      <c r="A111" s="143">
        <v>7893</v>
      </c>
      <c r="B111" s="144">
        <v>41202</v>
      </c>
      <c r="C111" s="143">
        <v>9510</v>
      </c>
      <c r="D111" s="143">
        <v>1340</v>
      </c>
      <c r="E111" s="143">
        <v>1400</v>
      </c>
      <c r="F111" s="143" t="s">
        <v>0</v>
      </c>
      <c r="G111" s="143" t="s">
        <v>28</v>
      </c>
      <c r="H111" s="143" t="s">
        <v>392</v>
      </c>
      <c r="I111" s="143" t="s">
        <v>2</v>
      </c>
      <c r="J111" s="143" t="s">
        <v>16</v>
      </c>
      <c r="K111" s="143">
        <v>12.78</v>
      </c>
      <c r="L111" s="143">
        <f t="shared" si="3"/>
        <v>1019.5699999999997</v>
      </c>
      <c r="M111" s="143">
        <v>31</v>
      </c>
    </row>
    <row r="112" spans="1:13" x14ac:dyDescent="0.25">
      <c r="A112" s="143">
        <v>7894</v>
      </c>
      <c r="B112" s="144">
        <v>41205</v>
      </c>
      <c r="C112" s="143">
        <v>9511</v>
      </c>
      <c r="D112" s="143">
        <v>1546</v>
      </c>
      <c r="E112" s="143">
        <v>1600</v>
      </c>
      <c r="F112" s="143" t="s">
        <v>0</v>
      </c>
      <c r="G112" s="143" t="s">
        <v>28</v>
      </c>
      <c r="H112" s="143" t="s">
        <v>392</v>
      </c>
      <c r="I112" s="143" t="s">
        <v>45</v>
      </c>
      <c r="J112" s="143" t="s">
        <v>16</v>
      </c>
      <c r="K112" s="143">
        <v>12.9</v>
      </c>
      <c r="L112" s="143">
        <f t="shared" si="3"/>
        <v>1032.4699999999998</v>
      </c>
      <c r="M112" s="143">
        <v>31</v>
      </c>
    </row>
    <row r="113" spans="1:13" x14ac:dyDescent="0.25">
      <c r="A113" s="143">
        <v>7895</v>
      </c>
      <c r="B113" s="144">
        <v>41205</v>
      </c>
      <c r="C113" s="143">
        <v>9011</v>
      </c>
      <c r="D113" s="143">
        <v>1607</v>
      </c>
      <c r="E113" s="143">
        <v>1625</v>
      </c>
      <c r="F113" s="143" t="s">
        <v>0</v>
      </c>
      <c r="G113" s="143" t="s">
        <v>48</v>
      </c>
      <c r="H113" s="143" t="s">
        <v>51</v>
      </c>
      <c r="I113" s="143" t="s">
        <v>2</v>
      </c>
      <c r="J113" s="143" t="s">
        <v>16</v>
      </c>
      <c r="K113" s="143">
        <v>12.8</v>
      </c>
      <c r="L113" s="143">
        <f t="shared" si="3"/>
        <v>1045.2699999999998</v>
      </c>
      <c r="M113" s="143">
        <v>31</v>
      </c>
    </row>
    <row r="114" spans="1:13" x14ac:dyDescent="0.25">
      <c r="A114" s="143">
        <v>7896</v>
      </c>
      <c r="B114" s="144">
        <v>41205</v>
      </c>
      <c r="C114" s="143">
        <v>1012</v>
      </c>
      <c r="D114" s="143">
        <v>1702</v>
      </c>
      <c r="E114" s="143">
        <v>1717</v>
      </c>
      <c r="F114" s="143" t="s">
        <v>0</v>
      </c>
      <c r="G114" s="143" t="s">
        <v>48</v>
      </c>
      <c r="H114" s="143" t="s">
        <v>51</v>
      </c>
      <c r="I114" s="143" t="s">
        <v>2</v>
      </c>
      <c r="J114" s="143" t="s">
        <v>16</v>
      </c>
      <c r="K114" s="143">
        <v>11.1</v>
      </c>
      <c r="L114" s="143">
        <f t="shared" si="3"/>
        <v>1056.3699999999997</v>
      </c>
      <c r="M114" s="143">
        <v>31</v>
      </c>
    </row>
    <row r="115" spans="1:13" x14ac:dyDescent="0.25">
      <c r="A115" s="143">
        <v>7902</v>
      </c>
      <c r="B115" s="144">
        <v>41206</v>
      </c>
      <c r="C115" s="143">
        <v>9476</v>
      </c>
      <c r="D115" s="143">
        <v>1143</v>
      </c>
      <c r="E115" s="143">
        <v>1207</v>
      </c>
      <c r="F115" s="143" t="s">
        <v>0</v>
      </c>
      <c r="G115" s="143" t="s">
        <v>27</v>
      </c>
      <c r="H115" s="143" t="s">
        <v>415</v>
      </c>
      <c r="I115" s="143" t="s">
        <v>3</v>
      </c>
      <c r="J115" s="143" t="s">
        <v>16</v>
      </c>
      <c r="K115" s="143">
        <v>11.55</v>
      </c>
      <c r="L115" s="143">
        <f t="shared" si="3"/>
        <v>1067.9199999999996</v>
      </c>
      <c r="M115" s="143">
        <v>31</v>
      </c>
    </row>
    <row r="116" spans="1:13" x14ac:dyDescent="0.25">
      <c r="A116" s="143">
        <v>7903</v>
      </c>
      <c r="B116" s="144">
        <v>41206</v>
      </c>
      <c r="C116" s="143">
        <v>9475</v>
      </c>
      <c r="D116" s="143">
        <v>1207</v>
      </c>
      <c r="E116" s="143">
        <v>1215</v>
      </c>
      <c r="F116" s="143" t="s">
        <v>0</v>
      </c>
      <c r="G116" s="143" t="s">
        <v>27</v>
      </c>
      <c r="H116" s="143" t="s">
        <v>415</v>
      </c>
      <c r="I116" s="143" t="s">
        <v>3</v>
      </c>
      <c r="J116" s="143" t="s">
        <v>16</v>
      </c>
      <c r="K116" s="143">
        <v>11.52</v>
      </c>
      <c r="L116" s="143">
        <f t="shared" si="3"/>
        <v>1079.4399999999996</v>
      </c>
      <c r="M116" s="143">
        <v>31</v>
      </c>
    </row>
    <row r="117" spans="1:13" x14ac:dyDescent="0.25">
      <c r="A117" s="143">
        <v>7904</v>
      </c>
      <c r="B117" s="144">
        <v>41206</v>
      </c>
      <c r="C117" s="143">
        <v>8730</v>
      </c>
      <c r="D117" s="143">
        <v>1526</v>
      </c>
      <c r="E117" s="143">
        <v>1545</v>
      </c>
      <c r="F117" s="143" t="s">
        <v>0</v>
      </c>
      <c r="G117" s="143" t="s">
        <v>397</v>
      </c>
      <c r="H117" s="143" t="s">
        <v>52</v>
      </c>
      <c r="I117" s="143" t="s">
        <v>3</v>
      </c>
      <c r="J117" s="143" t="s">
        <v>16</v>
      </c>
      <c r="K117" s="143">
        <v>13.26</v>
      </c>
      <c r="L117" s="143">
        <f t="shared" si="3"/>
        <v>1092.6999999999996</v>
      </c>
      <c r="M117" s="143">
        <v>31</v>
      </c>
    </row>
    <row r="118" spans="1:13" x14ac:dyDescent="0.25">
      <c r="A118" s="143">
        <v>7907</v>
      </c>
      <c r="B118" s="144">
        <v>41206</v>
      </c>
      <c r="C118" s="143">
        <v>8731</v>
      </c>
      <c r="D118" s="143">
        <v>1633</v>
      </c>
      <c r="E118" s="143">
        <v>1648</v>
      </c>
      <c r="F118" s="143" t="s">
        <v>0</v>
      </c>
      <c r="G118" s="143" t="s">
        <v>397</v>
      </c>
      <c r="H118" s="143" t="s">
        <v>52</v>
      </c>
      <c r="I118" s="143" t="s">
        <v>2</v>
      </c>
      <c r="J118" s="143" t="s">
        <v>16</v>
      </c>
      <c r="K118" s="143">
        <v>12.68</v>
      </c>
      <c r="L118" s="143">
        <f t="shared" si="3"/>
        <v>1105.3799999999997</v>
      </c>
      <c r="M118" s="143">
        <v>31</v>
      </c>
    </row>
    <row r="119" spans="1:13" x14ac:dyDescent="0.25">
      <c r="A119" s="143">
        <v>7909</v>
      </c>
      <c r="B119" s="144">
        <v>41206</v>
      </c>
      <c r="C119" s="143">
        <v>8732</v>
      </c>
      <c r="D119" s="143">
        <v>1732</v>
      </c>
      <c r="E119" s="143">
        <v>1750</v>
      </c>
      <c r="F119" s="143" t="s">
        <v>0</v>
      </c>
      <c r="G119" s="143" t="s">
        <v>397</v>
      </c>
      <c r="H119" s="143" t="s">
        <v>52</v>
      </c>
      <c r="I119" s="143" t="s">
        <v>2</v>
      </c>
      <c r="J119" s="143" t="s">
        <v>16</v>
      </c>
      <c r="K119" s="143">
        <v>14.03</v>
      </c>
      <c r="L119" s="143">
        <f t="shared" si="3"/>
        <v>1119.4099999999996</v>
      </c>
      <c r="M119" s="143">
        <v>31</v>
      </c>
    </row>
    <row r="120" spans="1:13" x14ac:dyDescent="0.25">
      <c r="A120" s="143">
        <v>7911</v>
      </c>
      <c r="B120" s="144">
        <v>41207</v>
      </c>
      <c r="C120" s="143">
        <v>9478</v>
      </c>
      <c r="D120" s="143">
        <v>1302</v>
      </c>
      <c r="E120" s="143">
        <v>1315</v>
      </c>
      <c r="F120" s="143" t="s">
        <v>0</v>
      </c>
      <c r="G120" s="143" t="s">
        <v>27</v>
      </c>
      <c r="H120" s="143" t="s">
        <v>415</v>
      </c>
      <c r="I120" s="143" t="s">
        <v>439</v>
      </c>
      <c r="J120" s="143" t="s">
        <v>16</v>
      </c>
      <c r="K120" s="143">
        <v>11.78</v>
      </c>
      <c r="L120" s="143">
        <f t="shared" si="3"/>
        <v>1131.1899999999996</v>
      </c>
      <c r="M120" s="143">
        <v>31</v>
      </c>
    </row>
    <row r="121" spans="1:13" x14ac:dyDescent="0.25">
      <c r="A121" s="143">
        <v>7912</v>
      </c>
      <c r="B121" s="144">
        <v>41207</v>
      </c>
      <c r="C121" s="143">
        <v>8496</v>
      </c>
      <c r="D121" s="143">
        <v>1348</v>
      </c>
      <c r="E121" s="143">
        <v>1407</v>
      </c>
      <c r="F121" s="143" t="s">
        <v>0</v>
      </c>
      <c r="G121" s="143" t="s">
        <v>397</v>
      </c>
      <c r="H121" s="143" t="s">
        <v>52</v>
      </c>
      <c r="I121" s="143" t="s">
        <v>34</v>
      </c>
      <c r="J121" s="143" t="s">
        <v>16</v>
      </c>
      <c r="K121" s="143">
        <v>9.49</v>
      </c>
      <c r="L121" s="143">
        <f t="shared" si="3"/>
        <v>1140.6799999999996</v>
      </c>
      <c r="M121" s="143">
        <v>31</v>
      </c>
    </row>
    <row r="122" spans="1:13" x14ac:dyDescent="0.25">
      <c r="A122" s="143">
        <v>7921</v>
      </c>
      <c r="B122" s="144">
        <v>41208</v>
      </c>
      <c r="C122" s="143">
        <v>9513</v>
      </c>
      <c r="D122" s="143">
        <v>1040</v>
      </c>
      <c r="E122" s="143">
        <v>1100</v>
      </c>
      <c r="F122" s="143" t="s">
        <v>0</v>
      </c>
      <c r="G122" s="143" t="s">
        <v>28</v>
      </c>
      <c r="H122" s="143" t="s">
        <v>392</v>
      </c>
      <c r="I122" s="143" t="s">
        <v>3</v>
      </c>
      <c r="J122" s="143" t="s">
        <v>16</v>
      </c>
      <c r="K122" s="143">
        <v>11.61</v>
      </c>
      <c r="L122" s="143">
        <f t="shared" si="3"/>
        <v>1152.2899999999995</v>
      </c>
      <c r="M122" s="143">
        <v>31</v>
      </c>
    </row>
    <row r="123" spans="1:13" x14ac:dyDescent="0.25">
      <c r="A123" s="143">
        <v>7922</v>
      </c>
      <c r="B123" s="144">
        <v>41208</v>
      </c>
      <c r="C123" s="143">
        <v>9514</v>
      </c>
      <c r="D123" s="143">
        <v>1314</v>
      </c>
      <c r="E123" s="143">
        <v>1330</v>
      </c>
      <c r="F123" s="143" t="s">
        <v>0</v>
      </c>
      <c r="G123" s="143" t="s">
        <v>28</v>
      </c>
      <c r="H123" s="143" t="s">
        <v>392</v>
      </c>
      <c r="I123" s="143" t="s">
        <v>3</v>
      </c>
      <c r="J123" s="143" t="s">
        <v>16</v>
      </c>
      <c r="K123" s="143">
        <v>11.73</v>
      </c>
      <c r="L123" s="143">
        <f t="shared" si="3"/>
        <v>1164.0199999999995</v>
      </c>
      <c r="M123" s="143">
        <v>31</v>
      </c>
    </row>
    <row r="124" spans="1:13" x14ac:dyDescent="0.25">
      <c r="A124" s="143">
        <v>7923</v>
      </c>
      <c r="B124" s="144">
        <v>41208</v>
      </c>
      <c r="C124" s="143">
        <v>9480</v>
      </c>
      <c r="D124" s="143">
        <v>1544</v>
      </c>
      <c r="E124" s="143">
        <v>1600</v>
      </c>
      <c r="F124" s="143" t="s">
        <v>0</v>
      </c>
      <c r="G124" s="143" t="s">
        <v>27</v>
      </c>
      <c r="H124" s="143" t="s">
        <v>415</v>
      </c>
      <c r="I124" s="143" t="s">
        <v>3</v>
      </c>
      <c r="J124" s="143" t="s">
        <v>16</v>
      </c>
      <c r="K124" s="143">
        <v>14.01</v>
      </c>
      <c r="L124" s="143">
        <f t="shared" si="3"/>
        <v>1178.0299999999995</v>
      </c>
      <c r="M124" s="143">
        <v>31</v>
      </c>
    </row>
    <row r="125" spans="1:13" x14ac:dyDescent="0.25">
      <c r="A125" s="143">
        <v>7924</v>
      </c>
      <c r="B125" s="144">
        <v>41208</v>
      </c>
      <c r="C125" s="143">
        <v>8734</v>
      </c>
      <c r="D125" s="143">
        <v>1555</v>
      </c>
      <c r="E125" s="143">
        <v>1610</v>
      </c>
      <c r="F125" s="143" t="s">
        <v>0</v>
      </c>
      <c r="G125" s="143" t="s">
        <v>397</v>
      </c>
      <c r="H125" s="143" t="s">
        <v>52</v>
      </c>
      <c r="I125" s="143" t="s">
        <v>39</v>
      </c>
      <c r="J125" s="143" t="s">
        <v>16</v>
      </c>
      <c r="K125" s="143">
        <v>13.52</v>
      </c>
      <c r="L125" s="143">
        <f t="shared" si="3"/>
        <v>1191.5499999999995</v>
      </c>
      <c r="M125" s="143">
        <v>31</v>
      </c>
    </row>
    <row r="126" spans="1:13" x14ac:dyDescent="0.25">
      <c r="A126" s="143">
        <v>7925</v>
      </c>
      <c r="B126" s="144">
        <v>41208</v>
      </c>
      <c r="C126" s="143">
        <v>9016</v>
      </c>
      <c r="D126" s="143">
        <v>1701</v>
      </c>
      <c r="E126" s="143">
        <v>1715</v>
      </c>
      <c r="F126" s="143" t="s">
        <v>0</v>
      </c>
      <c r="G126" s="143" t="s">
        <v>48</v>
      </c>
      <c r="H126" s="143" t="s">
        <v>51</v>
      </c>
      <c r="I126" s="143" t="s">
        <v>2</v>
      </c>
      <c r="J126" s="143" t="s">
        <v>16</v>
      </c>
      <c r="K126" s="143">
        <v>10.37</v>
      </c>
      <c r="L126" s="143">
        <f t="shared" si="3"/>
        <v>1201.9199999999994</v>
      </c>
      <c r="M126" s="143">
        <v>31</v>
      </c>
    </row>
    <row r="127" spans="1:13" x14ac:dyDescent="0.25">
      <c r="A127" s="143">
        <v>7927</v>
      </c>
      <c r="B127" s="144">
        <v>41208</v>
      </c>
      <c r="C127" s="143">
        <v>9017</v>
      </c>
      <c r="D127" s="143">
        <v>1759</v>
      </c>
      <c r="E127" s="143">
        <v>1815</v>
      </c>
      <c r="F127" s="143" t="s">
        <v>0</v>
      </c>
      <c r="G127" s="143" t="s">
        <v>48</v>
      </c>
      <c r="H127" s="143" t="s">
        <v>51</v>
      </c>
      <c r="I127" s="143" t="s">
        <v>2</v>
      </c>
      <c r="J127" s="143" t="s">
        <v>16</v>
      </c>
      <c r="K127" s="143">
        <v>10.23</v>
      </c>
      <c r="L127" s="143">
        <f t="shared" si="3"/>
        <v>1212.1499999999994</v>
      </c>
      <c r="M127" s="143">
        <v>31</v>
      </c>
    </row>
    <row r="128" spans="1:13" x14ac:dyDescent="0.25">
      <c r="A128" s="143">
        <v>7928</v>
      </c>
      <c r="B128" s="144">
        <v>41208</v>
      </c>
      <c r="C128" s="143">
        <v>8735</v>
      </c>
      <c r="D128" s="143">
        <v>1821</v>
      </c>
      <c r="E128" s="143">
        <v>1832</v>
      </c>
      <c r="F128" s="143" t="s">
        <v>0</v>
      </c>
      <c r="G128" s="143" t="s">
        <v>397</v>
      </c>
      <c r="H128" s="143" t="s">
        <v>52</v>
      </c>
      <c r="I128" s="143" t="s">
        <v>42</v>
      </c>
      <c r="J128" s="143" t="s">
        <v>16</v>
      </c>
      <c r="K128" s="143">
        <v>10.98</v>
      </c>
      <c r="L128" s="143">
        <f t="shared" si="3"/>
        <v>1223.1299999999994</v>
      </c>
      <c r="M128" s="143">
        <v>31</v>
      </c>
    </row>
    <row r="129" spans="1:13" x14ac:dyDescent="0.25">
      <c r="A129" s="143">
        <v>7933</v>
      </c>
      <c r="B129" s="144">
        <v>41209</v>
      </c>
      <c r="C129" s="143">
        <v>9701</v>
      </c>
      <c r="D129" s="143">
        <v>1144</v>
      </c>
      <c r="E129" s="143">
        <v>1200</v>
      </c>
      <c r="F129" s="143" t="s">
        <v>0</v>
      </c>
      <c r="G129" s="143" t="s">
        <v>27</v>
      </c>
      <c r="H129" s="143" t="s">
        <v>432</v>
      </c>
      <c r="I129" s="143" t="s">
        <v>3</v>
      </c>
      <c r="J129" s="143" t="s">
        <v>16</v>
      </c>
      <c r="K129" s="143">
        <v>13.65</v>
      </c>
      <c r="L129" s="143">
        <f t="shared" si="3"/>
        <v>1236.7799999999995</v>
      </c>
      <c r="M129" s="143">
        <v>31</v>
      </c>
    </row>
    <row r="130" spans="1:13" x14ac:dyDescent="0.25">
      <c r="A130" s="143">
        <v>7934</v>
      </c>
      <c r="B130" s="144">
        <v>41209</v>
      </c>
      <c r="C130" s="143">
        <v>8737</v>
      </c>
      <c r="D130" s="143">
        <v>1148</v>
      </c>
      <c r="E130" s="143">
        <v>1207</v>
      </c>
      <c r="F130" s="143" t="s">
        <v>0</v>
      </c>
      <c r="G130" s="143" t="s">
        <v>397</v>
      </c>
      <c r="H130" s="143" t="s">
        <v>52</v>
      </c>
      <c r="I130" s="143" t="s">
        <v>3</v>
      </c>
      <c r="J130" s="143" t="s">
        <v>16</v>
      </c>
      <c r="K130" s="143">
        <v>11.23</v>
      </c>
      <c r="L130" s="143">
        <f t="shared" si="3"/>
        <v>1248.0099999999995</v>
      </c>
      <c r="M130" s="143">
        <v>31</v>
      </c>
    </row>
    <row r="131" spans="1:13" x14ac:dyDescent="0.25">
      <c r="A131" s="143">
        <v>7935</v>
      </c>
      <c r="B131" s="144">
        <v>41209</v>
      </c>
      <c r="C131" s="143">
        <v>9166</v>
      </c>
      <c r="D131" s="143">
        <v>1212</v>
      </c>
      <c r="E131" s="143">
        <v>1230</v>
      </c>
      <c r="F131" s="143" t="s">
        <v>0</v>
      </c>
      <c r="G131" s="143" t="s">
        <v>28</v>
      </c>
      <c r="H131" s="143" t="s">
        <v>392</v>
      </c>
      <c r="I131" s="143" t="s">
        <v>3</v>
      </c>
      <c r="J131" s="143" t="s">
        <v>16</v>
      </c>
      <c r="K131" s="143">
        <v>11.82</v>
      </c>
      <c r="L131" s="143">
        <f t="shared" si="3"/>
        <v>1259.8299999999995</v>
      </c>
      <c r="M131" s="143">
        <v>31</v>
      </c>
    </row>
    <row r="132" spans="1:13" x14ac:dyDescent="0.25">
      <c r="A132" s="143">
        <v>7936</v>
      </c>
      <c r="B132" s="144">
        <v>41209</v>
      </c>
      <c r="C132" s="143">
        <v>9167</v>
      </c>
      <c r="D132" s="143">
        <v>1313</v>
      </c>
      <c r="E132" s="143">
        <v>1330</v>
      </c>
      <c r="F132" s="143" t="s">
        <v>0</v>
      </c>
      <c r="G132" s="143" t="s">
        <v>28</v>
      </c>
      <c r="H132" s="143" t="s">
        <v>392</v>
      </c>
      <c r="I132" s="143" t="s">
        <v>2</v>
      </c>
      <c r="J132" s="143" t="s">
        <v>16</v>
      </c>
      <c r="K132" s="143">
        <v>11.42</v>
      </c>
      <c r="L132" s="143">
        <f t="shared" si="3"/>
        <v>1271.2499999999995</v>
      </c>
      <c r="M132" s="143">
        <v>31</v>
      </c>
    </row>
    <row r="133" spans="1:13" x14ac:dyDescent="0.25">
      <c r="A133" s="143">
        <v>7942</v>
      </c>
      <c r="B133" s="144">
        <v>41211</v>
      </c>
      <c r="C133" s="143">
        <v>8740</v>
      </c>
      <c r="D133" s="143">
        <v>1329</v>
      </c>
      <c r="E133" s="143">
        <v>1345</v>
      </c>
      <c r="F133" s="143" t="s">
        <v>0</v>
      </c>
      <c r="G133" s="143" t="s">
        <v>397</v>
      </c>
      <c r="H133" s="143" t="s">
        <v>52</v>
      </c>
      <c r="I133" s="143" t="s">
        <v>2</v>
      </c>
      <c r="J133" s="143" t="s">
        <v>16</v>
      </c>
      <c r="K133" s="143">
        <v>13.11</v>
      </c>
      <c r="L133" s="143">
        <f t="shared" si="3"/>
        <v>1284.3599999999994</v>
      </c>
      <c r="M133" s="143">
        <v>31</v>
      </c>
    </row>
    <row r="134" spans="1:13" x14ac:dyDescent="0.25">
      <c r="A134" s="143">
        <v>7943</v>
      </c>
      <c r="B134" s="144">
        <v>41211</v>
      </c>
      <c r="C134" s="143">
        <v>9168</v>
      </c>
      <c r="D134" s="143">
        <v>1357</v>
      </c>
      <c r="E134" s="143">
        <v>1415</v>
      </c>
      <c r="F134" s="143" t="s">
        <v>0</v>
      </c>
      <c r="G134" s="143" t="s">
        <v>28</v>
      </c>
      <c r="H134" s="143" t="s">
        <v>392</v>
      </c>
      <c r="I134" s="143" t="s">
        <v>34</v>
      </c>
      <c r="J134" s="143" t="s">
        <v>16</v>
      </c>
      <c r="K134" s="143">
        <v>11.68</v>
      </c>
      <c r="L134" s="143">
        <f t="shared" si="3"/>
        <v>1296.0399999999995</v>
      </c>
      <c r="M134" s="143">
        <v>31</v>
      </c>
    </row>
    <row r="135" spans="1:13" x14ac:dyDescent="0.25">
      <c r="A135" s="143">
        <v>7944</v>
      </c>
      <c r="B135" s="144">
        <v>41211</v>
      </c>
      <c r="C135" s="143">
        <v>8741</v>
      </c>
      <c r="D135" s="143">
        <v>1452</v>
      </c>
      <c r="E135" s="143">
        <v>1510</v>
      </c>
      <c r="F135" s="143" t="s">
        <v>0</v>
      </c>
      <c r="G135" s="143" t="s">
        <v>397</v>
      </c>
      <c r="H135" s="143" t="s">
        <v>52</v>
      </c>
      <c r="I135" s="143" t="s">
        <v>2</v>
      </c>
      <c r="J135" s="143" t="s">
        <v>16</v>
      </c>
      <c r="K135" s="143">
        <v>13.55</v>
      </c>
      <c r="L135" s="143">
        <f t="shared" si="3"/>
        <v>1309.5899999999995</v>
      </c>
      <c r="M135" s="143">
        <v>31</v>
      </c>
    </row>
    <row r="136" spans="1:13" x14ac:dyDescent="0.25">
      <c r="A136" s="143">
        <v>7946</v>
      </c>
      <c r="B136" s="144">
        <v>41211</v>
      </c>
      <c r="C136" s="143">
        <v>9018</v>
      </c>
      <c r="D136" s="143">
        <v>1620</v>
      </c>
      <c r="E136" s="143">
        <v>1635</v>
      </c>
      <c r="F136" s="143" t="s">
        <v>0</v>
      </c>
      <c r="G136" s="143" t="s">
        <v>48</v>
      </c>
      <c r="H136" s="143" t="s">
        <v>51</v>
      </c>
      <c r="I136" s="143" t="s">
        <v>2</v>
      </c>
      <c r="J136" s="143" t="s">
        <v>16</v>
      </c>
      <c r="K136" s="143">
        <v>10.68</v>
      </c>
      <c r="L136" s="143">
        <f t="shared" si="3"/>
        <v>1320.2699999999995</v>
      </c>
      <c r="M136" s="143">
        <v>31</v>
      </c>
    </row>
    <row r="137" spans="1:13" x14ac:dyDescent="0.25">
      <c r="A137" s="143">
        <v>7947</v>
      </c>
      <c r="B137" s="144">
        <v>41211</v>
      </c>
      <c r="C137" s="143">
        <v>9019</v>
      </c>
      <c r="D137" s="143">
        <v>1710</v>
      </c>
      <c r="E137" s="143">
        <v>1730</v>
      </c>
      <c r="F137" s="143" t="s">
        <v>0</v>
      </c>
      <c r="G137" s="143" t="s">
        <v>48</v>
      </c>
      <c r="H137" s="143" t="s">
        <v>51</v>
      </c>
      <c r="I137" s="143" t="s">
        <v>2</v>
      </c>
      <c r="J137" s="143" t="s">
        <v>16</v>
      </c>
      <c r="K137" s="143">
        <v>10.87</v>
      </c>
      <c r="L137" s="143">
        <f t="shared" si="3"/>
        <v>1331.1399999999994</v>
      </c>
      <c r="M137" s="143">
        <v>31</v>
      </c>
    </row>
    <row r="138" spans="1:13" x14ac:dyDescent="0.25">
      <c r="A138" s="143">
        <v>7948</v>
      </c>
      <c r="B138" s="144">
        <v>41211</v>
      </c>
      <c r="C138" s="143">
        <v>8742</v>
      </c>
      <c r="D138" s="143">
        <v>1733</v>
      </c>
      <c r="E138" s="143">
        <v>1750</v>
      </c>
      <c r="F138" s="143" t="s">
        <v>0</v>
      </c>
      <c r="G138" s="143" t="s">
        <v>397</v>
      </c>
      <c r="H138" s="143" t="s">
        <v>52</v>
      </c>
      <c r="I138" s="143" t="s">
        <v>440</v>
      </c>
      <c r="J138" s="143" t="s">
        <v>16</v>
      </c>
      <c r="K138" s="143">
        <v>12.58</v>
      </c>
      <c r="L138" s="143">
        <f t="shared" si="3"/>
        <v>1343.7199999999993</v>
      </c>
      <c r="M138" s="143">
        <v>31</v>
      </c>
    </row>
    <row r="139" spans="1:13" x14ac:dyDescent="0.25">
      <c r="A139" s="143">
        <v>7952</v>
      </c>
      <c r="B139" s="144">
        <v>41212</v>
      </c>
      <c r="C139" s="143">
        <v>9020</v>
      </c>
      <c r="D139" s="143">
        <v>1446</v>
      </c>
      <c r="E139" s="143">
        <v>1503</v>
      </c>
      <c r="F139" s="143" t="s">
        <v>0</v>
      </c>
      <c r="G139" s="143" t="s">
        <v>48</v>
      </c>
      <c r="H139" s="143" t="s">
        <v>51</v>
      </c>
      <c r="I139" s="143" t="s">
        <v>2</v>
      </c>
      <c r="J139" s="143" t="s">
        <v>16</v>
      </c>
      <c r="K139" s="143">
        <v>10.77</v>
      </c>
      <c r="L139" s="143">
        <f t="shared" si="3"/>
        <v>1354.4899999999993</v>
      </c>
      <c r="M139" s="143">
        <v>31</v>
      </c>
    </row>
    <row r="140" spans="1:13" x14ac:dyDescent="0.25">
      <c r="A140" s="143">
        <v>7953</v>
      </c>
      <c r="B140" s="144">
        <v>41212</v>
      </c>
      <c r="C140" s="143">
        <v>8744</v>
      </c>
      <c r="D140" s="143">
        <v>1525</v>
      </c>
      <c r="E140" s="143">
        <v>1542</v>
      </c>
      <c r="F140" s="143" t="s">
        <v>0</v>
      </c>
      <c r="G140" s="143" t="s">
        <v>397</v>
      </c>
      <c r="H140" s="143" t="s">
        <v>52</v>
      </c>
      <c r="I140" s="143" t="s">
        <v>2</v>
      </c>
      <c r="J140" s="143" t="s">
        <v>16</v>
      </c>
      <c r="K140" s="143">
        <v>11.94</v>
      </c>
      <c r="L140" s="143">
        <f t="shared" si="3"/>
        <v>1366.4299999999994</v>
      </c>
      <c r="M140" s="143">
        <v>31</v>
      </c>
    </row>
    <row r="141" spans="1:13" x14ac:dyDescent="0.25">
      <c r="A141" s="143">
        <v>7954</v>
      </c>
      <c r="B141" s="144">
        <v>41212</v>
      </c>
      <c r="C141" s="143">
        <v>9021</v>
      </c>
      <c r="D141" s="143">
        <v>1546</v>
      </c>
      <c r="E141" s="143">
        <v>1605</v>
      </c>
      <c r="F141" s="143" t="s">
        <v>0</v>
      </c>
      <c r="G141" s="143" t="s">
        <v>48</v>
      </c>
      <c r="H141" s="143" t="s">
        <v>51</v>
      </c>
      <c r="I141" s="143" t="s">
        <v>2</v>
      </c>
      <c r="J141" s="143" t="s">
        <v>16</v>
      </c>
      <c r="K141" s="143">
        <v>10.3</v>
      </c>
      <c r="L141" s="143">
        <f t="shared" ref="L141:L144" si="4">SUM(L140+K141)</f>
        <v>1376.7299999999993</v>
      </c>
      <c r="M141" s="143">
        <v>31</v>
      </c>
    </row>
    <row r="142" spans="1:13" x14ac:dyDescent="0.25">
      <c r="A142" s="143">
        <v>7960</v>
      </c>
      <c r="B142" s="144">
        <v>41213</v>
      </c>
      <c r="C142" s="143">
        <v>8745</v>
      </c>
      <c r="D142" s="143">
        <v>1254</v>
      </c>
      <c r="E142" s="143">
        <v>1310</v>
      </c>
      <c r="F142" s="143" t="s">
        <v>0</v>
      </c>
      <c r="G142" s="143" t="s">
        <v>397</v>
      </c>
      <c r="H142" s="143" t="s">
        <v>52</v>
      </c>
      <c r="I142" s="143" t="s">
        <v>39</v>
      </c>
      <c r="J142" s="143" t="s">
        <v>16</v>
      </c>
      <c r="K142" s="143">
        <v>12.56</v>
      </c>
      <c r="L142" s="143">
        <f t="shared" si="4"/>
        <v>1389.2899999999993</v>
      </c>
      <c r="M142" s="143">
        <v>31</v>
      </c>
    </row>
    <row r="143" spans="1:13" x14ac:dyDescent="0.25">
      <c r="A143" s="143">
        <v>7962</v>
      </c>
      <c r="B143" s="144">
        <v>41213</v>
      </c>
      <c r="C143" s="143">
        <v>9023</v>
      </c>
      <c r="D143" s="143">
        <v>1337</v>
      </c>
      <c r="E143" s="143">
        <v>1400</v>
      </c>
      <c r="F143" s="143" t="s">
        <v>0</v>
      </c>
      <c r="G143" s="143" t="s">
        <v>48</v>
      </c>
      <c r="H143" s="143" t="s">
        <v>51</v>
      </c>
      <c r="I143" s="143" t="s">
        <v>2</v>
      </c>
      <c r="J143" s="143" t="s">
        <v>16</v>
      </c>
      <c r="K143" s="143">
        <v>12.32</v>
      </c>
      <c r="L143" s="143">
        <f t="shared" si="4"/>
        <v>1401.6099999999992</v>
      </c>
      <c r="M143" s="143">
        <v>31</v>
      </c>
    </row>
    <row r="144" spans="1:13" x14ac:dyDescent="0.25">
      <c r="A144" s="143">
        <v>7964</v>
      </c>
      <c r="B144" s="144">
        <v>41213</v>
      </c>
      <c r="C144" s="143">
        <v>9481</v>
      </c>
      <c r="D144" s="143">
        <v>1402</v>
      </c>
      <c r="E144" s="143">
        <v>1418</v>
      </c>
      <c r="F144" s="143" t="s">
        <v>0</v>
      </c>
      <c r="G144" s="143" t="s">
        <v>27</v>
      </c>
      <c r="H144" s="143" t="s">
        <v>415</v>
      </c>
      <c r="I144" s="143" t="s">
        <v>45</v>
      </c>
      <c r="J144" s="143" t="s">
        <v>16</v>
      </c>
      <c r="K144" s="143">
        <v>11.67</v>
      </c>
      <c r="L144" s="143">
        <f t="shared" si="4"/>
        <v>1413.2799999999993</v>
      </c>
      <c r="M144" s="143">
        <v>31</v>
      </c>
    </row>
    <row r="145" spans="7:12" x14ac:dyDescent="0.25">
      <c r="G145" s="202" t="s">
        <v>473</v>
      </c>
      <c r="H145" s="203"/>
      <c r="I145" s="204"/>
      <c r="J145" s="205"/>
      <c r="K145" s="205"/>
      <c r="L145" s="206"/>
    </row>
  </sheetData>
  <autoFilter ref="A11:M145">
    <sortState ref="A12:M145">
      <sortCondition ref="F11"/>
    </sortState>
  </autoFilter>
  <hyperlinks>
    <hyperlink ref="D5" r:id="rId1"/>
  </hyperlinks>
  <pageMargins left="0.7" right="0.7" top="0.75" bottom="0.75" header="0.3" footer="0.3"/>
  <pageSetup paperSize="9" orientation="portrait" horizontalDpi="300" verticalDpi="300" copies="3" r:id="rId2"/>
  <drawing r:id="rId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45"/>
  <sheetViews>
    <sheetView topLeftCell="A119" workbookViewId="0">
      <selection activeCell="K18" sqref="K18:K43"/>
    </sheetView>
  </sheetViews>
  <sheetFormatPr baseColWidth="10" defaultRowHeight="15" x14ac:dyDescent="0.25"/>
  <sheetData>
    <row r="2" spans="1:13" x14ac:dyDescent="0.25">
      <c r="C2" s="28"/>
      <c r="D2" s="182" t="s">
        <v>458</v>
      </c>
    </row>
    <row r="3" spans="1:13" x14ac:dyDescent="0.25">
      <c r="C3" s="28"/>
      <c r="D3" s="182" t="s">
        <v>459</v>
      </c>
    </row>
    <row r="4" spans="1:13" x14ac:dyDescent="0.25">
      <c r="A4" s="183"/>
      <c r="B4" s="184"/>
      <c r="C4" s="183"/>
      <c r="D4" s="182" t="s">
        <v>2</v>
      </c>
    </row>
    <row r="5" spans="1:13" ht="15.75" thickBot="1" x14ac:dyDescent="0.3">
      <c r="A5" s="183"/>
      <c r="B5" s="183"/>
      <c r="C5" s="185"/>
      <c r="D5" s="186" t="s">
        <v>460</v>
      </c>
    </row>
    <row r="6" spans="1:13" x14ac:dyDescent="0.25">
      <c r="A6" s="187"/>
      <c r="B6" s="187"/>
      <c r="C6" s="187"/>
      <c r="D6" s="187"/>
      <c r="E6" s="188"/>
    </row>
    <row r="7" spans="1:13" ht="21" x14ac:dyDescent="0.35">
      <c r="A7" s="173" t="s">
        <v>474</v>
      </c>
      <c r="B7" s="189"/>
      <c r="C7" s="189"/>
      <c r="D7" s="189"/>
      <c r="E7" s="189"/>
      <c r="F7" s="189"/>
      <c r="G7" s="189"/>
      <c r="H7" s="189"/>
    </row>
    <row r="8" spans="1:13" ht="21" x14ac:dyDescent="0.35">
      <c r="A8" s="189" t="s">
        <v>463</v>
      </c>
      <c r="B8" s="189"/>
      <c r="C8" s="189"/>
      <c r="D8" s="189"/>
      <c r="E8" s="189"/>
      <c r="F8" s="189"/>
      <c r="G8" s="189"/>
      <c r="H8" s="189"/>
    </row>
    <row r="10" spans="1:13" ht="23.25" x14ac:dyDescent="0.35">
      <c r="F10" s="190" t="s">
        <v>462</v>
      </c>
    </row>
    <row r="11" spans="1:13" x14ac:dyDescent="0.25">
      <c r="A11" s="130" t="s">
        <v>53</v>
      </c>
      <c r="B11" s="130" t="s">
        <v>54</v>
      </c>
      <c r="C11" s="130" t="s">
        <v>55</v>
      </c>
      <c r="D11" s="130" t="s">
        <v>56</v>
      </c>
      <c r="E11" s="130" t="s">
        <v>57</v>
      </c>
      <c r="F11" s="130" t="s">
        <v>9</v>
      </c>
      <c r="G11" s="130" t="s">
        <v>10</v>
      </c>
      <c r="H11" s="130" t="s">
        <v>11</v>
      </c>
      <c r="I11" s="130" t="s">
        <v>58</v>
      </c>
      <c r="J11" s="130" t="s">
        <v>13</v>
      </c>
      <c r="K11" s="130" t="s">
        <v>50</v>
      </c>
      <c r="L11" s="130" t="s">
        <v>59</v>
      </c>
      <c r="M11" s="130" t="s">
        <v>60</v>
      </c>
    </row>
    <row r="12" spans="1:13" x14ac:dyDescent="0.25">
      <c r="A12" s="143">
        <v>7992</v>
      </c>
      <c r="B12" s="144">
        <v>41219</v>
      </c>
      <c r="C12" s="143">
        <v>1747</v>
      </c>
      <c r="D12" s="143">
        <v>1807</v>
      </c>
      <c r="E12" s="143">
        <v>1836</v>
      </c>
      <c r="F12" s="143" t="s">
        <v>176</v>
      </c>
      <c r="G12" s="143" t="s">
        <v>441</v>
      </c>
      <c r="H12" s="143" t="s">
        <v>178</v>
      </c>
      <c r="I12" s="143" t="s">
        <v>185</v>
      </c>
      <c r="J12" s="143" t="s">
        <v>16</v>
      </c>
      <c r="K12" s="143">
        <v>9.67</v>
      </c>
      <c r="L12" s="143">
        <v>9.67</v>
      </c>
      <c r="M12" s="143">
        <v>31</v>
      </c>
    </row>
    <row r="13" spans="1:13" x14ac:dyDescent="0.25">
      <c r="A13" s="143">
        <v>7993</v>
      </c>
      <c r="B13" s="144">
        <v>41219</v>
      </c>
      <c r="C13" s="143">
        <v>1296</v>
      </c>
      <c r="D13" s="143">
        <v>1836</v>
      </c>
      <c r="E13" s="143">
        <v>1900</v>
      </c>
      <c r="F13" s="143" t="s">
        <v>176</v>
      </c>
      <c r="G13" s="143" t="s">
        <v>441</v>
      </c>
      <c r="H13" s="143" t="s">
        <v>178</v>
      </c>
      <c r="I13" s="143" t="s">
        <v>179</v>
      </c>
      <c r="J13" s="143" t="s">
        <v>16</v>
      </c>
      <c r="K13" s="143">
        <v>7.67</v>
      </c>
      <c r="L13" s="143">
        <f t="shared" ref="L13:L43" si="0">SUM(L12+K13)</f>
        <v>17.34</v>
      </c>
      <c r="M13" s="143">
        <v>31</v>
      </c>
    </row>
    <row r="14" spans="1:13" x14ac:dyDescent="0.25">
      <c r="A14" s="143">
        <v>8009</v>
      </c>
      <c r="B14" s="144">
        <v>41221</v>
      </c>
      <c r="C14" s="143">
        <v>1299</v>
      </c>
      <c r="D14" s="143">
        <v>1031</v>
      </c>
      <c r="E14" s="143">
        <v>1053</v>
      </c>
      <c r="F14" s="143" t="s">
        <v>176</v>
      </c>
      <c r="G14" s="143" t="s">
        <v>472</v>
      </c>
      <c r="H14" s="143" t="s">
        <v>470</v>
      </c>
      <c r="I14" s="143" t="s">
        <v>185</v>
      </c>
      <c r="J14" s="143" t="s">
        <v>16</v>
      </c>
      <c r="K14" s="143">
        <v>9.6199999999999992</v>
      </c>
      <c r="L14" s="143">
        <f t="shared" si="0"/>
        <v>26.96</v>
      </c>
      <c r="M14" s="143">
        <v>31</v>
      </c>
    </row>
    <row r="15" spans="1:13" x14ac:dyDescent="0.25">
      <c r="A15" s="143">
        <v>8010</v>
      </c>
      <c r="B15" s="144">
        <v>41221</v>
      </c>
      <c r="C15" s="143">
        <v>1300</v>
      </c>
      <c r="D15" s="143">
        <v>1053</v>
      </c>
      <c r="E15" s="143">
        <v>1130</v>
      </c>
      <c r="F15" s="143" t="s">
        <v>176</v>
      </c>
      <c r="G15" s="143" t="s">
        <v>472</v>
      </c>
      <c r="H15" s="143" t="s">
        <v>470</v>
      </c>
      <c r="I15" s="143" t="s">
        <v>184</v>
      </c>
      <c r="J15" s="143" t="s">
        <v>16</v>
      </c>
      <c r="K15" s="143">
        <v>11.65</v>
      </c>
      <c r="L15" s="143">
        <f t="shared" si="0"/>
        <v>38.61</v>
      </c>
      <c r="M15" s="143">
        <v>31</v>
      </c>
    </row>
    <row r="16" spans="1:13" x14ac:dyDescent="0.25">
      <c r="A16" s="143">
        <v>8022</v>
      </c>
      <c r="B16" s="144">
        <v>41222</v>
      </c>
      <c r="C16" s="143">
        <v>1986</v>
      </c>
      <c r="D16" s="143">
        <v>1253</v>
      </c>
      <c r="E16" s="143">
        <v>1321</v>
      </c>
      <c r="F16" s="143" t="s">
        <v>176</v>
      </c>
      <c r="G16" s="143" t="s">
        <v>441</v>
      </c>
      <c r="H16" s="143" t="s">
        <v>178</v>
      </c>
      <c r="I16" s="143" t="s">
        <v>184</v>
      </c>
      <c r="J16" s="143" t="s">
        <v>16</v>
      </c>
      <c r="K16" s="143">
        <v>6.68</v>
      </c>
      <c r="L16" s="143">
        <f t="shared" si="0"/>
        <v>45.29</v>
      </c>
      <c r="M16" s="143">
        <v>31</v>
      </c>
    </row>
    <row r="17" spans="1:13" x14ac:dyDescent="0.25">
      <c r="A17" s="143">
        <v>8023</v>
      </c>
      <c r="B17" s="144">
        <v>41222</v>
      </c>
      <c r="C17" s="143">
        <v>1985</v>
      </c>
      <c r="D17" s="143">
        <v>1321</v>
      </c>
      <c r="E17" s="143">
        <v>1400</v>
      </c>
      <c r="F17" s="143" t="s">
        <v>176</v>
      </c>
      <c r="G17" s="143" t="s">
        <v>441</v>
      </c>
      <c r="H17" s="143" t="s">
        <v>178</v>
      </c>
      <c r="I17" s="143" t="s">
        <v>215</v>
      </c>
      <c r="J17" s="143" t="s">
        <v>16</v>
      </c>
      <c r="K17" s="143">
        <v>6.13</v>
      </c>
      <c r="L17" s="143">
        <f t="shared" si="0"/>
        <v>51.42</v>
      </c>
      <c r="M17" s="143">
        <v>31</v>
      </c>
    </row>
    <row r="18" spans="1:13" x14ac:dyDescent="0.25">
      <c r="A18" s="143">
        <v>8040</v>
      </c>
      <c r="B18" s="144">
        <v>41225</v>
      </c>
      <c r="C18" s="143">
        <v>2701</v>
      </c>
      <c r="D18" s="143">
        <v>918</v>
      </c>
      <c r="E18" s="143">
        <v>935</v>
      </c>
      <c r="F18" s="143" t="s">
        <v>176</v>
      </c>
      <c r="G18" s="143" t="s">
        <v>441</v>
      </c>
      <c r="H18" s="143" t="s">
        <v>178</v>
      </c>
      <c r="I18" s="143" t="s">
        <v>179</v>
      </c>
      <c r="J18" s="143" t="s">
        <v>16</v>
      </c>
      <c r="K18" s="143">
        <v>5.68</v>
      </c>
      <c r="L18" s="143">
        <f t="shared" si="0"/>
        <v>57.1</v>
      </c>
      <c r="M18" s="143">
        <v>32</v>
      </c>
    </row>
    <row r="19" spans="1:13" x14ac:dyDescent="0.25">
      <c r="A19" s="143">
        <v>8041</v>
      </c>
      <c r="B19" s="144">
        <v>41225</v>
      </c>
      <c r="C19" s="143">
        <v>2702</v>
      </c>
      <c r="D19" s="143">
        <v>935</v>
      </c>
      <c r="E19" s="143">
        <v>1030</v>
      </c>
      <c r="F19" s="143" t="s">
        <v>176</v>
      </c>
      <c r="G19" s="143" t="s">
        <v>441</v>
      </c>
      <c r="H19" s="143" t="s">
        <v>178</v>
      </c>
      <c r="I19" s="143" t="s">
        <v>184</v>
      </c>
      <c r="J19" s="143" t="s">
        <v>16</v>
      </c>
      <c r="K19" s="143">
        <v>7.87</v>
      </c>
      <c r="L19" s="143">
        <f t="shared" si="0"/>
        <v>64.97</v>
      </c>
      <c r="M19" s="143">
        <v>32</v>
      </c>
    </row>
    <row r="20" spans="1:13" x14ac:dyDescent="0.25">
      <c r="A20" s="143">
        <v>8058</v>
      </c>
      <c r="B20" s="144">
        <v>41226</v>
      </c>
      <c r="C20" s="143">
        <v>1987</v>
      </c>
      <c r="D20" s="143">
        <v>1741</v>
      </c>
      <c r="E20" s="143">
        <v>1810</v>
      </c>
      <c r="F20" s="143" t="s">
        <v>176</v>
      </c>
      <c r="G20" s="143" t="s">
        <v>441</v>
      </c>
      <c r="H20" s="143" t="s">
        <v>178</v>
      </c>
      <c r="I20" s="143" t="s">
        <v>185</v>
      </c>
      <c r="J20" s="143" t="s">
        <v>16</v>
      </c>
      <c r="K20" s="143">
        <v>4.78</v>
      </c>
      <c r="L20" s="143">
        <f t="shared" si="0"/>
        <v>69.75</v>
      </c>
      <c r="M20" s="143">
        <v>32</v>
      </c>
    </row>
    <row r="21" spans="1:13" x14ac:dyDescent="0.25">
      <c r="A21" s="143">
        <v>8059</v>
      </c>
      <c r="B21" s="144">
        <v>41226</v>
      </c>
      <c r="C21" s="143">
        <v>2014</v>
      </c>
      <c r="D21" s="143">
        <v>1744</v>
      </c>
      <c r="E21" s="143">
        <v>1816</v>
      </c>
      <c r="F21" s="143" t="s">
        <v>176</v>
      </c>
      <c r="G21" s="143" t="s">
        <v>472</v>
      </c>
      <c r="H21" s="143" t="s">
        <v>470</v>
      </c>
      <c r="I21" s="143" t="s">
        <v>184</v>
      </c>
      <c r="J21" s="143" t="s">
        <v>16</v>
      </c>
      <c r="K21" s="143">
        <v>7.83</v>
      </c>
      <c r="L21" s="143">
        <f t="shared" si="0"/>
        <v>77.58</v>
      </c>
      <c r="M21" s="143">
        <v>32</v>
      </c>
    </row>
    <row r="22" spans="1:13" x14ac:dyDescent="0.25">
      <c r="A22" s="143">
        <v>8060</v>
      </c>
      <c r="B22" s="144">
        <v>41226</v>
      </c>
      <c r="C22" s="143">
        <v>2013</v>
      </c>
      <c r="D22" s="143">
        <v>1810</v>
      </c>
      <c r="E22" s="143">
        <v>1850</v>
      </c>
      <c r="F22" s="143" t="s">
        <v>176</v>
      </c>
      <c r="G22" s="143" t="s">
        <v>441</v>
      </c>
      <c r="H22" s="143" t="s">
        <v>178</v>
      </c>
      <c r="I22" s="143" t="s">
        <v>179</v>
      </c>
      <c r="J22" s="143" t="s">
        <v>16</v>
      </c>
      <c r="K22" s="143">
        <v>11.31</v>
      </c>
      <c r="L22" s="143">
        <f t="shared" si="0"/>
        <v>88.89</v>
      </c>
      <c r="M22" s="143">
        <v>32</v>
      </c>
    </row>
    <row r="23" spans="1:13" x14ac:dyDescent="0.25">
      <c r="A23" s="143">
        <v>8061</v>
      </c>
      <c r="B23" s="144">
        <v>41226</v>
      </c>
      <c r="C23" s="143">
        <v>1949</v>
      </c>
      <c r="D23" s="143">
        <v>1816</v>
      </c>
      <c r="E23" s="143">
        <v>1855</v>
      </c>
      <c r="F23" s="143" t="s">
        <v>176</v>
      </c>
      <c r="G23" s="143" t="s">
        <v>472</v>
      </c>
      <c r="H23" s="143" t="s">
        <v>470</v>
      </c>
      <c r="I23" s="143" t="s">
        <v>368</v>
      </c>
      <c r="J23" s="143" t="s">
        <v>16</v>
      </c>
      <c r="K23" s="143">
        <v>7.11</v>
      </c>
      <c r="L23" s="143">
        <f t="shared" si="0"/>
        <v>96</v>
      </c>
      <c r="M23" s="143">
        <v>32</v>
      </c>
    </row>
    <row r="24" spans="1:13" x14ac:dyDescent="0.25">
      <c r="A24" s="143">
        <v>8076</v>
      </c>
      <c r="B24" s="144">
        <v>41228</v>
      </c>
      <c r="C24" s="143">
        <v>2051</v>
      </c>
      <c r="D24" s="143">
        <v>905</v>
      </c>
      <c r="E24" s="143">
        <v>923</v>
      </c>
      <c r="F24" s="143" t="s">
        <v>176</v>
      </c>
      <c r="G24" s="143" t="s">
        <v>441</v>
      </c>
      <c r="H24" s="143" t="s">
        <v>178</v>
      </c>
      <c r="I24" s="143" t="s">
        <v>179</v>
      </c>
      <c r="J24" s="143" t="s">
        <v>16</v>
      </c>
      <c r="K24" s="143">
        <v>8.76</v>
      </c>
      <c r="L24" s="143">
        <f t="shared" si="0"/>
        <v>104.76</v>
      </c>
      <c r="M24" s="143">
        <v>32</v>
      </c>
    </row>
    <row r="25" spans="1:13" x14ac:dyDescent="0.25">
      <c r="A25" s="143">
        <v>8077</v>
      </c>
      <c r="B25" s="144">
        <v>41228</v>
      </c>
      <c r="C25" s="143">
        <v>1988</v>
      </c>
      <c r="D25" s="143">
        <v>923</v>
      </c>
      <c r="E25" s="143">
        <v>1000</v>
      </c>
      <c r="F25" s="143" t="s">
        <v>176</v>
      </c>
      <c r="G25" s="143" t="s">
        <v>441</v>
      </c>
      <c r="H25" s="143" t="s">
        <v>178</v>
      </c>
      <c r="I25" s="143" t="s">
        <v>179</v>
      </c>
      <c r="J25" s="143" t="s">
        <v>16</v>
      </c>
      <c r="K25" s="143">
        <v>7.84</v>
      </c>
      <c r="L25" s="143">
        <f t="shared" si="0"/>
        <v>112.60000000000001</v>
      </c>
      <c r="M25" s="143">
        <v>32</v>
      </c>
    </row>
    <row r="26" spans="1:13" x14ac:dyDescent="0.25">
      <c r="A26" s="143">
        <v>8106</v>
      </c>
      <c r="B26" s="144">
        <v>41232</v>
      </c>
      <c r="C26" s="143">
        <v>2016</v>
      </c>
      <c r="D26" s="143">
        <v>1625</v>
      </c>
      <c r="E26" s="143">
        <v>1650</v>
      </c>
      <c r="F26" s="143" t="s">
        <v>176</v>
      </c>
      <c r="G26" s="143" t="s">
        <v>441</v>
      </c>
      <c r="H26" s="143" t="s">
        <v>178</v>
      </c>
      <c r="I26" s="143" t="s">
        <v>184</v>
      </c>
      <c r="J26" s="143" t="s">
        <v>16</v>
      </c>
      <c r="K26" s="143">
        <v>8.44</v>
      </c>
      <c r="L26" s="143">
        <f t="shared" si="0"/>
        <v>121.04</v>
      </c>
      <c r="M26" s="143">
        <v>32</v>
      </c>
    </row>
    <row r="27" spans="1:13" x14ac:dyDescent="0.25">
      <c r="A27" s="143">
        <v>8107</v>
      </c>
      <c r="B27" s="144">
        <v>41232</v>
      </c>
      <c r="C27" s="143">
        <v>1950</v>
      </c>
      <c r="D27" s="143">
        <v>1631</v>
      </c>
      <c r="E27" s="143">
        <v>1653</v>
      </c>
      <c r="F27" s="143" t="s">
        <v>176</v>
      </c>
      <c r="G27" s="143" t="s">
        <v>472</v>
      </c>
      <c r="H27" s="143" t="s">
        <v>470</v>
      </c>
      <c r="I27" s="143" t="s">
        <v>184</v>
      </c>
      <c r="J27" s="143" t="s">
        <v>16</v>
      </c>
      <c r="K27" s="143">
        <v>7.86</v>
      </c>
      <c r="L27" s="143">
        <f t="shared" si="0"/>
        <v>128.9</v>
      </c>
      <c r="M27" s="143">
        <v>32</v>
      </c>
    </row>
    <row r="28" spans="1:13" x14ac:dyDescent="0.25">
      <c r="A28" s="143">
        <v>8108</v>
      </c>
      <c r="B28" s="144">
        <v>41232</v>
      </c>
      <c r="C28" s="143">
        <v>2017</v>
      </c>
      <c r="D28" s="143">
        <v>1650</v>
      </c>
      <c r="E28" s="143">
        <v>1715</v>
      </c>
      <c r="F28" s="143" t="s">
        <v>176</v>
      </c>
      <c r="G28" s="143" t="s">
        <v>441</v>
      </c>
      <c r="H28" s="143" t="s">
        <v>178</v>
      </c>
      <c r="I28" s="143" t="s">
        <v>185</v>
      </c>
      <c r="J28" s="143" t="s">
        <v>16</v>
      </c>
      <c r="K28" s="143">
        <v>10.89</v>
      </c>
      <c r="L28" s="143">
        <f t="shared" si="0"/>
        <v>139.79000000000002</v>
      </c>
      <c r="M28" s="143">
        <v>32</v>
      </c>
    </row>
    <row r="29" spans="1:13" x14ac:dyDescent="0.25">
      <c r="A29" s="143">
        <v>8109</v>
      </c>
      <c r="B29" s="144">
        <v>41232</v>
      </c>
      <c r="C29" s="143">
        <v>2020</v>
      </c>
      <c r="D29" s="143">
        <v>1653</v>
      </c>
      <c r="E29" s="143">
        <v>1715</v>
      </c>
      <c r="F29" s="143" t="s">
        <v>176</v>
      </c>
      <c r="G29" s="143" t="s">
        <v>472</v>
      </c>
      <c r="H29" s="143" t="s">
        <v>470</v>
      </c>
      <c r="I29" s="143" t="s">
        <v>179</v>
      </c>
      <c r="J29" s="143" t="s">
        <v>16</v>
      </c>
      <c r="K29" s="143">
        <v>8.23</v>
      </c>
      <c r="L29" s="143">
        <f t="shared" si="0"/>
        <v>148.02000000000001</v>
      </c>
      <c r="M29" s="143">
        <v>32</v>
      </c>
    </row>
    <row r="30" spans="1:13" x14ac:dyDescent="0.25">
      <c r="A30" s="143">
        <v>8127</v>
      </c>
      <c r="B30" s="144">
        <v>41234</v>
      </c>
      <c r="C30" s="143">
        <v>2705</v>
      </c>
      <c r="D30" s="143">
        <v>1154</v>
      </c>
      <c r="E30" s="143">
        <v>1216</v>
      </c>
      <c r="F30" s="143" t="s">
        <v>176</v>
      </c>
      <c r="G30" s="143" t="s">
        <v>472</v>
      </c>
      <c r="H30" s="143" t="s">
        <v>470</v>
      </c>
      <c r="I30" s="143" t="s">
        <v>185</v>
      </c>
      <c r="J30" s="143" t="s">
        <v>16</v>
      </c>
      <c r="K30" s="143">
        <v>3.53</v>
      </c>
      <c r="L30" s="143">
        <f t="shared" si="0"/>
        <v>151.55000000000001</v>
      </c>
      <c r="M30" s="143">
        <v>32</v>
      </c>
    </row>
    <row r="31" spans="1:13" x14ac:dyDescent="0.25">
      <c r="A31" s="143">
        <v>8128</v>
      </c>
      <c r="B31" s="144">
        <v>41234</v>
      </c>
      <c r="C31" s="143">
        <v>2052</v>
      </c>
      <c r="D31" s="143">
        <v>1216</v>
      </c>
      <c r="E31" s="143">
        <v>1245</v>
      </c>
      <c r="F31" s="143" t="s">
        <v>176</v>
      </c>
      <c r="G31" s="143" t="s">
        <v>472</v>
      </c>
      <c r="H31" s="143" t="s">
        <v>470</v>
      </c>
      <c r="I31" s="143" t="s">
        <v>184</v>
      </c>
      <c r="J31" s="143" t="s">
        <v>16</v>
      </c>
      <c r="K31" s="143">
        <v>7.56</v>
      </c>
      <c r="L31" s="143">
        <f t="shared" si="0"/>
        <v>159.11000000000001</v>
      </c>
      <c r="M31" s="143">
        <v>32</v>
      </c>
    </row>
    <row r="32" spans="1:13" x14ac:dyDescent="0.25">
      <c r="A32" s="143">
        <v>8134</v>
      </c>
      <c r="B32" s="144">
        <v>41234</v>
      </c>
      <c r="C32" s="143">
        <v>2025</v>
      </c>
      <c r="D32" s="143">
        <v>1703</v>
      </c>
      <c r="E32" s="143">
        <v>1737</v>
      </c>
      <c r="F32" s="143" t="s">
        <v>176</v>
      </c>
      <c r="G32" s="143" t="s">
        <v>441</v>
      </c>
      <c r="H32" s="143" t="s">
        <v>178</v>
      </c>
      <c r="I32" s="143" t="s">
        <v>184</v>
      </c>
      <c r="J32" s="143" t="s">
        <v>16</v>
      </c>
      <c r="K32" s="143">
        <v>8.76</v>
      </c>
      <c r="L32" s="143">
        <f t="shared" si="0"/>
        <v>167.87</v>
      </c>
      <c r="M32" s="143">
        <v>32</v>
      </c>
    </row>
    <row r="33" spans="1:13" x14ac:dyDescent="0.25">
      <c r="A33" s="143">
        <v>8135</v>
      </c>
      <c r="B33" s="144">
        <v>41234</v>
      </c>
      <c r="C33" s="143">
        <v>1989</v>
      </c>
      <c r="D33" s="143">
        <v>1737</v>
      </c>
      <c r="E33" s="143">
        <v>1800</v>
      </c>
      <c r="F33" s="143" t="s">
        <v>176</v>
      </c>
      <c r="G33" s="143" t="s">
        <v>441</v>
      </c>
      <c r="H33" s="143" t="s">
        <v>178</v>
      </c>
      <c r="I33" s="143" t="s">
        <v>179</v>
      </c>
      <c r="J33" s="143" t="s">
        <v>16</v>
      </c>
      <c r="K33" s="143">
        <v>7.63</v>
      </c>
      <c r="L33" s="143">
        <f t="shared" si="0"/>
        <v>175.5</v>
      </c>
      <c r="M33" s="143">
        <v>32</v>
      </c>
    </row>
    <row r="34" spans="1:13" x14ac:dyDescent="0.25">
      <c r="A34" s="143">
        <v>8159</v>
      </c>
      <c r="B34" s="144">
        <v>41236</v>
      </c>
      <c r="C34" s="143">
        <v>2024</v>
      </c>
      <c r="D34" s="143">
        <v>1526</v>
      </c>
      <c r="E34" s="143">
        <v>1648</v>
      </c>
      <c r="F34" s="143" t="s">
        <v>176</v>
      </c>
      <c r="G34" s="143" t="s">
        <v>441</v>
      </c>
      <c r="H34" s="143" t="s">
        <v>178</v>
      </c>
      <c r="I34" s="143" t="s">
        <v>179</v>
      </c>
      <c r="J34" s="143" t="s">
        <v>16</v>
      </c>
      <c r="K34" s="143">
        <v>5.86</v>
      </c>
      <c r="L34" s="143">
        <f t="shared" si="0"/>
        <v>181.36</v>
      </c>
      <c r="M34" s="143">
        <v>32</v>
      </c>
    </row>
    <row r="35" spans="1:13" x14ac:dyDescent="0.25">
      <c r="A35" s="143">
        <v>8160</v>
      </c>
      <c r="B35" s="144">
        <v>41236</v>
      </c>
      <c r="C35" s="143">
        <v>2022</v>
      </c>
      <c r="D35" s="143">
        <v>1627</v>
      </c>
      <c r="E35" s="143">
        <v>1705</v>
      </c>
      <c r="F35" s="143" t="s">
        <v>176</v>
      </c>
      <c r="G35" s="143" t="s">
        <v>472</v>
      </c>
      <c r="H35" s="143" t="s">
        <v>470</v>
      </c>
      <c r="I35" s="143" t="s">
        <v>185</v>
      </c>
      <c r="J35" s="143" t="s">
        <v>16</v>
      </c>
      <c r="K35" s="143">
        <v>9.7899999999999991</v>
      </c>
      <c r="L35" s="143">
        <f t="shared" si="0"/>
        <v>191.15</v>
      </c>
      <c r="M35" s="143">
        <v>32</v>
      </c>
    </row>
    <row r="36" spans="1:13" x14ac:dyDescent="0.25">
      <c r="A36" s="143">
        <v>8161</v>
      </c>
      <c r="B36" s="144">
        <v>41236</v>
      </c>
      <c r="C36" s="143">
        <v>1990</v>
      </c>
      <c r="D36" s="143">
        <v>1648</v>
      </c>
      <c r="E36" s="143">
        <v>1730</v>
      </c>
      <c r="F36" s="143" t="s">
        <v>176</v>
      </c>
      <c r="G36" s="143" t="s">
        <v>441</v>
      </c>
      <c r="H36" s="143" t="s">
        <v>178</v>
      </c>
      <c r="I36" s="143" t="s">
        <v>179</v>
      </c>
      <c r="J36" s="143" t="s">
        <v>16</v>
      </c>
      <c r="K36" s="143">
        <v>8.84</v>
      </c>
      <c r="L36" s="143">
        <f t="shared" si="0"/>
        <v>199.99</v>
      </c>
      <c r="M36" s="143">
        <v>32</v>
      </c>
    </row>
    <row r="37" spans="1:13" x14ac:dyDescent="0.25">
      <c r="A37" s="143">
        <v>8162</v>
      </c>
      <c r="B37" s="144">
        <v>41236</v>
      </c>
      <c r="C37" s="143">
        <v>2021</v>
      </c>
      <c r="D37" s="143">
        <v>1705</v>
      </c>
      <c r="E37" s="143">
        <v>1745</v>
      </c>
      <c r="F37" s="143" t="s">
        <v>176</v>
      </c>
      <c r="G37" s="143" t="s">
        <v>472</v>
      </c>
      <c r="H37" s="143" t="s">
        <v>470</v>
      </c>
      <c r="I37" s="143" t="s">
        <v>184</v>
      </c>
      <c r="J37" s="143" t="s">
        <v>16</v>
      </c>
      <c r="K37" s="143">
        <v>10.51</v>
      </c>
      <c r="L37" s="143">
        <f t="shared" si="0"/>
        <v>210.5</v>
      </c>
      <c r="M37" s="143">
        <v>32</v>
      </c>
    </row>
    <row r="38" spans="1:13" x14ac:dyDescent="0.25">
      <c r="A38" s="143">
        <v>8176</v>
      </c>
      <c r="B38" s="144">
        <v>41239</v>
      </c>
      <c r="C38" s="143">
        <v>2030</v>
      </c>
      <c r="D38" s="143">
        <v>1655</v>
      </c>
      <c r="E38" s="143">
        <v>1728</v>
      </c>
      <c r="F38" s="143" t="s">
        <v>176</v>
      </c>
      <c r="G38" s="143" t="s">
        <v>441</v>
      </c>
      <c r="H38" s="143" t="s">
        <v>178</v>
      </c>
      <c r="I38" s="143" t="s">
        <v>184</v>
      </c>
      <c r="J38" s="143" t="s">
        <v>16</v>
      </c>
      <c r="K38" s="143">
        <v>5.89</v>
      </c>
      <c r="L38" s="143">
        <f t="shared" si="0"/>
        <v>216.39</v>
      </c>
      <c r="M38" s="143">
        <v>32</v>
      </c>
    </row>
    <row r="39" spans="1:13" x14ac:dyDescent="0.25">
      <c r="A39" s="143">
        <v>8177</v>
      </c>
      <c r="B39" s="144">
        <v>41239</v>
      </c>
      <c r="C39" s="143">
        <v>1991</v>
      </c>
      <c r="D39" s="143">
        <v>1728</v>
      </c>
      <c r="E39" s="143">
        <v>1755</v>
      </c>
      <c r="F39" s="143" t="s">
        <v>176</v>
      </c>
      <c r="G39" s="143" t="s">
        <v>441</v>
      </c>
      <c r="H39" s="143" t="s">
        <v>178</v>
      </c>
      <c r="I39" s="143" t="s">
        <v>179</v>
      </c>
      <c r="J39" s="143" t="s">
        <v>16</v>
      </c>
      <c r="K39" s="143">
        <v>8.2200000000000006</v>
      </c>
      <c r="L39" s="143">
        <f t="shared" si="0"/>
        <v>224.60999999999999</v>
      </c>
      <c r="M39" s="143">
        <v>32</v>
      </c>
    </row>
    <row r="40" spans="1:13" x14ac:dyDescent="0.25">
      <c r="A40" s="143">
        <v>8199</v>
      </c>
      <c r="B40" s="144">
        <v>41241</v>
      </c>
      <c r="C40" s="143">
        <v>2027</v>
      </c>
      <c r="D40" s="143">
        <v>1326</v>
      </c>
      <c r="E40" s="143">
        <v>1347</v>
      </c>
      <c r="F40" s="143" t="s">
        <v>176</v>
      </c>
      <c r="G40" s="143" t="s">
        <v>441</v>
      </c>
      <c r="H40" s="143" t="s">
        <v>178</v>
      </c>
      <c r="I40" s="143" t="s">
        <v>184</v>
      </c>
      <c r="J40" s="143" t="s">
        <v>16</v>
      </c>
      <c r="K40" s="143">
        <v>8.0500000000000007</v>
      </c>
      <c r="L40" s="143">
        <f t="shared" si="0"/>
        <v>232.66</v>
      </c>
      <c r="M40" s="143">
        <v>32</v>
      </c>
    </row>
    <row r="41" spans="1:13" x14ac:dyDescent="0.25">
      <c r="A41" s="143">
        <v>8200</v>
      </c>
      <c r="B41" s="144">
        <v>41241</v>
      </c>
      <c r="C41" s="143">
        <v>2028</v>
      </c>
      <c r="D41" s="143">
        <v>1347</v>
      </c>
      <c r="E41" s="143">
        <v>1420</v>
      </c>
      <c r="F41" s="143" t="s">
        <v>176</v>
      </c>
      <c r="G41" s="143" t="s">
        <v>441</v>
      </c>
      <c r="H41" s="143" t="s">
        <v>178</v>
      </c>
      <c r="I41" s="143" t="s">
        <v>185</v>
      </c>
      <c r="J41" s="143" t="s">
        <v>16</v>
      </c>
      <c r="K41" s="143">
        <v>9.94</v>
      </c>
      <c r="L41" s="143">
        <f t="shared" si="0"/>
        <v>242.6</v>
      </c>
      <c r="M41" s="143">
        <v>32</v>
      </c>
    </row>
    <row r="42" spans="1:13" x14ac:dyDescent="0.25">
      <c r="A42" s="143">
        <v>8232</v>
      </c>
      <c r="B42" s="144">
        <v>41243</v>
      </c>
      <c r="C42" s="143">
        <v>2706</v>
      </c>
      <c r="D42" s="143">
        <v>1845</v>
      </c>
      <c r="E42" s="143">
        <v>1900</v>
      </c>
      <c r="F42" s="143" t="s">
        <v>176</v>
      </c>
      <c r="G42" s="143" t="s">
        <v>441</v>
      </c>
      <c r="H42" s="143" t="s">
        <v>178</v>
      </c>
      <c r="I42" s="143" t="s">
        <v>179</v>
      </c>
      <c r="J42" s="143" t="s">
        <v>16</v>
      </c>
      <c r="K42" s="143">
        <v>8.26</v>
      </c>
      <c r="L42" s="143">
        <f t="shared" si="0"/>
        <v>250.85999999999999</v>
      </c>
      <c r="M42" s="143">
        <v>32</v>
      </c>
    </row>
    <row r="43" spans="1:13" x14ac:dyDescent="0.25">
      <c r="A43" s="143">
        <v>8233</v>
      </c>
      <c r="B43" s="144">
        <v>41243</v>
      </c>
      <c r="C43" s="143">
        <v>2053</v>
      </c>
      <c r="D43" s="143">
        <v>1900</v>
      </c>
      <c r="E43" s="143">
        <v>1940</v>
      </c>
      <c r="F43" s="143" t="s">
        <v>176</v>
      </c>
      <c r="G43" s="143" t="s">
        <v>441</v>
      </c>
      <c r="H43" s="143" t="s">
        <v>178</v>
      </c>
      <c r="I43" s="143" t="s">
        <v>184</v>
      </c>
      <c r="J43" s="143" t="s">
        <v>16</v>
      </c>
      <c r="K43" s="143">
        <v>10.69</v>
      </c>
      <c r="L43" s="143">
        <f t="shared" si="0"/>
        <v>261.55</v>
      </c>
      <c r="M43" s="143">
        <v>32</v>
      </c>
    </row>
    <row r="44" spans="1:13" x14ac:dyDescent="0.25">
      <c r="A44" s="143">
        <v>7968</v>
      </c>
      <c r="B44" s="144">
        <v>41215</v>
      </c>
      <c r="C44" s="143">
        <v>9025</v>
      </c>
      <c r="D44" s="143">
        <v>1315</v>
      </c>
      <c r="E44" s="143">
        <v>1330</v>
      </c>
      <c r="F44" s="143" t="s">
        <v>0</v>
      </c>
      <c r="G44" s="143" t="s">
        <v>48</v>
      </c>
      <c r="H44" s="143" t="s">
        <v>51</v>
      </c>
      <c r="I44" s="143" t="s">
        <v>2</v>
      </c>
      <c r="J44" s="143" t="s">
        <v>16</v>
      </c>
      <c r="K44" s="143">
        <v>11.24</v>
      </c>
      <c r="L44" s="143">
        <v>11.24</v>
      </c>
      <c r="M44" s="143">
        <v>31</v>
      </c>
    </row>
    <row r="45" spans="1:13" x14ac:dyDescent="0.25">
      <c r="A45" s="143">
        <v>7969</v>
      </c>
      <c r="B45" s="144">
        <v>41215</v>
      </c>
      <c r="C45" s="143">
        <v>9026</v>
      </c>
      <c r="D45" s="143">
        <v>1400</v>
      </c>
      <c r="E45" s="143">
        <v>1417</v>
      </c>
      <c r="F45" s="143" t="s">
        <v>0</v>
      </c>
      <c r="G45" s="143" t="s">
        <v>48</v>
      </c>
      <c r="H45" s="143" t="s">
        <v>51</v>
      </c>
      <c r="I45" s="143" t="s">
        <v>2</v>
      </c>
      <c r="J45" s="143" t="s">
        <v>16</v>
      </c>
      <c r="K45" s="143">
        <v>12.24</v>
      </c>
      <c r="L45" s="143">
        <f t="shared" ref="L45:L76" si="1">SUM(L44+K45)</f>
        <v>23.48</v>
      </c>
      <c r="M45" s="143">
        <v>31</v>
      </c>
    </row>
    <row r="46" spans="1:13" x14ac:dyDescent="0.25">
      <c r="A46" s="143">
        <v>7970</v>
      </c>
      <c r="B46" s="144">
        <v>41215</v>
      </c>
      <c r="C46" s="143">
        <v>9027</v>
      </c>
      <c r="D46" s="143">
        <v>1450</v>
      </c>
      <c r="E46" s="143">
        <v>1505</v>
      </c>
      <c r="F46" s="143" t="s">
        <v>0</v>
      </c>
      <c r="G46" s="143" t="s">
        <v>48</v>
      </c>
      <c r="H46" s="143" t="s">
        <v>51</v>
      </c>
      <c r="I46" s="143" t="s">
        <v>2</v>
      </c>
      <c r="J46" s="143" t="s">
        <v>16</v>
      </c>
      <c r="K46" s="143">
        <v>11.67</v>
      </c>
      <c r="L46" s="143">
        <f t="shared" si="1"/>
        <v>35.15</v>
      </c>
      <c r="M46" s="143">
        <v>31</v>
      </c>
    </row>
    <row r="47" spans="1:13" x14ac:dyDescent="0.25">
      <c r="A47" s="143">
        <v>7973</v>
      </c>
      <c r="B47" s="144">
        <v>41216</v>
      </c>
      <c r="C47" s="143">
        <v>8750</v>
      </c>
      <c r="D47" s="143">
        <v>927</v>
      </c>
      <c r="E47" s="143">
        <v>945</v>
      </c>
      <c r="F47" s="143" t="s">
        <v>0</v>
      </c>
      <c r="G47" s="143" t="s">
        <v>397</v>
      </c>
      <c r="H47" s="143" t="s">
        <v>52</v>
      </c>
      <c r="I47" s="143" t="s">
        <v>3</v>
      </c>
      <c r="J47" s="143" t="s">
        <v>16</v>
      </c>
      <c r="K47" s="143">
        <v>11.78</v>
      </c>
      <c r="L47" s="143">
        <f t="shared" si="1"/>
        <v>46.93</v>
      </c>
      <c r="M47" s="143">
        <v>31</v>
      </c>
    </row>
    <row r="48" spans="1:13" x14ac:dyDescent="0.25">
      <c r="A48" s="143">
        <v>7978</v>
      </c>
      <c r="B48" s="144">
        <v>41218</v>
      </c>
      <c r="C48" s="143">
        <v>9175</v>
      </c>
      <c r="D48" s="143">
        <v>1201</v>
      </c>
      <c r="E48" s="143">
        <v>1221</v>
      </c>
      <c r="F48" s="143" t="s">
        <v>0</v>
      </c>
      <c r="G48" s="143" t="s">
        <v>28</v>
      </c>
      <c r="H48" s="143" t="s">
        <v>392</v>
      </c>
      <c r="I48" s="143" t="s">
        <v>3</v>
      </c>
      <c r="J48" s="143" t="s">
        <v>16</v>
      </c>
      <c r="K48" s="143">
        <v>11.1</v>
      </c>
      <c r="L48" s="143">
        <f t="shared" si="1"/>
        <v>58.03</v>
      </c>
      <c r="M48" s="143">
        <v>31</v>
      </c>
    </row>
    <row r="49" spans="1:13" x14ac:dyDescent="0.25">
      <c r="A49" s="143">
        <v>7979</v>
      </c>
      <c r="B49" s="144">
        <v>41218</v>
      </c>
      <c r="C49" s="143">
        <v>9176</v>
      </c>
      <c r="D49" s="143">
        <v>1221</v>
      </c>
      <c r="E49" s="143">
        <v>1235</v>
      </c>
      <c r="F49" s="143" t="s">
        <v>0</v>
      </c>
      <c r="G49" s="143" t="s">
        <v>28</v>
      </c>
      <c r="H49" s="143" t="s">
        <v>392</v>
      </c>
      <c r="I49" s="143" t="s">
        <v>3</v>
      </c>
      <c r="J49" s="143" t="s">
        <v>16</v>
      </c>
      <c r="K49" s="143">
        <v>11.94</v>
      </c>
      <c r="L49" s="143">
        <f t="shared" si="1"/>
        <v>69.97</v>
      </c>
      <c r="M49" s="143">
        <v>31</v>
      </c>
    </row>
    <row r="50" spans="1:13" x14ac:dyDescent="0.25">
      <c r="A50" s="143">
        <v>7080</v>
      </c>
      <c r="B50" s="144">
        <v>41218</v>
      </c>
      <c r="C50" s="143">
        <v>9415</v>
      </c>
      <c r="D50" s="143">
        <v>1248</v>
      </c>
      <c r="E50" s="143">
        <v>1305</v>
      </c>
      <c r="F50" s="143" t="s">
        <v>0</v>
      </c>
      <c r="G50" s="143" t="s">
        <v>397</v>
      </c>
      <c r="H50" s="143" t="s">
        <v>52</v>
      </c>
      <c r="I50" s="143" t="s">
        <v>3</v>
      </c>
      <c r="J50" s="143" t="s">
        <v>16</v>
      </c>
      <c r="K50" s="143">
        <v>9.7100000000000009</v>
      </c>
      <c r="L50" s="143">
        <f t="shared" si="1"/>
        <v>79.680000000000007</v>
      </c>
      <c r="M50" s="143">
        <v>31</v>
      </c>
    </row>
    <row r="51" spans="1:13" x14ac:dyDescent="0.25">
      <c r="A51" s="143">
        <v>7981</v>
      </c>
      <c r="B51" s="144">
        <v>41218</v>
      </c>
      <c r="C51" s="143">
        <v>9028</v>
      </c>
      <c r="D51" s="143">
        <v>1557</v>
      </c>
      <c r="E51" s="143">
        <v>1615</v>
      </c>
      <c r="F51" s="143" t="s">
        <v>0</v>
      </c>
      <c r="G51" s="143" t="s">
        <v>48</v>
      </c>
      <c r="H51" s="143" t="s">
        <v>51</v>
      </c>
      <c r="I51" s="143" t="s">
        <v>2</v>
      </c>
      <c r="J51" s="143" t="s">
        <v>16</v>
      </c>
      <c r="K51" s="143">
        <v>10.98</v>
      </c>
      <c r="L51" s="143">
        <f t="shared" si="1"/>
        <v>90.660000000000011</v>
      </c>
      <c r="M51" s="143">
        <v>31</v>
      </c>
    </row>
    <row r="52" spans="1:13" x14ac:dyDescent="0.25">
      <c r="A52" s="143">
        <v>7982</v>
      </c>
      <c r="B52" s="144">
        <v>41218</v>
      </c>
      <c r="C52" s="143">
        <v>9417</v>
      </c>
      <c r="D52" s="143">
        <v>1632</v>
      </c>
      <c r="E52" s="143">
        <v>1648</v>
      </c>
      <c r="F52" s="143" t="s">
        <v>0</v>
      </c>
      <c r="G52" s="143" t="s">
        <v>397</v>
      </c>
      <c r="H52" s="143" t="s">
        <v>52</v>
      </c>
      <c r="I52" s="143" t="s">
        <v>2</v>
      </c>
      <c r="J52" s="143" t="s">
        <v>16</v>
      </c>
      <c r="K52" s="143">
        <v>10.37</v>
      </c>
      <c r="L52" s="143">
        <f t="shared" si="1"/>
        <v>101.03000000000002</v>
      </c>
      <c r="M52" s="143">
        <v>31</v>
      </c>
    </row>
    <row r="53" spans="1:13" x14ac:dyDescent="0.25">
      <c r="A53" s="143">
        <v>7983</v>
      </c>
      <c r="B53" s="144">
        <v>41218</v>
      </c>
      <c r="C53" s="143">
        <v>9029</v>
      </c>
      <c r="D53" s="143">
        <v>1712</v>
      </c>
      <c r="E53" s="143">
        <v>1730</v>
      </c>
      <c r="F53" s="143" t="s">
        <v>0</v>
      </c>
      <c r="G53" s="143" t="s">
        <v>48</v>
      </c>
      <c r="H53" s="143" t="s">
        <v>51</v>
      </c>
      <c r="I53" s="143" t="s">
        <v>2</v>
      </c>
      <c r="J53" s="143" t="s">
        <v>16</v>
      </c>
      <c r="K53" s="143">
        <v>12.82</v>
      </c>
      <c r="L53" s="143">
        <f t="shared" si="1"/>
        <v>113.85000000000002</v>
      </c>
      <c r="M53" s="143">
        <v>31</v>
      </c>
    </row>
    <row r="54" spans="1:13" x14ac:dyDescent="0.25">
      <c r="A54" s="143">
        <v>7984</v>
      </c>
      <c r="B54" s="144">
        <v>41218</v>
      </c>
      <c r="C54" s="143">
        <v>9418</v>
      </c>
      <c r="D54" s="143">
        <v>1736</v>
      </c>
      <c r="E54" s="143">
        <v>1752</v>
      </c>
      <c r="F54" s="143" t="s">
        <v>0</v>
      </c>
      <c r="G54" s="143" t="s">
        <v>397</v>
      </c>
      <c r="H54" s="143" t="s">
        <v>52</v>
      </c>
      <c r="I54" s="143" t="s">
        <v>2</v>
      </c>
      <c r="J54" s="143" t="s">
        <v>16</v>
      </c>
      <c r="K54" s="143">
        <v>12.06</v>
      </c>
      <c r="L54" s="143">
        <f t="shared" si="1"/>
        <v>125.91000000000003</v>
      </c>
      <c r="M54" s="143">
        <v>31</v>
      </c>
    </row>
    <row r="55" spans="1:13" x14ac:dyDescent="0.25">
      <c r="A55" s="143">
        <v>7985</v>
      </c>
      <c r="B55" s="144">
        <v>41218</v>
      </c>
      <c r="C55" s="143">
        <v>9030</v>
      </c>
      <c r="D55" s="143">
        <v>1835</v>
      </c>
      <c r="E55" s="143">
        <v>1850</v>
      </c>
      <c r="F55" s="143" t="s">
        <v>0</v>
      </c>
      <c r="G55" s="143" t="s">
        <v>48</v>
      </c>
      <c r="H55" s="143" t="s">
        <v>51</v>
      </c>
      <c r="I55" s="143" t="s">
        <v>2</v>
      </c>
      <c r="J55" s="143" t="s">
        <v>16</v>
      </c>
      <c r="K55" s="143">
        <v>12.46</v>
      </c>
      <c r="L55" s="143">
        <f t="shared" si="1"/>
        <v>138.37000000000003</v>
      </c>
      <c r="M55" s="143">
        <v>31</v>
      </c>
    </row>
    <row r="56" spans="1:13" x14ac:dyDescent="0.25">
      <c r="A56" s="143">
        <v>7987</v>
      </c>
      <c r="B56" s="144">
        <v>41219</v>
      </c>
      <c r="C56" s="143">
        <v>9483</v>
      </c>
      <c r="D56" s="143">
        <v>1147</v>
      </c>
      <c r="E56" s="143">
        <v>1205</v>
      </c>
      <c r="F56" s="143" t="s">
        <v>0</v>
      </c>
      <c r="G56" s="143" t="s">
        <v>27</v>
      </c>
      <c r="H56" s="143" t="s">
        <v>415</v>
      </c>
      <c r="I56" s="143" t="s">
        <v>34</v>
      </c>
      <c r="J56" s="143" t="s">
        <v>16</v>
      </c>
      <c r="K56" s="143">
        <v>12.62</v>
      </c>
      <c r="L56" s="143">
        <f t="shared" si="1"/>
        <v>150.99000000000004</v>
      </c>
      <c r="M56" s="143">
        <v>31</v>
      </c>
    </row>
    <row r="57" spans="1:13" x14ac:dyDescent="0.25">
      <c r="A57" s="143">
        <v>7988</v>
      </c>
      <c r="B57" s="144">
        <v>41219</v>
      </c>
      <c r="C57" s="143">
        <v>9031</v>
      </c>
      <c r="D57" s="143">
        <v>1240</v>
      </c>
      <c r="E57" s="143">
        <v>1255</v>
      </c>
      <c r="F57" s="143" t="s">
        <v>0</v>
      </c>
      <c r="G57" s="143" t="s">
        <v>48</v>
      </c>
      <c r="H57" s="143" t="s">
        <v>51</v>
      </c>
      <c r="I57" s="143" t="s">
        <v>2</v>
      </c>
      <c r="J57" s="143" t="s">
        <v>16</v>
      </c>
      <c r="K57" s="143">
        <v>13.19</v>
      </c>
      <c r="L57" s="143">
        <f t="shared" si="1"/>
        <v>164.18000000000004</v>
      </c>
      <c r="M57" s="143">
        <v>31</v>
      </c>
    </row>
    <row r="58" spans="1:13" x14ac:dyDescent="0.25">
      <c r="A58" s="143">
        <v>7989</v>
      </c>
      <c r="B58" s="144">
        <v>41219</v>
      </c>
      <c r="C58" s="143">
        <v>9032</v>
      </c>
      <c r="D58" s="143">
        <v>1335</v>
      </c>
      <c r="E58" s="143">
        <v>1405</v>
      </c>
      <c r="F58" s="143" t="s">
        <v>0</v>
      </c>
      <c r="G58" s="143" t="s">
        <v>48</v>
      </c>
      <c r="H58" s="143" t="s">
        <v>51</v>
      </c>
      <c r="I58" s="143" t="s">
        <v>2</v>
      </c>
      <c r="J58" s="143" t="s">
        <v>16</v>
      </c>
      <c r="K58" s="143">
        <v>11.54</v>
      </c>
      <c r="L58" s="143">
        <f t="shared" si="1"/>
        <v>175.72000000000003</v>
      </c>
      <c r="M58" s="143">
        <v>31</v>
      </c>
    </row>
    <row r="59" spans="1:13" x14ac:dyDescent="0.25">
      <c r="A59" s="143">
        <v>7990</v>
      </c>
      <c r="B59" s="144">
        <v>41219</v>
      </c>
      <c r="C59" s="143">
        <v>9179</v>
      </c>
      <c r="D59" s="143">
        <v>1345</v>
      </c>
      <c r="E59" s="143">
        <v>1410</v>
      </c>
      <c r="F59" s="143" t="s">
        <v>0</v>
      </c>
      <c r="G59" s="143" t="s">
        <v>28</v>
      </c>
      <c r="H59" s="143" t="s">
        <v>392</v>
      </c>
      <c r="I59" s="143" t="s">
        <v>445</v>
      </c>
      <c r="J59" s="143" t="s">
        <v>16</v>
      </c>
      <c r="K59" s="143">
        <v>13.93</v>
      </c>
      <c r="L59" s="143">
        <f t="shared" si="1"/>
        <v>189.65000000000003</v>
      </c>
      <c r="M59" s="143">
        <v>31</v>
      </c>
    </row>
    <row r="60" spans="1:13" x14ac:dyDescent="0.25">
      <c r="A60" s="143">
        <v>7999</v>
      </c>
      <c r="B60" s="144">
        <v>41220</v>
      </c>
      <c r="C60" s="143">
        <v>9419</v>
      </c>
      <c r="D60" s="143">
        <v>1044</v>
      </c>
      <c r="E60" s="143">
        <v>1100</v>
      </c>
      <c r="F60" s="143" t="s">
        <v>0</v>
      </c>
      <c r="G60" s="143" t="s">
        <v>397</v>
      </c>
      <c r="H60" s="143" t="s">
        <v>52</v>
      </c>
      <c r="I60" s="143" t="s">
        <v>3</v>
      </c>
      <c r="J60" s="143" t="s">
        <v>16</v>
      </c>
      <c r="K60" s="143">
        <v>5.08</v>
      </c>
      <c r="L60" s="143">
        <f t="shared" si="1"/>
        <v>194.73000000000005</v>
      </c>
      <c r="M60" s="143">
        <v>31</v>
      </c>
    </row>
    <row r="61" spans="1:13" x14ac:dyDescent="0.25">
      <c r="A61" s="143">
        <v>8000</v>
      </c>
      <c r="B61" s="144">
        <v>41220</v>
      </c>
      <c r="C61" s="143">
        <v>9420</v>
      </c>
      <c r="D61" s="143">
        <v>1100</v>
      </c>
      <c r="E61" s="143">
        <v>1117</v>
      </c>
      <c r="F61" s="143" t="s">
        <v>0</v>
      </c>
      <c r="G61" s="143" t="s">
        <v>397</v>
      </c>
      <c r="H61" s="143" t="s">
        <v>52</v>
      </c>
      <c r="I61" s="143" t="s">
        <v>3</v>
      </c>
      <c r="J61" s="143" t="s">
        <v>16</v>
      </c>
      <c r="K61" s="143">
        <v>11.25</v>
      </c>
      <c r="L61" s="143">
        <f t="shared" si="1"/>
        <v>205.98000000000005</v>
      </c>
      <c r="M61" s="143">
        <v>31</v>
      </c>
    </row>
    <row r="62" spans="1:13" x14ac:dyDescent="0.25">
      <c r="A62" s="143">
        <v>8001</v>
      </c>
      <c r="B62" s="144">
        <v>41220</v>
      </c>
      <c r="C62" s="143">
        <v>9033</v>
      </c>
      <c r="D62" s="143">
        <v>1130</v>
      </c>
      <c r="E62" s="143">
        <v>1145</v>
      </c>
      <c r="F62" s="143" t="s">
        <v>0</v>
      </c>
      <c r="G62" s="143" t="s">
        <v>48</v>
      </c>
      <c r="H62" s="143" t="s">
        <v>51</v>
      </c>
      <c r="I62" s="143" t="s">
        <v>2</v>
      </c>
      <c r="J62" s="143" t="s">
        <v>16</v>
      </c>
      <c r="K62" s="143">
        <v>13.89</v>
      </c>
      <c r="L62" s="143">
        <f t="shared" si="1"/>
        <v>219.87000000000006</v>
      </c>
      <c r="M62" s="143">
        <v>31</v>
      </c>
    </row>
    <row r="63" spans="1:13" x14ac:dyDescent="0.25">
      <c r="A63" s="143">
        <v>8002</v>
      </c>
      <c r="B63" s="144">
        <v>41220</v>
      </c>
      <c r="C63" s="143">
        <v>9034</v>
      </c>
      <c r="D63" s="143">
        <v>1229</v>
      </c>
      <c r="E63" s="143">
        <v>1247</v>
      </c>
      <c r="F63" s="143" t="s">
        <v>0</v>
      </c>
      <c r="G63" s="143" t="s">
        <v>48</v>
      </c>
      <c r="H63" s="143" t="s">
        <v>51</v>
      </c>
      <c r="I63" s="143" t="s">
        <v>2</v>
      </c>
      <c r="J63" s="143" t="s">
        <v>16</v>
      </c>
      <c r="K63" s="143">
        <v>5.81</v>
      </c>
      <c r="L63" s="143">
        <f t="shared" si="1"/>
        <v>225.68000000000006</v>
      </c>
      <c r="M63" s="143">
        <v>31</v>
      </c>
    </row>
    <row r="64" spans="1:13" x14ac:dyDescent="0.25">
      <c r="A64" s="143">
        <v>8003</v>
      </c>
      <c r="B64" s="144">
        <v>41220</v>
      </c>
      <c r="C64" s="143">
        <v>9181</v>
      </c>
      <c r="D64" s="143">
        <v>1357</v>
      </c>
      <c r="E64" s="143">
        <v>1416</v>
      </c>
      <c r="F64" s="143" t="s">
        <v>0</v>
      </c>
      <c r="G64" s="143" t="s">
        <v>28</v>
      </c>
      <c r="H64" s="143" t="s">
        <v>392</v>
      </c>
      <c r="I64" s="143" t="s">
        <v>439</v>
      </c>
      <c r="J64" s="143" t="s">
        <v>16</v>
      </c>
      <c r="K64" s="143">
        <v>8.69</v>
      </c>
      <c r="L64" s="143">
        <f t="shared" si="1"/>
        <v>234.37000000000006</v>
      </c>
      <c r="M64" s="143">
        <v>31</v>
      </c>
    </row>
    <row r="65" spans="1:13" x14ac:dyDescent="0.25">
      <c r="A65" s="143">
        <v>8004</v>
      </c>
      <c r="B65" s="144">
        <v>41220</v>
      </c>
      <c r="C65" s="143">
        <v>9182</v>
      </c>
      <c r="D65" s="143">
        <v>1416</v>
      </c>
      <c r="E65" s="143">
        <v>1435</v>
      </c>
      <c r="F65" s="143" t="s">
        <v>0</v>
      </c>
      <c r="G65" s="143" t="s">
        <v>28</v>
      </c>
      <c r="H65" s="143" t="s">
        <v>392</v>
      </c>
      <c r="I65" s="143" t="s">
        <v>39</v>
      </c>
      <c r="J65" s="143" t="s">
        <v>16</v>
      </c>
      <c r="K65" s="143">
        <v>12.43</v>
      </c>
      <c r="L65" s="143">
        <f t="shared" si="1"/>
        <v>246.80000000000007</v>
      </c>
      <c r="M65" s="143">
        <v>31</v>
      </c>
    </row>
    <row r="66" spans="1:13" x14ac:dyDescent="0.25">
      <c r="A66" s="143">
        <v>8011</v>
      </c>
      <c r="B66" s="144">
        <v>41221</v>
      </c>
      <c r="C66" s="143">
        <v>9036</v>
      </c>
      <c r="D66" s="143">
        <v>1128</v>
      </c>
      <c r="E66" s="143">
        <v>1145</v>
      </c>
      <c r="F66" s="143" t="s">
        <v>0</v>
      </c>
      <c r="G66" s="143" t="s">
        <v>48</v>
      </c>
      <c r="H66" s="143" t="s">
        <v>51</v>
      </c>
      <c r="I66" s="143" t="s">
        <v>2</v>
      </c>
      <c r="J66" s="143" t="s">
        <v>16</v>
      </c>
      <c r="K66" s="143">
        <v>13.43</v>
      </c>
      <c r="L66" s="143">
        <f t="shared" si="1"/>
        <v>260.23000000000008</v>
      </c>
      <c r="M66" s="143">
        <v>31</v>
      </c>
    </row>
    <row r="67" spans="1:13" x14ac:dyDescent="0.25">
      <c r="A67" s="143">
        <v>8012</v>
      </c>
      <c r="B67" s="144">
        <v>41221</v>
      </c>
      <c r="C67" s="143">
        <v>9186</v>
      </c>
      <c r="D67" s="143">
        <v>1201</v>
      </c>
      <c r="E67" s="143">
        <v>1218</v>
      </c>
      <c r="F67" s="143" t="s">
        <v>0</v>
      </c>
      <c r="G67" s="143" t="s">
        <v>28</v>
      </c>
      <c r="H67" s="143" t="s">
        <v>392</v>
      </c>
      <c r="I67" s="143" t="s">
        <v>42</v>
      </c>
      <c r="J67" s="143" t="s">
        <v>16</v>
      </c>
      <c r="K67" s="143">
        <v>12.04</v>
      </c>
      <c r="L67" s="143">
        <f t="shared" si="1"/>
        <v>272.2700000000001</v>
      </c>
      <c r="M67" s="143">
        <v>31</v>
      </c>
    </row>
    <row r="68" spans="1:13" x14ac:dyDescent="0.25">
      <c r="A68" s="143">
        <v>8013</v>
      </c>
      <c r="B68" s="144">
        <v>41221</v>
      </c>
      <c r="C68" s="143">
        <v>9185</v>
      </c>
      <c r="D68" s="143">
        <v>1218</v>
      </c>
      <c r="E68" s="143">
        <v>1245</v>
      </c>
      <c r="F68" s="143" t="s">
        <v>0</v>
      </c>
      <c r="G68" s="143" t="s">
        <v>28</v>
      </c>
      <c r="H68" s="143" t="s">
        <v>392</v>
      </c>
      <c r="I68" s="143" t="s">
        <v>3</v>
      </c>
      <c r="J68" s="143" t="s">
        <v>16</v>
      </c>
      <c r="K68" s="143">
        <v>8.32</v>
      </c>
      <c r="L68" s="143">
        <f t="shared" si="1"/>
        <v>280.59000000000009</v>
      </c>
      <c r="M68" s="143">
        <v>31</v>
      </c>
    </row>
    <row r="69" spans="1:13" x14ac:dyDescent="0.25">
      <c r="A69" s="143">
        <v>8020</v>
      </c>
      <c r="B69" s="144">
        <v>41222</v>
      </c>
      <c r="C69" s="143">
        <v>9038</v>
      </c>
      <c r="D69" s="143">
        <v>1156</v>
      </c>
      <c r="E69" s="143">
        <v>1218</v>
      </c>
      <c r="F69" s="143" t="s">
        <v>0</v>
      </c>
      <c r="G69" s="143" t="s">
        <v>48</v>
      </c>
      <c r="H69" s="143" t="s">
        <v>51</v>
      </c>
      <c r="I69" s="143" t="s">
        <v>2</v>
      </c>
      <c r="J69" s="143" t="s">
        <v>16</v>
      </c>
      <c r="K69" s="143">
        <v>13.61</v>
      </c>
      <c r="L69" s="143">
        <f t="shared" si="1"/>
        <v>294.2000000000001</v>
      </c>
      <c r="M69" s="143">
        <v>31</v>
      </c>
    </row>
    <row r="70" spans="1:13" x14ac:dyDescent="0.25">
      <c r="A70" s="143">
        <v>8021</v>
      </c>
      <c r="B70" s="144">
        <v>41222</v>
      </c>
      <c r="C70" s="143">
        <v>9488</v>
      </c>
      <c r="D70" s="143">
        <v>1206</v>
      </c>
      <c r="E70" s="143">
        <v>1220</v>
      </c>
      <c r="F70" s="143" t="s">
        <v>0</v>
      </c>
      <c r="G70" s="143" t="s">
        <v>27</v>
      </c>
      <c r="H70" s="143" t="s">
        <v>415</v>
      </c>
      <c r="I70" s="143" t="s">
        <v>3</v>
      </c>
      <c r="J70" s="143" t="s">
        <v>16</v>
      </c>
      <c r="K70" s="143">
        <v>12.06</v>
      </c>
      <c r="L70" s="143">
        <f t="shared" si="1"/>
        <v>306.2600000000001</v>
      </c>
      <c r="M70" s="143">
        <v>31</v>
      </c>
    </row>
    <row r="71" spans="1:13" x14ac:dyDescent="0.25">
      <c r="A71" s="143">
        <v>8032</v>
      </c>
      <c r="B71" s="144">
        <v>41223</v>
      </c>
      <c r="C71" s="143">
        <v>9189</v>
      </c>
      <c r="D71" s="143">
        <v>907</v>
      </c>
      <c r="E71" s="143">
        <v>928</v>
      </c>
      <c r="F71" s="143" t="s">
        <v>0</v>
      </c>
      <c r="G71" s="143" t="s">
        <v>28</v>
      </c>
      <c r="H71" s="143" t="s">
        <v>392</v>
      </c>
      <c r="I71" s="143" t="s">
        <v>3</v>
      </c>
      <c r="J71" s="143" t="s">
        <v>16</v>
      </c>
      <c r="K71" s="143">
        <v>11.76</v>
      </c>
      <c r="L71" s="143">
        <f t="shared" si="1"/>
        <v>318.0200000000001</v>
      </c>
      <c r="M71" s="143">
        <v>32</v>
      </c>
    </row>
    <row r="72" spans="1:13" x14ac:dyDescent="0.25">
      <c r="A72" s="143">
        <v>8033</v>
      </c>
      <c r="B72" s="144">
        <v>41223</v>
      </c>
      <c r="C72" s="143">
        <v>9190</v>
      </c>
      <c r="D72" s="143">
        <v>928</v>
      </c>
      <c r="E72" s="143">
        <v>945</v>
      </c>
      <c r="F72" s="143" t="s">
        <v>0</v>
      </c>
      <c r="G72" s="143" t="s">
        <v>28</v>
      </c>
      <c r="H72" s="143" t="s">
        <v>392</v>
      </c>
      <c r="I72" s="143" t="s">
        <v>3</v>
      </c>
      <c r="J72" s="143" t="s">
        <v>16</v>
      </c>
      <c r="K72" s="143">
        <v>11.88</v>
      </c>
      <c r="L72" s="143">
        <f t="shared" si="1"/>
        <v>329.90000000000009</v>
      </c>
      <c r="M72" s="143">
        <v>32</v>
      </c>
    </row>
    <row r="73" spans="1:13" x14ac:dyDescent="0.25">
      <c r="A73" s="143">
        <v>8042</v>
      </c>
      <c r="B73" s="144">
        <v>41225</v>
      </c>
      <c r="C73" s="143">
        <v>9039</v>
      </c>
      <c r="D73" s="143">
        <v>1223</v>
      </c>
      <c r="E73" s="143">
        <v>1240</v>
      </c>
      <c r="F73" s="143" t="s">
        <v>0</v>
      </c>
      <c r="G73" s="143" t="s">
        <v>48</v>
      </c>
      <c r="H73" s="143" t="s">
        <v>51</v>
      </c>
      <c r="I73" s="143" t="s">
        <v>2</v>
      </c>
      <c r="J73" s="143" t="s">
        <v>16</v>
      </c>
      <c r="K73" s="143">
        <v>13.91</v>
      </c>
      <c r="L73" s="143">
        <f t="shared" si="1"/>
        <v>343.81000000000012</v>
      </c>
      <c r="M73" s="143">
        <v>32</v>
      </c>
    </row>
    <row r="74" spans="1:13" x14ac:dyDescent="0.25">
      <c r="A74" s="143">
        <v>8043</v>
      </c>
      <c r="B74" s="144">
        <v>41225</v>
      </c>
      <c r="C74" s="143">
        <v>9040</v>
      </c>
      <c r="D74" s="143">
        <v>1331</v>
      </c>
      <c r="E74" s="143">
        <v>1347</v>
      </c>
      <c r="F74" s="143" t="s">
        <v>0</v>
      </c>
      <c r="G74" s="143" t="s">
        <v>48</v>
      </c>
      <c r="H74" s="143" t="s">
        <v>51</v>
      </c>
      <c r="I74" s="143" t="s">
        <v>2</v>
      </c>
      <c r="J74" s="143" t="s">
        <v>16</v>
      </c>
      <c r="K74" s="143">
        <v>13.76</v>
      </c>
      <c r="L74" s="143">
        <f t="shared" si="1"/>
        <v>357.57000000000011</v>
      </c>
      <c r="M74" s="143">
        <v>32</v>
      </c>
    </row>
    <row r="75" spans="1:13" x14ac:dyDescent="0.25">
      <c r="A75" s="143">
        <v>8044</v>
      </c>
      <c r="B75" s="144">
        <v>41225</v>
      </c>
      <c r="C75" s="143">
        <v>9423</v>
      </c>
      <c r="D75" s="143">
        <v>1343</v>
      </c>
      <c r="E75" s="143">
        <v>1402</v>
      </c>
      <c r="F75" s="143" t="s">
        <v>0</v>
      </c>
      <c r="G75" s="143" t="s">
        <v>397</v>
      </c>
      <c r="H75" s="143" t="s">
        <v>52</v>
      </c>
      <c r="I75" s="143" t="s">
        <v>3</v>
      </c>
      <c r="J75" s="143" t="s">
        <v>16</v>
      </c>
      <c r="K75" s="143">
        <v>12.97</v>
      </c>
      <c r="L75" s="143">
        <f t="shared" si="1"/>
        <v>370.54000000000013</v>
      </c>
      <c r="M75" s="143">
        <v>32</v>
      </c>
    </row>
    <row r="76" spans="1:13" x14ac:dyDescent="0.25">
      <c r="A76" s="143">
        <v>8045</v>
      </c>
      <c r="B76" s="144">
        <v>41225</v>
      </c>
      <c r="C76" s="143">
        <v>9424</v>
      </c>
      <c r="D76" s="143">
        <v>1402</v>
      </c>
      <c r="E76" s="143">
        <v>1420</v>
      </c>
      <c r="F76" s="143" t="s">
        <v>0</v>
      </c>
      <c r="G76" s="143" t="s">
        <v>397</v>
      </c>
      <c r="H76" s="143" t="s">
        <v>52</v>
      </c>
      <c r="I76" s="143" t="s">
        <v>3</v>
      </c>
      <c r="J76" s="143" t="s">
        <v>16</v>
      </c>
      <c r="K76" s="143">
        <v>9.64</v>
      </c>
      <c r="L76" s="143">
        <f t="shared" si="1"/>
        <v>380.18000000000012</v>
      </c>
      <c r="M76" s="143">
        <v>32</v>
      </c>
    </row>
    <row r="77" spans="1:13" x14ac:dyDescent="0.25">
      <c r="A77" s="143">
        <v>8046</v>
      </c>
      <c r="B77" s="144">
        <v>41225</v>
      </c>
      <c r="C77" s="143">
        <v>9041</v>
      </c>
      <c r="D77" s="143">
        <v>1522</v>
      </c>
      <c r="E77" s="143">
        <v>1540</v>
      </c>
      <c r="F77" s="143" t="s">
        <v>0</v>
      </c>
      <c r="G77" s="143" t="s">
        <v>48</v>
      </c>
      <c r="H77" s="143" t="s">
        <v>51</v>
      </c>
      <c r="I77" s="143" t="s">
        <v>2</v>
      </c>
      <c r="J77" s="143" t="s">
        <v>16</v>
      </c>
      <c r="K77" s="143">
        <v>13.65</v>
      </c>
      <c r="L77" s="143">
        <f t="shared" ref="L77:L108" si="2">SUM(L76+K77)</f>
        <v>393.8300000000001</v>
      </c>
      <c r="M77" s="143">
        <v>32</v>
      </c>
    </row>
    <row r="78" spans="1:13" x14ac:dyDescent="0.25">
      <c r="A78" s="143">
        <v>8047</v>
      </c>
      <c r="B78" s="144">
        <v>41225</v>
      </c>
      <c r="C78" s="143">
        <v>9193</v>
      </c>
      <c r="D78" s="143">
        <v>1730</v>
      </c>
      <c r="E78" s="143">
        <v>1748</v>
      </c>
      <c r="F78" s="143" t="s">
        <v>0</v>
      </c>
      <c r="G78" s="143" t="s">
        <v>28</v>
      </c>
      <c r="H78" s="143" t="s">
        <v>392</v>
      </c>
      <c r="I78" s="143" t="s">
        <v>3</v>
      </c>
      <c r="J78" s="143" t="s">
        <v>16</v>
      </c>
      <c r="K78" s="143">
        <v>11.44</v>
      </c>
      <c r="L78" s="143">
        <f t="shared" si="2"/>
        <v>405.2700000000001</v>
      </c>
      <c r="M78" s="143">
        <v>32</v>
      </c>
    </row>
    <row r="79" spans="1:13" x14ac:dyDescent="0.25">
      <c r="A79" s="143">
        <v>8048</v>
      </c>
      <c r="B79" s="144">
        <v>41225</v>
      </c>
      <c r="C79" s="143">
        <v>9194</v>
      </c>
      <c r="D79" s="143">
        <v>1748</v>
      </c>
      <c r="E79" s="143">
        <v>1820</v>
      </c>
      <c r="F79" s="143" t="s">
        <v>0</v>
      </c>
      <c r="G79" s="143" t="s">
        <v>28</v>
      </c>
      <c r="H79" s="143" t="s">
        <v>392</v>
      </c>
      <c r="I79" s="143" t="s">
        <v>39</v>
      </c>
      <c r="J79" s="143" t="s">
        <v>16</v>
      </c>
      <c r="K79" s="143">
        <v>11.59</v>
      </c>
      <c r="L79" s="143">
        <f t="shared" si="2"/>
        <v>416.86000000000007</v>
      </c>
      <c r="M79" s="143">
        <v>32</v>
      </c>
    </row>
    <row r="80" spans="1:13" x14ac:dyDescent="0.25">
      <c r="A80" s="143">
        <v>8053</v>
      </c>
      <c r="B80" s="144">
        <v>41226</v>
      </c>
      <c r="C80" s="143">
        <v>9491</v>
      </c>
      <c r="D80" s="143">
        <v>1122</v>
      </c>
      <c r="E80" s="143">
        <v>1138</v>
      </c>
      <c r="F80" s="143" t="s">
        <v>0</v>
      </c>
      <c r="G80" s="143" t="s">
        <v>27</v>
      </c>
      <c r="H80" s="143" t="s">
        <v>415</v>
      </c>
      <c r="I80" s="143" t="s">
        <v>402</v>
      </c>
      <c r="J80" s="143" t="s">
        <v>16</v>
      </c>
      <c r="K80" s="143">
        <v>12.61</v>
      </c>
      <c r="L80" s="143">
        <f t="shared" si="2"/>
        <v>429.47000000000008</v>
      </c>
      <c r="M80" s="143">
        <v>32</v>
      </c>
    </row>
    <row r="81" spans="1:13" x14ac:dyDescent="0.25">
      <c r="A81" s="143">
        <v>8054</v>
      </c>
      <c r="B81" s="144">
        <v>41226</v>
      </c>
      <c r="C81" s="143">
        <v>9427</v>
      </c>
      <c r="D81" s="143">
        <v>1141</v>
      </c>
      <c r="E81" s="143">
        <v>1200</v>
      </c>
      <c r="F81" s="143" t="s">
        <v>0</v>
      </c>
      <c r="G81" s="143" t="s">
        <v>397</v>
      </c>
      <c r="H81" s="143" t="s">
        <v>52</v>
      </c>
      <c r="I81" s="143" t="s">
        <v>3</v>
      </c>
      <c r="J81" s="143" t="s">
        <v>16</v>
      </c>
      <c r="K81" s="143">
        <v>12.42</v>
      </c>
      <c r="L81" s="143">
        <f t="shared" si="2"/>
        <v>441.8900000000001</v>
      </c>
      <c r="M81" s="143">
        <v>32</v>
      </c>
    </row>
    <row r="82" spans="1:13" x14ac:dyDescent="0.25">
      <c r="A82" s="143">
        <v>8055</v>
      </c>
      <c r="B82" s="144">
        <v>41226</v>
      </c>
      <c r="C82" s="143">
        <v>9042</v>
      </c>
      <c r="D82" s="143">
        <v>1527</v>
      </c>
      <c r="E82" s="143">
        <v>1545</v>
      </c>
      <c r="F82" s="143" t="s">
        <v>0</v>
      </c>
      <c r="G82" s="143" t="s">
        <v>48</v>
      </c>
      <c r="H82" s="143" t="s">
        <v>51</v>
      </c>
      <c r="I82" s="143" t="s">
        <v>2</v>
      </c>
      <c r="J82" s="143" t="s">
        <v>16</v>
      </c>
      <c r="K82" s="143">
        <v>12.16</v>
      </c>
      <c r="L82" s="143">
        <f t="shared" si="2"/>
        <v>454.05000000000013</v>
      </c>
      <c r="M82" s="143">
        <v>32</v>
      </c>
    </row>
    <row r="83" spans="1:13" x14ac:dyDescent="0.25">
      <c r="A83" s="143">
        <v>8056</v>
      </c>
      <c r="B83" s="144">
        <v>41226</v>
      </c>
      <c r="C83" s="143">
        <v>9043</v>
      </c>
      <c r="D83" s="143">
        <v>1652</v>
      </c>
      <c r="E83" s="143">
        <v>1705</v>
      </c>
      <c r="F83" s="143" t="s">
        <v>0</v>
      </c>
      <c r="G83" s="143" t="s">
        <v>48</v>
      </c>
      <c r="H83" s="143" t="s">
        <v>51</v>
      </c>
      <c r="I83" s="143" t="s">
        <v>2</v>
      </c>
      <c r="J83" s="143" t="s">
        <v>16</v>
      </c>
      <c r="K83" s="143">
        <v>12.96</v>
      </c>
      <c r="L83" s="143">
        <f t="shared" si="2"/>
        <v>467.0100000000001</v>
      </c>
      <c r="M83" s="143">
        <v>32</v>
      </c>
    </row>
    <row r="84" spans="1:13" x14ac:dyDescent="0.25">
      <c r="A84" s="143">
        <v>8067</v>
      </c>
      <c r="B84" s="144">
        <v>41227</v>
      </c>
      <c r="C84" s="143">
        <v>9429</v>
      </c>
      <c r="D84" s="143">
        <v>1220</v>
      </c>
      <c r="E84" s="143">
        <v>1240</v>
      </c>
      <c r="F84" s="143" t="s">
        <v>0</v>
      </c>
      <c r="G84" s="143" t="s">
        <v>397</v>
      </c>
      <c r="H84" s="143" t="s">
        <v>52</v>
      </c>
      <c r="I84" s="143" t="s">
        <v>3</v>
      </c>
      <c r="J84" s="143" t="s">
        <v>16</v>
      </c>
      <c r="K84" s="143">
        <v>13.63</v>
      </c>
      <c r="L84" s="143">
        <f t="shared" si="2"/>
        <v>480.6400000000001</v>
      </c>
      <c r="M84" s="143">
        <v>32</v>
      </c>
    </row>
    <row r="85" spans="1:13" x14ac:dyDescent="0.25">
      <c r="A85" s="143">
        <v>8068</v>
      </c>
      <c r="B85" s="144">
        <v>41227</v>
      </c>
      <c r="C85" s="143">
        <v>9197</v>
      </c>
      <c r="D85" s="143">
        <v>1317</v>
      </c>
      <c r="E85" s="143">
        <v>1335</v>
      </c>
      <c r="F85" s="143" t="s">
        <v>0</v>
      </c>
      <c r="G85" s="143" t="s">
        <v>28</v>
      </c>
      <c r="H85" s="143" t="s">
        <v>392</v>
      </c>
      <c r="I85" s="143" t="s">
        <v>45</v>
      </c>
      <c r="J85" s="143" t="s">
        <v>16</v>
      </c>
      <c r="K85" s="143">
        <v>13.63</v>
      </c>
      <c r="L85" s="143">
        <f t="shared" si="2"/>
        <v>494.2700000000001</v>
      </c>
      <c r="M85" s="143">
        <v>32</v>
      </c>
    </row>
    <row r="86" spans="1:13" x14ac:dyDescent="0.25">
      <c r="A86" s="143">
        <v>8069</v>
      </c>
      <c r="B86" s="144">
        <v>41227</v>
      </c>
      <c r="C86" s="143">
        <v>9198</v>
      </c>
      <c r="D86" s="143">
        <v>1335</v>
      </c>
      <c r="E86" s="143">
        <v>1353</v>
      </c>
      <c r="F86" s="143" t="s">
        <v>0</v>
      </c>
      <c r="G86" s="143" t="s">
        <v>28</v>
      </c>
      <c r="H86" s="143" t="s">
        <v>392</v>
      </c>
      <c r="I86" s="143" t="s">
        <v>3</v>
      </c>
      <c r="J86" s="143" t="s">
        <v>16</v>
      </c>
      <c r="K86" s="143">
        <v>13.53</v>
      </c>
      <c r="L86" s="143">
        <f t="shared" si="2"/>
        <v>507.80000000000007</v>
      </c>
      <c r="M86" s="143">
        <v>32</v>
      </c>
    </row>
    <row r="87" spans="1:13" x14ac:dyDescent="0.25">
      <c r="A87" s="143">
        <v>8070</v>
      </c>
      <c r="B87" s="144">
        <v>41227</v>
      </c>
      <c r="C87" s="143">
        <v>9493</v>
      </c>
      <c r="D87" s="143">
        <v>1431</v>
      </c>
      <c r="E87" s="143">
        <v>1447</v>
      </c>
      <c r="F87" s="143" t="s">
        <v>0</v>
      </c>
      <c r="G87" s="143" t="s">
        <v>27</v>
      </c>
      <c r="H87" s="143" t="s">
        <v>415</v>
      </c>
      <c r="I87" s="143" t="s">
        <v>439</v>
      </c>
      <c r="J87" s="143" t="s">
        <v>16</v>
      </c>
      <c r="K87" s="143">
        <v>9.67</v>
      </c>
      <c r="L87" s="143">
        <f t="shared" si="2"/>
        <v>517.47</v>
      </c>
      <c r="M87" s="143">
        <v>32</v>
      </c>
    </row>
    <row r="88" spans="1:13" x14ac:dyDescent="0.25">
      <c r="A88" s="143">
        <v>8071</v>
      </c>
      <c r="B88" s="144">
        <v>41227</v>
      </c>
      <c r="C88" s="143">
        <v>9045</v>
      </c>
      <c r="D88" s="143">
        <v>1451</v>
      </c>
      <c r="E88" s="143">
        <v>1505</v>
      </c>
      <c r="F88" s="143" t="s">
        <v>0</v>
      </c>
      <c r="G88" s="143" t="s">
        <v>48</v>
      </c>
      <c r="H88" s="143" t="s">
        <v>51</v>
      </c>
      <c r="I88" s="143" t="s">
        <v>2</v>
      </c>
      <c r="J88" s="143" t="s">
        <v>16</v>
      </c>
      <c r="K88" s="143">
        <v>13.42</v>
      </c>
      <c r="L88" s="143">
        <f t="shared" si="2"/>
        <v>530.89</v>
      </c>
      <c r="M88" s="143">
        <v>32</v>
      </c>
    </row>
    <row r="89" spans="1:13" x14ac:dyDescent="0.25">
      <c r="A89" s="143">
        <v>8072</v>
      </c>
      <c r="B89" s="144">
        <v>41227</v>
      </c>
      <c r="C89" s="143">
        <v>9046</v>
      </c>
      <c r="D89" s="143">
        <v>1549</v>
      </c>
      <c r="E89" s="143">
        <v>1605</v>
      </c>
      <c r="F89" s="143" t="s">
        <v>0</v>
      </c>
      <c r="G89" s="143" t="s">
        <v>48</v>
      </c>
      <c r="H89" s="143" t="s">
        <v>51</v>
      </c>
      <c r="I89" s="143" t="s">
        <v>2</v>
      </c>
      <c r="J89" s="143" t="s">
        <v>16</v>
      </c>
      <c r="K89" s="143">
        <v>13.73</v>
      </c>
      <c r="L89" s="143">
        <f t="shared" si="2"/>
        <v>544.62</v>
      </c>
      <c r="M89" s="143">
        <v>32</v>
      </c>
    </row>
    <row r="90" spans="1:13" x14ac:dyDescent="0.25">
      <c r="A90" s="143">
        <v>8078</v>
      </c>
      <c r="B90" s="144">
        <v>41228</v>
      </c>
      <c r="C90" s="143">
        <v>9496</v>
      </c>
      <c r="D90" s="143">
        <v>1208</v>
      </c>
      <c r="E90" s="143">
        <v>1225</v>
      </c>
      <c r="F90" s="143" t="s">
        <v>0</v>
      </c>
      <c r="G90" s="143" t="s">
        <v>27</v>
      </c>
      <c r="H90" s="143" t="s">
        <v>415</v>
      </c>
      <c r="I90" s="143" t="s">
        <v>34</v>
      </c>
      <c r="J90" s="143" t="s">
        <v>16</v>
      </c>
      <c r="K90" s="143">
        <v>13.96</v>
      </c>
      <c r="L90" s="143">
        <f t="shared" si="2"/>
        <v>558.58000000000004</v>
      </c>
      <c r="M90" s="143">
        <v>32</v>
      </c>
    </row>
    <row r="91" spans="1:13" x14ac:dyDescent="0.25">
      <c r="A91" s="143">
        <v>8079</v>
      </c>
      <c r="B91" s="144">
        <v>41228</v>
      </c>
      <c r="C91" s="143">
        <v>9048</v>
      </c>
      <c r="D91" s="143">
        <v>1240</v>
      </c>
      <c r="E91" s="143">
        <v>1255</v>
      </c>
      <c r="F91" s="143" t="s">
        <v>0</v>
      </c>
      <c r="G91" s="143" t="s">
        <v>48</v>
      </c>
      <c r="H91" s="143" t="s">
        <v>51</v>
      </c>
      <c r="I91" s="143" t="s">
        <v>2</v>
      </c>
      <c r="J91" s="143" t="s">
        <v>16</v>
      </c>
      <c r="K91" s="143">
        <v>11.87</v>
      </c>
      <c r="L91" s="143">
        <f t="shared" si="2"/>
        <v>570.45000000000005</v>
      </c>
      <c r="M91" s="143">
        <v>32</v>
      </c>
    </row>
    <row r="92" spans="1:13" x14ac:dyDescent="0.25">
      <c r="A92" s="143">
        <v>8080</v>
      </c>
      <c r="B92" s="144">
        <v>41228</v>
      </c>
      <c r="C92" s="143">
        <v>9049</v>
      </c>
      <c r="D92" s="143">
        <v>1338</v>
      </c>
      <c r="E92" s="143">
        <v>1400</v>
      </c>
      <c r="F92" s="143" t="s">
        <v>0</v>
      </c>
      <c r="G92" s="143" t="s">
        <v>48</v>
      </c>
      <c r="H92" s="143" t="s">
        <v>51</v>
      </c>
      <c r="I92" s="143" t="s">
        <v>2</v>
      </c>
      <c r="J92" s="143" t="s">
        <v>16</v>
      </c>
      <c r="K92" s="143">
        <v>10.77</v>
      </c>
      <c r="L92" s="143">
        <f t="shared" si="2"/>
        <v>581.22</v>
      </c>
      <c r="M92" s="143">
        <v>32</v>
      </c>
    </row>
    <row r="93" spans="1:13" x14ac:dyDescent="0.25">
      <c r="A93" s="143">
        <v>8085</v>
      </c>
      <c r="B93" s="144">
        <v>41229</v>
      </c>
      <c r="C93" s="143">
        <v>9703</v>
      </c>
      <c r="D93" s="143">
        <v>1153</v>
      </c>
      <c r="E93" s="143">
        <v>1207</v>
      </c>
      <c r="F93" s="143" t="s">
        <v>0</v>
      </c>
      <c r="G93" s="143" t="s">
        <v>27</v>
      </c>
      <c r="H93" s="143" t="s">
        <v>415</v>
      </c>
      <c r="I93" s="143" t="s">
        <v>39</v>
      </c>
      <c r="J93" s="143" t="s">
        <v>16</v>
      </c>
      <c r="K93" s="143">
        <v>12.73</v>
      </c>
      <c r="L93" s="143">
        <f t="shared" si="2"/>
        <v>593.95000000000005</v>
      </c>
      <c r="M93" s="143">
        <v>32</v>
      </c>
    </row>
    <row r="94" spans="1:13" x14ac:dyDescent="0.25">
      <c r="A94" s="143">
        <v>8086</v>
      </c>
      <c r="B94" s="144">
        <v>41229</v>
      </c>
      <c r="C94" s="143">
        <v>9521</v>
      </c>
      <c r="D94" s="143">
        <v>1248</v>
      </c>
      <c r="E94" s="143">
        <v>1307</v>
      </c>
      <c r="F94" s="143" t="s">
        <v>0</v>
      </c>
      <c r="G94" s="143" t="s">
        <v>28</v>
      </c>
      <c r="H94" s="143" t="s">
        <v>392</v>
      </c>
      <c r="I94" s="143" t="s">
        <v>3</v>
      </c>
      <c r="J94" s="143" t="s">
        <v>16</v>
      </c>
      <c r="K94" s="143">
        <v>11.43</v>
      </c>
      <c r="L94" s="143">
        <f t="shared" si="2"/>
        <v>605.38</v>
      </c>
      <c r="M94" s="143">
        <v>32</v>
      </c>
    </row>
    <row r="95" spans="1:13" x14ac:dyDescent="0.25">
      <c r="A95" s="143">
        <v>8087</v>
      </c>
      <c r="B95" s="144">
        <v>41229</v>
      </c>
      <c r="C95" s="143">
        <v>9520</v>
      </c>
      <c r="D95" s="143">
        <v>1307</v>
      </c>
      <c r="E95" s="143">
        <v>1330</v>
      </c>
      <c r="F95" s="143" t="s">
        <v>0</v>
      </c>
      <c r="G95" s="143" t="s">
        <v>28</v>
      </c>
      <c r="H95" s="143" t="s">
        <v>392</v>
      </c>
      <c r="I95" s="143" t="s">
        <v>3</v>
      </c>
      <c r="J95" s="143" t="s">
        <v>16</v>
      </c>
      <c r="K95" s="143">
        <v>12.45</v>
      </c>
      <c r="L95" s="143">
        <f t="shared" si="2"/>
        <v>617.83000000000004</v>
      </c>
      <c r="M95" s="143">
        <v>32</v>
      </c>
    </row>
    <row r="96" spans="1:13" x14ac:dyDescent="0.25">
      <c r="A96" s="143">
        <v>8088</v>
      </c>
      <c r="B96" s="144">
        <v>41229</v>
      </c>
      <c r="C96" s="143">
        <v>9050</v>
      </c>
      <c r="D96" s="143">
        <v>1523</v>
      </c>
      <c r="E96" s="143">
        <v>1540</v>
      </c>
      <c r="F96" s="143" t="s">
        <v>0</v>
      </c>
      <c r="G96" s="143" t="s">
        <v>48</v>
      </c>
      <c r="H96" s="143" t="s">
        <v>51</v>
      </c>
      <c r="I96" s="143" t="s">
        <v>2</v>
      </c>
      <c r="J96" s="143" t="s">
        <v>16</v>
      </c>
      <c r="K96" s="143">
        <v>11.16</v>
      </c>
      <c r="L96" s="143">
        <f t="shared" si="2"/>
        <v>628.99</v>
      </c>
      <c r="M96" s="143">
        <v>32</v>
      </c>
    </row>
    <row r="97" spans="1:13" x14ac:dyDescent="0.25">
      <c r="A97" s="143">
        <v>8100</v>
      </c>
      <c r="B97" s="144">
        <v>41232</v>
      </c>
      <c r="C97" s="143">
        <v>9431</v>
      </c>
      <c r="D97" s="143">
        <v>1300</v>
      </c>
      <c r="E97" s="143">
        <v>1320</v>
      </c>
      <c r="F97" s="143" t="s">
        <v>0</v>
      </c>
      <c r="G97" s="143" t="s">
        <v>397</v>
      </c>
      <c r="H97" s="143" t="s">
        <v>52</v>
      </c>
      <c r="I97" s="143" t="s">
        <v>3</v>
      </c>
      <c r="J97" s="143" t="s">
        <v>16</v>
      </c>
      <c r="K97" s="143">
        <v>11.68</v>
      </c>
      <c r="L97" s="143">
        <f t="shared" si="2"/>
        <v>640.66999999999996</v>
      </c>
      <c r="M97" s="143">
        <v>32</v>
      </c>
    </row>
    <row r="98" spans="1:13" x14ac:dyDescent="0.25">
      <c r="A98" s="143">
        <v>8101</v>
      </c>
      <c r="B98" s="144">
        <v>41232</v>
      </c>
      <c r="C98" s="143">
        <v>9705</v>
      </c>
      <c r="D98" s="143">
        <v>1307</v>
      </c>
      <c r="E98" s="143">
        <v>1327</v>
      </c>
      <c r="F98" s="143" t="s">
        <v>0</v>
      </c>
      <c r="G98" s="143" t="s">
        <v>27</v>
      </c>
      <c r="H98" s="143" t="s">
        <v>415</v>
      </c>
      <c r="I98" s="143" t="s">
        <v>3</v>
      </c>
      <c r="J98" s="143" t="s">
        <v>16</v>
      </c>
      <c r="K98" s="143">
        <v>11.78</v>
      </c>
      <c r="L98" s="143">
        <f t="shared" si="2"/>
        <v>652.44999999999993</v>
      </c>
      <c r="M98" s="143">
        <v>32</v>
      </c>
    </row>
    <row r="99" spans="1:13" x14ac:dyDescent="0.25">
      <c r="A99" s="143">
        <v>8102</v>
      </c>
      <c r="B99" s="144">
        <v>41232</v>
      </c>
      <c r="C99" s="143">
        <v>9432</v>
      </c>
      <c r="D99" s="143">
        <v>1322</v>
      </c>
      <c r="E99" s="143">
        <v>1350</v>
      </c>
      <c r="F99" s="143" t="s">
        <v>0</v>
      </c>
      <c r="G99" s="143" t="s">
        <v>397</v>
      </c>
      <c r="H99" s="143" t="s">
        <v>52</v>
      </c>
      <c r="I99" s="143" t="s">
        <v>3</v>
      </c>
      <c r="J99" s="143" t="s">
        <v>16</v>
      </c>
      <c r="K99" s="143">
        <v>12.28</v>
      </c>
      <c r="L99" s="143">
        <f t="shared" si="2"/>
        <v>664.7299999999999</v>
      </c>
      <c r="M99" s="143">
        <v>32</v>
      </c>
    </row>
    <row r="100" spans="1:13" x14ac:dyDescent="0.25">
      <c r="A100" s="143">
        <v>8103</v>
      </c>
      <c r="B100" s="144">
        <v>41232</v>
      </c>
      <c r="C100" s="143">
        <v>9702</v>
      </c>
      <c r="D100" s="143">
        <v>1327</v>
      </c>
      <c r="E100" s="143">
        <v>1350</v>
      </c>
      <c r="F100" s="143" t="s">
        <v>0</v>
      </c>
      <c r="G100" s="143" t="s">
        <v>27</v>
      </c>
      <c r="H100" s="143" t="s">
        <v>415</v>
      </c>
      <c r="I100" s="143" t="s">
        <v>42</v>
      </c>
      <c r="J100" s="143" t="s">
        <v>16</v>
      </c>
      <c r="K100" s="143">
        <v>9.4600000000000009</v>
      </c>
      <c r="L100" s="143">
        <f t="shared" si="2"/>
        <v>674.18999999999994</v>
      </c>
      <c r="M100" s="143">
        <v>32</v>
      </c>
    </row>
    <row r="101" spans="1:13" x14ac:dyDescent="0.25">
      <c r="A101" s="143">
        <v>8104</v>
      </c>
      <c r="B101" s="144">
        <v>41232</v>
      </c>
      <c r="C101" s="143">
        <v>9851</v>
      </c>
      <c r="D101" s="143">
        <v>1520</v>
      </c>
      <c r="E101" s="143">
        <v>1535</v>
      </c>
      <c r="F101" s="143" t="s">
        <v>0</v>
      </c>
      <c r="G101" s="143" t="s">
        <v>48</v>
      </c>
      <c r="H101" s="143" t="s">
        <v>51</v>
      </c>
      <c r="I101" s="143" t="s">
        <v>2</v>
      </c>
      <c r="J101" s="143" t="s">
        <v>16</v>
      </c>
      <c r="K101" s="143">
        <v>12.98</v>
      </c>
      <c r="L101" s="143">
        <f t="shared" si="2"/>
        <v>687.17</v>
      </c>
      <c r="M101" s="143">
        <v>32</v>
      </c>
    </row>
    <row r="102" spans="1:13" x14ac:dyDescent="0.25">
      <c r="A102" s="143">
        <v>8105</v>
      </c>
      <c r="B102" s="144">
        <v>41232</v>
      </c>
      <c r="C102" s="143">
        <v>9852</v>
      </c>
      <c r="D102" s="143">
        <v>1620</v>
      </c>
      <c r="E102" s="143">
        <v>1637</v>
      </c>
      <c r="F102" s="143" t="s">
        <v>0</v>
      </c>
      <c r="G102" s="143" t="s">
        <v>48</v>
      </c>
      <c r="H102" s="143" t="s">
        <v>51</v>
      </c>
      <c r="I102" s="143" t="s">
        <v>2</v>
      </c>
      <c r="J102" s="143" t="s">
        <v>16</v>
      </c>
      <c r="K102" s="143">
        <v>13.43</v>
      </c>
      <c r="L102" s="143">
        <f t="shared" si="2"/>
        <v>700.59999999999991</v>
      </c>
      <c r="M102" s="143">
        <v>32</v>
      </c>
    </row>
    <row r="103" spans="1:13" x14ac:dyDescent="0.25">
      <c r="A103" s="143">
        <v>8110</v>
      </c>
      <c r="B103" s="144">
        <v>41232</v>
      </c>
      <c r="C103" s="143">
        <v>9853</v>
      </c>
      <c r="D103" s="143">
        <v>1720</v>
      </c>
      <c r="E103" s="143">
        <v>1740</v>
      </c>
      <c r="F103" s="143" t="s">
        <v>0</v>
      </c>
      <c r="G103" s="143" t="s">
        <v>48</v>
      </c>
      <c r="H103" s="143" t="s">
        <v>51</v>
      </c>
      <c r="I103" s="143" t="s">
        <v>2</v>
      </c>
      <c r="J103" s="143" t="s">
        <v>16</v>
      </c>
      <c r="K103" s="143">
        <v>13.2</v>
      </c>
      <c r="L103" s="143">
        <f t="shared" si="2"/>
        <v>713.8</v>
      </c>
      <c r="M103" s="143">
        <v>32</v>
      </c>
    </row>
    <row r="104" spans="1:13" x14ac:dyDescent="0.25">
      <c r="A104" s="143">
        <v>8114</v>
      </c>
      <c r="B104" s="144">
        <v>41233</v>
      </c>
      <c r="C104" s="143">
        <v>9709</v>
      </c>
      <c r="D104" s="143">
        <v>1243</v>
      </c>
      <c r="E104" s="143">
        <v>1301</v>
      </c>
      <c r="F104" s="143" t="s">
        <v>0</v>
      </c>
      <c r="G104" s="143" t="s">
        <v>27</v>
      </c>
      <c r="H104" s="143" t="s">
        <v>415</v>
      </c>
      <c r="I104" s="143" t="s">
        <v>445</v>
      </c>
      <c r="J104" s="143" t="s">
        <v>16</v>
      </c>
      <c r="K104" s="143">
        <v>11.7</v>
      </c>
      <c r="L104" s="143">
        <f t="shared" si="2"/>
        <v>725.5</v>
      </c>
      <c r="M104" s="143">
        <v>32</v>
      </c>
    </row>
    <row r="105" spans="1:13" x14ac:dyDescent="0.25">
      <c r="A105" s="143">
        <v>8115</v>
      </c>
      <c r="B105" s="144">
        <v>41233</v>
      </c>
      <c r="C105" s="143">
        <v>9708</v>
      </c>
      <c r="D105" s="143">
        <v>1301</v>
      </c>
      <c r="E105" s="143">
        <v>1320</v>
      </c>
      <c r="F105" s="143" t="s">
        <v>0</v>
      </c>
      <c r="G105" s="143" t="s">
        <v>27</v>
      </c>
      <c r="H105" s="143" t="s">
        <v>415</v>
      </c>
      <c r="I105" s="143" t="s">
        <v>39</v>
      </c>
      <c r="J105" s="143" t="s">
        <v>16</v>
      </c>
      <c r="K105" s="143">
        <v>10.78</v>
      </c>
      <c r="L105" s="143">
        <f t="shared" si="2"/>
        <v>736.28</v>
      </c>
      <c r="M105" s="143">
        <v>32</v>
      </c>
    </row>
    <row r="106" spans="1:13" x14ac:dyDescent="0.25">
      <c r="A106" s="143">
        <v>8116</v>
      </c>
      <c r="B106" s="144">
        <v>41233</v>
      </c>
      <c r="C106" s="143">
        <v>9435</v>
      </c>
      <c r="D106" s="143">
        <v>1430</v>
      </c>
      <c r="E106" s="143">
        <v>1448</v>
      </c>
      <c r="F106" s="143" t="s">
        <v>0</v>
      </c>
      <c r="G106" s="143" t="s">
        <v>397</v>
      </c>
      <c r="H106" s="143" t="s">
        <v>52</v>
      </c>
      <c r="I106" s="143" t="s">
        <v>34</v>
      </c>
      <c r="J106" s="143" t="s">
        <v>16</v>
      </c>
      <c r="K106" s="143">
        <v>14.98</v>
      </c>
      <c r="L106" s="143">
        <f t="shared" si="2"/>
        <v>751.26</v>
      </c>
      <c r="M106" s="143">
        <v>32</v>
      </c>
    </row>
    <row r="107" spans="1:13" x14ac:dyDescent="0.25">
      <c r="A107" s="143">
        <v>8117</v>
      </c>
      <c r="B107" s="144">
        <v>41233</v>
      </c>
      <c r="C107" s="143">
        <v>9854</v>
      </c>
      <c r="D107" s="143">
        <v>1432</v>
      </c>
      <c r="E107" s="143">
        <v>1448</v>
      </c>
      <c r="F107" s="143" t="s">
        <v>0</v>
      </c>
      <c r="G107" s="143" t="s">
        <v>48</v>
      </c>
      <c r="H107" s="143" t="s">
        <v>51</v>
      </c>
      <c r="I107" s="143" t="s">
        <v>2</v>
      </c>
      <c r="J107" s="143" t="s">
        <v>16</v>
      </c>
      <c r="K107" s="143">
        <v>14.3</v>
      </c>
      <c r="L107" s="143">
        <f t="shared" si="2"/>
        <v>765.56</v>
      </c>
      <c r="M107" s="143">
        <v>32</v>
      </c>
    </row>
    <row r="108" spans="1:13" x14ac:dyDescent="0.25">
      <c r="A108" s="143">
        <v>8118</v>
      </c>
      <c r="B108" s="144">
        <v>41233</v>
      </c>
      <c r="C108" s="143">
        <v>9855</v>
      </c>
      <c r="D108" s="143">
        <v>1537</v>
      </c>
      <c r="E108" s="143">
        <v>1555</v>
      </c>
      <c r="F108" s="143" t="s">
        <v>0</v>
      </c>
      <c r="G108" s="143" t="s">
        <v>48</v>
      </c>
      <c r="H108" s="143" t="s">
        <v>51</v>
      </c>
      <c r="I108" s="143" t="s">
        <v>2</v>
      </c>
      <c r="J108" s="143" t="s">
        <v>16</v>
      </c>
      <c r="K108" s="143">
        <v>13.62</v>
      </c>
      <c r="L108" s="143">
        <f t="shared" si="2"/>
        <v>779.18</v>
      </c>
      <c r="M108" s="143">
        <v>32</v>
      </c>
    </row>
    <row r="109" spans="1:13" x14ac:dyDescent="0.25">
      <c r="A109" s="143">
        <v>8129</v>
      </c>
      <c r="B109" s="144">
        <v>41234</v>
      </c>
      <c r="C109" s="143">
        <v>9529</v>
      </c>
      <c r="D109" s="143">
        <v>1335</v>
      </c>
      <c r="E109" s="143">
        <v>1401</v>
      </c>
      <c r="F109" s="143" t="s">
        <v>0</v>
      </c>
      <c r="G109" s="143" t="s">
        <v>397</v>
      </c>
      <c r="H109" s="143" t="s">
        <v>392</v>
      </c>
      <c r="I109" s="143" t="s">
        <v>3</v>
      </c>
      <c r="J109" s="143" t="s">
        <v>16</v>
      </c>
      <c r="K109" s="143">
        <v>10.96</v>
      </c>
      <c r="L109" s="143">
        <f t="shared" ref="L109:L140" si="3">SUM(L108+K109)</f>
        <v>790.14</v>
      </c>
      <c r="M109" s="143">
        <v>32</v>
      </c>
    </row>
    <row r="110" spans="1:13" x14ac:dyDescent="0.25">
      <c r="A110" s="143">
        <v>8130</v>
      </c>
      <c r="B110" s="144">
        <v>41234</v>
      </c>
      <c r="C110" s="143">
        <v>9528</v>
      </c>
      <c r="D110" s="143">
        <v>1401</v>
      </c>
      <c r="E110" s="143">
        <v>1423</v>
      </c>
      <c r="F110" s="143" t="s">
        <v>0</v>
      </c>
      <c r="G110" s="143" t="s">
        <v>397</v>
      </c>
      <c r="H110" s="143" t="s">
        <v>392</v>
      </c>
      <c r="I110" s="143" t="s">
        <v>3</v>
      </c>
      <c r="J110" s="143" t="s">
        <v>16</v>
      </c>
      <c r="K110" s="143">
        <v>14.82</v>
      </c>
      <c r="L110" s="143">
        <f t="shared" si="3"/>
        <v>804.96</v>
      </c>
      <c r="M110" s="143">
        <v>32</v>
      </c>
    </row>
    <row r="111" spans="1:13" x14ac:dyDescent="0.25">
      <c r="A111" s="143">
        <v>8131</v>
      </c>
      <c r="B111" s="144">
        <v>41234</v>
      </c>
      <c r="C111" s="143">
        <v>9856</v>
      </c>
      <c r="D111" s="143">
        <v>1411</v>
      </c>
      <c r="E111" s="143">
        <v>1430</v>
      </c>
      <c r="F111" s="143" t="s">
        <v>0</v>
      </c>
      <c r="G111" s="143" t="s">
        <v>48</v>
      </c>
      <c r="H111" s="143" t="s">
        <v>51</v>
      </c>
      <c r="I111" s="143" t="s">
        <v>2</v>
      </c>
      <c r="J111" s="143" t="s">
        <v>16</v>
      </c>
      <c r="K111" s="143">
        <v>13.26</v>
      </c>
      <c r="L111" s="143">
        <f t="shared" si="3"/>
        <v>818.22</v>
      </c>
      <c r="M111" s="143">
        <v>32</v>
      </c>
    </row>
    <row r="112" spans="1:13" x14ac:dyDescent="0.25">
      <c r="A112" s="143">
        <v>8132</v>
      </c>
      <c r="B112" s="144">
        <v>41234</v>
      </c>
      <c r="C112" s="143">
        <v>9857</v>
      </c>
      <c r="D112" s="143">
        <v>1509</v>
      </c>
      <c r="E112" s="143">
        <v>1525</v>
      </c>
      <c r="F112" s="143" t="s">
        <v>0</v>
      </c>
      <c r="G112" s="143" t="s">
        <v>48</v>
      </c>
      <c r="H112" s="143" t="s">
        <v>51</v>
      </c>
      <c r="I112" s="143" t="s">
        <v>2</v>
      </c>
      <c r="J112" s="143" t="s">
        <v>16</v>
      </c>
      <c r="K112" s="143">
        <v>13.48</v>
      </c>
      <c r="L112" s="143">
        <f t="shared" si="3"/>
        <v>831.7</v>
      </c>
      <c r="M112" s="143">
        <v>32</v>
      </c>
    </row>
    <row r="113" spans="1:13" x14ac:dyDescent="0.25">
      <c r="A113" s="143">
        <v>8140</v>
      </c>
      <c r="B113" s="144">
        <v>41235</v>
      </c>
      <c r="C113" s="143">
        <v>9860</v>
      </c>
      <c r="D113" s="143">
        <v>1326</v>
      </c>
      <c r="E113" s="143">
        <v>1345</v>
      </c>
      <c r="F113" s="143" t="s">
        <v>0</v>
      </c>
      <c r="G113" s="143" t="s">
        <v>48</v>
      </c>
      <c r="H113" s="143" t="s">
        <v>51</v>
      </c>
      <c r="I113" s="143" t="s">
        <v>2</v>
      </c>
      <c r="J113" s="143" t="s">
        <v>16</v>
      </c>
      <c r="K113" s="143">
        <v>13.76</v>
      </c>
      <c r="L113" s="143">
        <f t="shared" si="3"/>
        <v>845.46</v>
      </c>
      <c r="M113" s="143">
        <v>32</v>
      </c>
    </row>
    <row r="114" spans="1:13" x14ac:dyDescent="0.25">
      <c r="A114" s="143">
        <v>8141</v>
      </c>
      <c r="B114" s="144">
        <v>41235</v>
      </c>
      <c r="C114" s="143">
        <v>9861</v>
      </c>
      <c r="D114" s="143">
        <v>1433</v>
      </c>
      <c r="E114" s="143">
        <v>1448</v>
      </c>
      <c r="F114" s="143" t="s">
        <v>0</v>
      </c>
      <c r="G114" s="143" t="s">
        <v>48</v>
      </c>
      <c r="H114" s="143" t="s">
        <v>51</v>
      </c>
      <c r="I114" s="143" t="s">
        <v>2</v>
      </c>
      <c r="J114" s="143" t="s">
        <v>16</v>
      </c>
      <c r="K114" s="143">
        <v>12.79</v>
      </c>
      <c r="L114" s="143">
        <f t="shared" si="3"/>
        <v>858.25</v>
      </c>
      <c r="M114" s="143">
        <v>32</v>
      </c>
    </row>
    <row r="115" spans="1:13" x14ac:dyDescent="0.25">
      <c r="A115" s="143">
        <v>8154</v>
      </c>
      <c r="B115" s="144">
        <v>41236</v>
      </c>
      <c r="C115" s="143">
        <v>9863</v>
      </c>
      <c r="D115" s="143">
        <v>1143</v>
      </c>
      <c r="E115" s="143">
        <v>1200</v>
      </c>
      <c r="F115" s="143" t="s">
        <v>0</v>
      </c>
      <c r="G115" s="143" t="s">
        <v>48</v>
      </c>
      <c r="H115" s="143" t="s">
        <v>51</v>
      </c>
      <c r="I115" s="143" t="s">
        <v>2</v>
      </c>
      <c r="J115" s="143" t="s">
        <v>16</v>
      </c>
      <c r="K115" s="143">
        <v>11.72</v>
      </c>
      <c r="L115" s="143">
        <f t="shared" si="3"/>
        <v>869.97</v>
      </c>
      <c r="M115" s="143">
        <v>32</v>
      </c>
    </row>
    <row r="116" spans="1:13" x14ac:dyDescent="0.25">
      <c r="A116" s="143">
        <v>8155</v>
      </c>
      <c r="B116" s="144">
        <v>41236</v>
      </c>
      <c r="C116" s="143">
        <v>9864</v>
      </c>
      <c r="D116" s="143">
        <v>1303</v>
      </c>
      <c r="E116" s="143">
        <v>1317</v>
      </c>
      <c r="F116" s="143" t="s">
        <v>0</v>
      </c>
      <c r="G116" s="143" t="s">
        <v>48</v>
      </c>
      <c r="H116" s="143" t="s">
        <v>51</v>
      </c>
      <c r="I116" s="143" t="s">
        <v>2</v>
      </c>
      <c r="J116" s="143" t="s">
        <v>16</v>
      </c>
      <c r="K116" s="143">
        <v>12.54</v>
      </c>
      <c r="L116" s="143">
        <f t="shared" si="3"/>
        <v>882.51</v>
      </c>
      <c r="M116" s="143">
        <v>32</v>
      </c>
    </row>
    <row r="117" spans="1:13" x14ac:dyDescent="0.25">
      <c r="A117" s="143">
        <v>8156</v>
      </c>
      <c r="B117" s="144">
        <v>41236</v>
      </c>
      <c r="C117" s="143">
        <v>9537</v>
      </c>
      <c r="D117" s="143">
        <v>1317</v>
      </c>
      <c r="E117" s="143">
        <v>1340</v>
      </c>
      <c r="F117" s="143" t="s">
        <v>0</v>
      </c>
      <c r="G117" s="143" t="s">
        <v>28</v>
      </c>
      <c r="H117" s="143" t="s">
        <v>392</v>
      </c>
      <c r="I117" s="143" t="s">
        <v>3</v>
      </c>
      <c r="J117" s="143" t="s">
        <v>16</v>
      </c>
      <c r="K117" s="143">
        <v>12.21</v>
      </c>
      <c r="L117" s="143">
        <f t="shared" si="3"/>
        <v>894.72</v>
      </c>
      <c r="M117" s="143">
        <v>32</v>
      </c>
    </row>
    <row r="118" spans="1:13" x14ac:dyDescent="0.25">
      <c r="A118" s="143">
        <v>8157</v>
      </c>
      <c r="B118" s="144">
        <v>41236</v>
      </c>
      <c r="C118" s="143">
        <v>9439</v>
      </c>
      <c r="D118" s="143">
        <v>1322</v>
      </c>
      <c r="E118" s="143">
        <v>1335</v>
      </c>
      <c r="F118" s="143" t="s">
        <v>0</v>
      </c>
      <c r="G118" s="143" t="s">
        <v>28</v>
      </c>
      <c r="H118" s="143" t="s">
        <v>392</v>
      </c>
      <c r="I118" s="143" t="s">
        <v>34</v>
      </c>
      <c r="J118" s="143" t="s">
        <v>16</v>
      </c>
      <c r="K118" s="143">
        <v>14.12</v>
      </c>
      <c r="L118" s="143">
        <f t="shared" si="3"/>
        <v>908.84</v>
      </c>
      <c r="M118" s="143">
        <v>32</v>
      </c>
    </row>
    <row r="119" spans="1:13" x14ac:dyDescent="0.25">
      <c r="A119" s="143">
        <v>8158</v>
      </c>
      <c r="B119" s="144">
        <v>41236</v>
      </c>
      <c r="C119" s="143">
        <v>9536</v>
      </c>
      <c r="D119" s="143">
        <v>1340</v>
      </c>
      <c r="E119" s="143">
        <v>1400</v>
      </c>
      <c r="F119" s="143" t="s">
        <v>0</v>
      </c>
      <c r="G119" s="143" t="s">
        <v>28</v>
      </c>
      <c r="H119" s="143" t="s">
        <v>392</v>
      </c>
      <c r="I119" s="143" t="s">
        <v>3</v>
      </c>
      <c r="J119" s="143" t="s">
        <v>16</v>
      </c>
      <c r="K119" s="143">
        <v>13.22</v>
      </c>
      <c r="L119" s="143">
        <f t="shared" si="3"/>
        <v>922.06000000000006</v>
      </c>
      <c r="M119" s="143">
        <v>32</v>
      </c>
    </row>
    <row r="120" spans="1:13" x14ac:dyDescent="0.25">
      <c r="A120" s="143">
        <v>8169</v>
      </c>
      <c r="B120" s="144">
        <v>41237</v>
      </c>
      <c r="C120" s="143">
        <v>9444</v>
      </c>
      <c r="D120" s="143">
        <v>1220</v>
      </c>
      <c r="E120" s="143">
        <v>1239</v>
      </c>
      <c r="F120" s="143" t="s">
        <v>0</v>
      </c>
      <c r="G120" s="143" t="s">
        <v>397</v>
      </c>
      <c r="H120" s="143" t="s">
        <v>52</v>
      </c>
      <c r="I120" s="143" t="s">
        <v>3</v>
      </c>
      <c r="J120" s="143" t="s">
        <v>16</v>
      </c>
      <c r="K120" s="143">
        <v>12.08</v>
      </c>
      <c r="L120" s="143">
        <f t="shared" si="3"/>
        <v>934.1400000000001</v>
      </c>
      <c r="M120" s="143">
        <v>32</v>
      </c>
    </row>
    <row r="121" spans="1:13" x14ac:dyDescent="0.25">
      <c r="A121" s="143">
        <v>8170</v>
      </c>
      <c r="B121" s="144">
        <v>41237</v>
      </c>
      <c r="C121" s="143">
        <v>9442</v>
      </c>
      <c r="D121" s="143">
        <v>1239</v>
      </c>
      <c r="E121" s="143">
        <v>1300</v>
      </c>
      <c r="F121" s="143" t="s">
        <v>0</v>
      </c>
      <c r="G121" s="143" t="s">
        <v>397</v>
      </c>
      <c r="H121" s="143" t="s">
        <v>52</v>
      </c>
      <c r="I121" s="143" t="s">
        <v>39</v>
      </c>
      <c r="J121" s="143" t="s">
        <v>16</v>
      </c>
      <c r="K121" s="143">
        <v>11.68</v>
      </c>
      <c r="L121" s="143">
        <f t="shared" si="3"/>
        <v>945.82</v>
      </c>
      <c r="M121" s="143">
        <v>32</v>
      </c>
    </row>
    <row r="122" spans="1:13" x14ac:dyDescent="0.25">
      <c r="A122" s="143">
        <v>8171</v>
      </c>
      <c r="B122" s="144">
        <v>41239</v>
      </c>
      <c r="C122" s="143">
        <v>9711</v>
      </c>
      <c r="D122" s="143">
        <v>1237</v>
      </c>
      <c r="E122" s="143">
        <v>1255</v>
      </c>
      <c r="F122" s="143" t="s">
        <v>0</v>
      </c>
      <c r="G122" s="143" t="s">
        <v>23</v>
      </c>
      <c r="H122" s="143" t="s">
        <v>415</v>
      </c>
      <c r="I122" s="143" t="s">
        <v>3</v>
      </c>
      <c r="J122" s="143" t="s">
        <v>16</v>
      </c>
      <c r="K122" s="143">
        <v>11.57</v>
      </c>
      <c r="L122" s="143">
        <f t="shared" si="3"/>
        <v>957.3900000000001</v>
      </c>
      <c r="M122" s="143">
        <v>32</v>
      </c>
    </row>
    <row r="123" spans="1:13" x14ac:dyDescent="0.25">
      <c r="A123" s="143">
        <v>8172</v>
      </c>
      <c r="B123" s="144">
        <v>41239</v>
      </c>
      <c r="C123" s="143">
        <v>9445</v>
      </c>
      <c r="D123" s="143">
        <v>1337</v>
      </c>
      <c r="E123" s="143">
        <v>1356</v>
      </c>
      <c r="F123" s="143" t="s">
        <v>0</v>
      </c>
      <c r="G123" s="143" t="s">
        <v>397</v>
      </c>
      <c r="H123" s="143" t="s">
        <v>52</v>
      </c>
      <c r="I123" s="143" t="s">
        <v>3</v>
      </c>
      <c r="J123" s="143" t="s">
        <v>16</v>
      </c>
      <c r="K123" s="143">
        <v>12.42</v>
      </c>
      <c r="L123" s="143">
        <f t="shared" si="3"/>
        <v>969.81000000000006</v>
      </c>
      <c r="M123" s="143">
        <v>32</v>
      </c>
    </row>
    <row r="124" spans="1:13" x14ac:dyDescent="0.25">
      <c r="A124" s="143">
        <v>8173</v>
      </c>
      <c r="B124" s="144">
        <v>41239</v>
      </c>
      <c r="C124" s="143">
        <v>9446</v>
      </c>
      <c r="D124" s="143">
        <v>1356</v>
      </c>
      <c r="E124" s="143">
        <v>1415</v>
      </c>
      <c r="F124" s="143" t="s">
        <v>0</v>
      </c>
      <c r="G124" s="143" t="s">
        <v>397</v>
      </c>
      <c r="H124" s="143" t="s">
        <v>52</v>
      </c>
      <c r="I124" s="143" t="s">
        <v>3</v>
      </c>
      <c r="J124" s="143" t="s">
        <v>16</v>
      </c>
      <c r="K124" s="143">
        <v>12.09</v>
      </c>
      <c r="L124" s="143">
        <f t="shared" si="3"/>
        <v>981.90000000000009</v>
      </c>
      <c r="M124" s="143">
        <v>32</v>
      </c>
    </row>
    <row r="125" spans="1:13" x14ac:dyDescent="0.25">
      <c r="A125" s="143">
        <v>8174</v>
      </c>
      <c r="B125" s="144">
        <v>41239</v>
      </c>
      <c r="C125" s="143">
        <v>9865</v>
      </c>
      <c r="D125" s="143">
        <v>1622</v>
      </c>
      <c r="E125" s="143">
        <v>1640</v>
      </c>
      <c r="F125" s="143" t="s">
        <v>0</v>
      </c>
      <c r="G125" s="143" t="s">
        <v>48</v>
      </c>
      <c r="H125" s="143" t="s">
        <v>51</v>
      </c>
      <c r="I125" s="143" t="s">
        <v>2</v>
      </c>
      <c r="J125" s="143" t="s">
        <v>16</v>
      </c>
      <c r="K125" s="143">
        <v>12.63</v>
      </c>
      <c r="L125" s="143">
        <f t="shared" si="3"/>
        <v>994.53000000000009</v>
      </c>
      <c r="M125" s="143">
        <v>32</v>
      </c>
    </row>
    <row r="126" spans="1:13" x14ac:dyDescent="0.25">
      <c r="A126" s="143">
        <v>8175</v>
      </c>
      <c r="B126" s="144">
        <v>41239</v>
      </c>
      <c r="C126" s="143">
        <v>9866</v>
      </c>
      <c r="D126" s="143">
        <v>1739</v>
      </c>
      <c r="E126" s="143">
        <v>1755</v>
      </c>
      <c r="F126" s="143" t="s">
        <v>0</v>
      </c>
      <c r="G126" s="143" t="s">
        <v>48</v>
      </c>
      <c r="H126" s="143" t="s">
        <v>51</v>
      </c>
      <c r="I126" s="143" t="s">
        <v>2</v>
      </c>
      <c r="J126" s="143" t="s">
        <v>16</v>
      </c>
      <c r="K126" s="143">
        <v>14.43</v>
      </c>
      <c r="L126" s="143">
        <f t="shared" si="3"/>
        <v>1008.96</v>
      </c>
      <c r="M126" s="143">
        <v>32</v>
      </c>
    </row>
    <row r="127" spans="1:13" x14ac:dyDescent="0.25">
      <c r="A127" s="143">
        <v>8178</v>
      </c>
      <c r="B127" s="144">
        <v>41239</v>
      </c>
      <c r="C127" s="143">
        <v>9867</v>
      </c>
      <c r="D127" s="143">
        <v>1843</v>
      </c>
      <c r="E127" s="143">
        <v>1900</v>
      </c>
      <c r="F127" s="143" t="s">
        <v>0</v>
      </c>
      <c r="G127" s="143" t="s">
        <v>48</v>
      </c>
      <c r="H127" s="143" t="s">
        <v>51</v>
      </c>
      <c r="I127" s="143" t="s">
        <v>2</v>
      </c>
      <c r="J127" s="143" t="s">
        <v>16</v>
      </c>
      <c r="K127" s="143">
        <v>13.83</v>
      </c>
      <c r="L127" s="143">
        <f t="shared" si="3"/>
        <v>1022.7900000000001</v>
      </c>
      <c r="M127" s="143">
        <v>32</v>
      </c>
    </row>
    <row r="128" spans="1:13" x14ac:dyDescent="0.25">
      <c r="A128" s="143">
        <v>8189</v>
      </c>
      <c r="B128" s="144">
        <v>41240</v>
      </c>
      <c r="C128" s="143">
        <v>9869</v>
      </c>
      <c r="D128" s="143">
        <v>1520</v>
      </c>
      <c r="E128" s="143">
        <v>1535</v>
      </c>
      <c r="F128" s="143" t="s">
        <v>0</v>
      </c>
      <c r="G128" s="143" t="s">
        <v>48</v>
      </c>
      <c r="H128" s="143" t="s">
        <v>51</v>
      </c>
      <c r="I128" s="143" t="s">
        <v>2</v>
      </c>
      <c r="J128" s="143" t="s">
        <v>16</v>
      </c>
      <c r="K128" s="143">
        <v>15.08</v>
      </c>
      <c r="L128" s="143">
        <f t="shared" si="3"/>
        <v>1037.8700000000001</v>
      </c>
      <c r="M128" s="143">
        <v>32</v>
      </c>
    </row>
    <row r="129" spans="1:13" x14ac:dyDescent="0.25">
      <c r="A129" s="143">
        <v>8190</v>
      </c>
      <c r="B129" s="144">
        <v>41240</v>
      </c>
      <c r="C129" s="143">
        <v>9870</v>
      </c>
      <c r="D129" s="143">
        <v>1843</v>
      </c>
      <c r="E129" s="143">
        <v>1900</v>
      </c>
      <c r="F129" s="143" t="s">
        <v>0</v>
      </c>
      <c r="G129" s="143" t="s">
        <v>48</v>
      </c>
      <c r="H129" s="143" t="s">
        <v>51</v>
      </c>
      <c r="I129" s="143" t="s">
        <v>2</v>
      </c>
      <c r="J129" s="143" t="s">
        <v>16</v>
      </c>
      <c r="K129" s="143">
        <v>14.84</v>
      </c>
      <c r="L129" s="143">
        <f t="shared" si="3"/>
        <v>1052.71</v>
      </c>
      <c r="M129" s="143">
        <v>32</v>
      </c>
    </row>
    <row r="130" spans="1:13" x14ac:dyDescent="0.25">
      <c r="A130" s="143">
        <v>8198</v>
      </c>
      <c r="B130" s="144">
        <v>41241</v>
      </c>
      <c r="C130" s="143">
        <v>9540</v>
      </c>
      <c r="D130" s="143">
        <v>1118</v>
      </c>
      <c r="E130" s="143">
        <v>1138</v>
      </c>
      <c r="F130" s="143" t="s">
        <v>0</v>
      </c>
      <c r="G130" s="143" t="s">
        <v>28</v>
      </c>
      <c r="H130" s="143" t="s">
        <v>392</v>
      </c>
      <c r="I130" s="143" t="s">
        <v>445</v>
      </c>
      <c r="J130" s="143" t="s">
        <v>16</v>
      </c>
      <c r="K130" s="143">
        <v>12.38</v>
      </c>
      <c r="L130" s="143">
        <f t="shared" si="3"/>
        <v>1065.0900000000001</v>
      </c>
      <c r="M130" s="143">
        <v>32</v>
      </c>
    </row>
    <row r="131" spans="1:13" x14ac:dyDescent="0.25">
      <c r="A131" s="143">
        <v>8201</v>
      </c>
      <c r="B131" s="144">
        <v>41241</v>
      </c>
      <c r="C131" s="143">
        <v>9873</v>
      </c>
      <c r="D131" s="143">
        <v>1512</v>
      </c>
      <c r="E131" s="143">
        <v>1530</v>
      </c>
      <c r="F131" s="143" t="s">
        <v>0</v>
      </c>
      <c r="G131" s="143" t="s">
        <v>48</v>
      </c>
      <c r="H131" s="143" t="s">
        <v>51</v>
      </c>
      <c r="I131" s="143" t="s">
        <v>2</v>
      </c>
      <c r="J131" s="143" t="s">
        <v>16</v>
      </c>
      <c r="K131" s="143">
        <v>11.75</v>
      </c>
      <c r="L131" s="143">
        <f t="shared" si="3"/>
        <v>1076.8400000000001</v>
      </c>
      <c r="M131" s="143">
        <v>32</v>
      </c>
    </row>
    <row r="132" spans="1:13" x14ac:dyDescent="0.25">
      <c r="A132" s="221">
        <v>8202</v>
      </c>
      <c r="B132" s="222">
        <v>41241</v>
      </c>
      <c r="C132" s="221">
        <v>9601</v>
      </c>
      <c r="D132" s="221">
        <v>1540</v>
      </c>
      <c r="E132" s="221">
        <v>1557</v>
      </c>
      <c r="F132" s="221" t="s">
        <v>0</v>
      </c>
      <c r="G132" s="221" t="s">
        <v>397</v>
      </c>
      <c r="H132" s="221" t="s">
        <v>52</v>
      </c>
      <c r="I132" s="221" t="s">
        <v>3</v>
      </c>
      <c r="J132" s="221" t="s">
        <v>16</v>
      </c>
      <c r="K132" s="221">
        <v>12.59</v>
      </c>
      <c r="L132" s="143">
        <f t="shared" si="3"/>
        <v>1089.43</v>
      </c>
      <c r="M132" s="221">
        <v>32</v>
      </c>
    </row>
    <row r="133" spans="1:13" x14ac:dyDescent="0.25">
      <c r="A133" s="143">
        <v>8203</v>
      </c>
      <c r="B133" s="144">
        <v>41241</v>
      </c>
      <c r="C133" s="143">
        <v>9602</v>
      </c>
      <c r="D133" s="143">
        <v>1557</v>
      </c>
      <c r="E133" s="143">
        <v>1615</v>
      </c>
      <c r="F133" s="143" t="s">
        <v>0</v>
      </c>
      <c r="G133" s="143" t="s">
        <v>397</v>
      </c>
      <c r="H133" s="143" t="s">
        <v>52</v>
      </c>
      <c r="I133" s="143" t="s">
        <v>3</v>
      </c>
      <c r="J133" s="143" t="s">
        <v>16</v>
      </c>
      <c r="K133" s="143">
        <v>12.23</v>
      </c>
      <c r="L133" s="143">
        <f t="shared" si="3"/>
        <v>1101.6600000000001</v>
      </c>
      <c r="M133" s="143">
        <v>32</v>
      </c>
    </row>
    <row r="134" spans="1:13" x14ac:dyDescent="0.25">
      <c r="A134" s="143">
        <v>8218</v>
      </c>
      <c r="B134" s="144">
        <v>41242</v>
      </c>
      <c r="C134" s="143">
        <v>9874</v>
      </c>
      <c r="D134" s="143">
        <v>1305</v>
      </c>
      <c r="E134" s="143">
        <v>1320</v>
      </c>
      <c r="F134" s="143" t="s">
        <v>0</v>
      </c>
      <c r="G134" s="143" t="s">
        <v>48</v>
      </c>
      <c r="H134" s="143" t="s">
        <v>51</v>
      </c>
      <c r="I134" s="143" t="s">
        <v>2</v>
      </c>
      <c r="J134" s="143" t="s">
        <v>16</v>
      </c>
      <c r="K134" s="143">
        <v>13.14</v>
      </c>
      <c r="L134" s="143">
        <f t="shared" si="3"/>
        <v>1114.8000000000002</v>
      </c>
      <c r="M134" s="143">
        <v>32</v>
      </c>
    </row>
    <row r="135" spans="1:13" x14ac:dyDescent="0.25">
      <c r="A135" s="143">
        <v>8219</v>
      </c>
      <c r="B135" s="144">
        <v>41242</v>
      </c>
      <c r="C135" s="143">
        <v>9606</v>
      </c>
      <c r="D135" s="143">
        <v>1721</v>
      </c>
      <c r="E135" s="143">
        <v>1736</v>
      </c>
      <c r="F135" s="143" t="s">
        <v>0</v>
      </c>
      <c r="G135" s="143" t="s">
        <v>397</v>
      </c>
      <c r="H135" s="143" t="s">
        <v>52</v>
      </c>
      <c r="I135" s="143" t="s">
        <v>3</v>
      </c>
      <c r="J135" s="143" t="s">
        <v>16</v>
      </c>
      <c r="K135" s="143">
        <v>14.52</v>
      </c>
      <c r="L135" s="143">
        <f t="shared" si="3"/>
        <v>1129.3200000000002</v>
      </c>
      <c r="M135" s="143">
        <v>32</v>
      </c>
    </row>
    <row r="136" spans="1:13" x14ac:dyDescent="0.25">
      <c r="A136" s="143">
        <v>8220</v>
      </c>
      <c r="B136" s="144">
        <v>41242</v>
      </c>
      <c r="C136" s="143">
        <v>9607</v>
      </c>
      <c r="D136" s="143">
        <v>1736</v>
      </c>
      <c r="E136" s="143">
        <v>1800</v>
      </c>
      <c r="F136" s="143" t="s">
        <v>0</v>
      </c>
      <c r="G136" s="143" t="s">
        <v>397</v>
      </c>
      <c r="H136" s="143" t="s">
        <v>52</v>
      </c>
      <c r="I136" s="143" t="s">
        <v>42</v>
      </c>
      <c r="J136" s="143" t="s">
        <v>16</v>
      </c>
      <c r="K136" s="143">
        <v>13.29</v>
      </c>
      <c r="L136" s="143">
        <f t="shared" si="3"/>
        <v>1142.6100000000001</v>
      </c>
      <c r="M136" s="143">
        <v>32</v>
      </c>
    </row>
    <row r="137" spans="1:13" x14ac:dyDescent="0.25">
      <c r="A137" s="143">
        <v>8224</v>
      </c>
      <c r="B137" s="144">
        <v>41243</v>
      </c>
      <c r="C137" s="143">
        <v>9712</v>
      </c>
      <c r="D137" s="143">
        <v>932</v>
      </c>
      <c r="E137" s="143">
        <v>948</v>
      </c>
      <c r="F137" s="143" t="s">
        <v>0</v>
      </c>
      <c r="G137" s="143" t="s">
        <v>23</v>
      </c>
      <c r="H137" s="143" t="s">
        <v>415</v>
      </c>
      <c r="I137" s="143" t="s">
        <v>39</v>
      </c>
      <c r="J137" s="143" t="s">
        <v>16</v>
      </c>
      <c r="K137" s="143">
        <v>12.95</v>
      </c>
      <c r="L137" s="143">
        <f t="shared" si="3"/>
        <v>1155.5600000000002</v>
      </c>
      <c r="M137" s="143">
        <v>32</v>
      </c>
    </row>
    <row r="138" spans="1:13" x14ac:dyDescent="0.25">
      <c r="A138" s="143">
        <v>8225</v>
      </c>
      <c r="B138" s="144">
        <v>41243</v>
      </c>
      <c r="C138" s="143">
        <v>9713</v>
      </c>
      <c r="D138" s="143">
        <v>1132</v>
      </c>
      <c r="E138" s="143">
        <v>1150</v>
      </c>
      <c r="F138" s="143" t="s">
        <v>0</v>
      </c>
      <c r="G138" s="143" t="s">
        <v>23</v>
      </c>
      <c r="H138" s="143" t="s">
        <v>415</v>
      </c>
      <c r="I138" s="143" t="s">
        <v>3</v>
      </c>
      <c r="J138" s="143" t="s">
        <v>16</v>
      </c>
      <c r="K138" s="143">
        <v>11.95</v>
      </c>
      <c r="L138" s="143">
        <f t="shared" si="3"/>
        <v>1167.5100000000002</v>
      </c>
      <c r="M138" s="143">
        <v>32</v>
      </c>
    </row>
    <row r="139" spans="1:13" x14ac:dyDescent="0.25">
      <c r="A139" s="143">
        <v>8226</v>
      </c>
      <c r="B139" s="144">
        <v>41243</v>
      </c>
      <c r="C139" s="143">
        <v>9545</v>
      </c>
      <c r="D139" s="143">
        <v>1235</v>
      </c>
      <c r="E139" s="143">
        <v>1257</v>
      </c>
      <c r="F139" s="143" t="s">
        <v>0</v>
      </c>
      <c r="G139" s="143" t="s">
        <v>28</v>
      </c>
      <c r="H139" s="143" t="s">
        <v>392</v>
      </c>
      <c r="I139" s="143" t="s">
        <v>45</v>
      </c>
      <c r="J139" s="143" t="s">
        <v>16</v>
      </c>
      <c r="K139" s="143">
        <v>12.22</v>
      </c>
      <c r="L139" s="143">
        <f t="shared" si="3"/>
        <v>1179.7300000000002</v>
      </c>
      <c r="M139" s="143">
        <v>32</v>
      </c>
    </row>
    <row r="140" spans="1:13" x14ac:dyDescent="0.25">
      <c r="A140" s="143">
        <v>8227</v>
      </c>
      <c r="B140" s="144">
        <v>41243</v>
      </c>
      <c r="C140" s="143">
        <v>9546</v>
      </c>
      <c r="D140" s="143">
        <v>1257</v>
      </c>
      <c r="E140" s="143">
        <v>1315</v>
      </c>
      <c r="F140" s="143" t="s">
        <v>0</v>
      </c>
      <c r="G140" s="143" t="s">
        <v>28</v>
      </c>
      <c r="H140" s="143" t="s">
        <v>392</v>
      </c>
      <c r="I140" s="143" t="s">
        <v>3</v>
      </c>
      <c r="J140" s="143" t="s">
        <v>16</v>
      </c>
      <c r="K140" s="143">
        <v>11.6</v>
      </c>
      <c r="L140" s="143">
        <f t="shared" si="3"/>
        <v>1191.3300000000002</v>
      </c>
      <c r="M140" s="143">
        <v>32</v>
      </c>
    </row>
    <row r="141" spans="1:13" x14ac:dyDescent="0.25">
      <c r="A141" s="143">
        <v>8228</v>
      </c>
      <c r="B141" s="144">
        <v>41243</v>
      </c>
      <c r="C141" s="143">
        <v>9875</v>
      </c>
      <c r="D141" s="143">
        <v>1449</v>
      </c>
      <c r="E141" s="143">
        <v>1507</v>
      </c>
      <c r="F141" s="143" t="s">
        <v>0</v>
      </c>
      <c r="G141" s="143" t="s">
        <v>48</v>
      </c>
      <c r="H141" s="143" t="s">
        <v>51</v>
      </c>
      <c r="I141" s="143" t="s">
        <v>2</v>
      </c>
      <c r="J141" s="143" t="s">
        <v>16</v>
      </c>
      <c r="K141" s="143">
        <v>12.1</v>
      </c>
      <c r="L141" s="143">
        <f t="shared" ref="L141" si="4">SUM(L140+K141)</f>
        <v>1203.43</v>
      </c>
      <c r="M141" s="143">
        <v>32</v>
      </c>
    </row>
    <row r="142" spans="1:13" x14ac:dyDescent="0.25">
      <c r="A142" s="56"/>
      <c r="B142" s="174"/>
      <c r="C142" s="56"/>
      <c r="D142" s="56"/>
      <c r="E142" s="56"/>
      <c r="F142" s="56"/>
      <c r="G142" s="56"/>
      <c r="H142" s="56"/>
      <c r="I142" s="50"/>
      <c r="J142" s="223" t="s">
        <v>486</v>
      </c>
      <c r="K142" s="223"/>
      <c r="L142" s="223"/>
      <c r="M142" s="223"/>
    </row>
    <row r="143" spans="1:13" x14ac:dyDescent="0.25">
      <c r="A143" s="56"/>
      <c r="B143" s="174"/>
      <c r="C143" s="56"/>
      <c r="D143" s="56"/>
      <c r="E143" s="56"/>
      <c r="F143" s="56"/>
      <c r="G143" s="56"/>
      <c r="H143" s="56"/>
      <c r="I143" s="56"/>
      <c r="J143" s="56"/>
      <c r="K143" s="56"/>
      <c r="L143" s="56"/>
      <c r="M143" s="56"/>
    </row>
    <row r="144" spans="1:13" x14ac:dyDescent="0.25">
      <c r="A144" s="56"/>
      <c r="B144" s="56"/>
      <c r="C144" s="56"/>
      <c r="D144" s="56"/>
      <c r="E144" s="56"/>
      <c r="F144" s="56"/>
      <c r="G144" s="56"/>
      <c r="H144" s="56"/>
      <c r="I144" s="56"/>
      <c r="J144" s="56"/>
      <c r="K144" s="56"/>
      <c r="L144" s="56"/>
      <c r="M144" s="56"/>
    </row>
    <row r="145" spans="1:13" x14ac:dyDescent="0.25">
      <c r="A145" s="56"/>
      <c r="B145" s="56"/>
      <c r="C145" s="56"/>
      <c r="D145" s="56"/>
      <c r="E145" s="56"/>
      <c r="F145" s="56"/>
      <c r="G145" s="56"/>
      <c r="H145" s="56"/>
      <c r="I145" s="56"/>
      <c r="J145" s="56"/>
      <c r="K145" s="56"/>
      <c r="L145" s="56"/>
      <c r="M145" s="56"/>
    </row>
  </sheetData>
  <autoFilter ref="A11:M142">
    <sortState ref="A12:M142">
      <sortCondition ref="F11"/>
    </sortState>
  </autoFilter>
  <hyperlinks>
    <hyperlink ref="D5" r:id="rId1"/>
  </hyperlinks>
  <pageMargins left="0.7" right="0.7" top="0.75" bottom="0.75" header="0.3" footer="0.3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35"/>
  <sheetViews>
    <sheetView topLeftCell="A10" workbookViewId="0">
      <selection activeCell="K26" sqref="K20:K26"/>
    </sheetView>
  </sheetViews>
  <sheetFormatPr baseColWidth="10" defaultRowHeight="15" x14ac:dyDescent="0.25"/>
  <cols>
    <col min="4" max="4" width="8.85546875" customWidth="1"/>
    <col min="5" max="5" width="8" customWidth="1"/>
    <col min="6" max="6" width="8.85546875" customWidth="1"/>
    <col min="9" max="9" width="9.42578125" customWidth="1"/>
    <col min="10" max="10" width="8.140625" customWidth="1"/>
    <col min="11" max="11" width="7.42578125" customWidth="1"/>
    <col min="12" max="12" width="6.28515625" customWidth="1"/>
    <col min="13" max="13" width="8.42578125" customWidth="1"/>
  </cols>
  <sheetData>
    <row r="2" spans="1:13" x14ac:dyDescent="0.25">
      <c r="C2" s="28"/>
      <c r="D2" s="182" t="s">
        <v>458</v>
      </c>
    </row>
    <row r="3" spans="1:13" x14ac:dyDescent="0.25">
      <c r="C3" s="28"/>
      <c r="D3" s="182" t="s">
        <v>459</v>
      </c>
    </row>
    <row r="4" spans="1:13" x14ac:dyDescent="0.25">
      <c r="A4" s="183"/>
      <c r="B4" s="184"/>
      <c r="C4" s="183"/>
      <c r="D4" s="182" t="s">
        <v>2</v>
      </c>
    </row>
    <row r="5" spans="1:13" ht="15.75" thickBot="1" x14ac:dyDescent="0.3">
      <c r="A5" s="183"/>
      <c r="B5" s="183"/>
      <c r="C5" s="185"/>
      <c r="D5" s="186" t="s">
        <v>460</v>
      </c>
    </row>
    <row r="7" spans="1:13" x14ac:dyDescent="0.25">
      <c r="A7" s="216" t="s">
        <v>482</v>
      </c>
      <c r="E7" s="216"/>
    </row>
    <row r="10" spans="1:13" x14ac:dyDescent="0.25">
      <c r="A10" s="130" t="s">
        <v>53</v>
      </c>
      <c r="B10" s="130" t="s">
        <v>54</v>
      </c>
      <c r="C10" s="130" t="s">
        <v>55</v>
      </c>
      <c r="D10" s="130" t="s">
        <v>56</v>
      </c>
      <c r="E10" s="130" t="s">
        <v>57</v>
      </c>
      <c r="F10" s="130" t="s">
        <v>9</v>
      </c>
      <c r="G10" s="130" t="s">
        <v>10</v>
      </c>
      <c r="H10" s="130" t="s">
        <v>11</v>
      </c>
      <c r="I10" s="130" t="s">
        <v>58</v>
      </c>
      <c r="J10" s="130" t="s">
        <v>13</v>
      </c>
      <c r="K10" s="130" t="s">
        <v>14</v>
      </c>
      <c r="L10" s="130" t="s">
        <v>20</v>
      </c>
      <c r="M10" s="130" t="s">
        <v>60</v>
      </c>
    </row>
    <row r="11" spans="1:13" x14ac:dyDescent="0.25">
      <c r="A11" s="158">
        <v>8005</v>
      </c>
      <c r="B11" s="157">
        <v>41220</v>
      </c>
      <c r="C11" s="158">
        <v>54791</v>
      </c>
      <c r="D11" s="158">
        <v>930</v>
      </c>
      <c r="E11" s="158">
        <v>945</v>
      </c>
      <c r="F11" s="158" t="s">
        <v>0</v>
      </c>
      <c r="G11" s="158" t="s">
        <v>48</v>
      </c>
      <c r="H11" s="158" t="s">
        <v>51</v>
      </c>
      <c r="I11" s="158" t="s">
        <v>475</v>
      </c>
      <c r="J11" s="158" t="s">
        <v>476</v>
      </c>
      <c r="K11" s="158">
        <v>12</v>
      </c>
      <c r="L11" s="158">
        <v>12</v>
      </c>
      <c r="M11" s="158">
        <v>31</v>
      </c>
    </row>
    <row r="12" spans="1:13" x14ac:dyDescent="0.25">
      <c r="A12" s="158">
        <v>8006</v>
      </c>
      <c r="B12" s="157">
        <v>41221</v>
      </c>
      <c r="C12" s="158">
        <v>54793</v>
      </c>
      <c r="D12" s="158">
        <v>950</v>
      </c>
      <c r="E12" s="158">
        <v>1010</v>
      </c>
      <c r="F12" s="158" t="s">
        <v>0</v>
      </c>
      <c r="G12" s="158" t="s">
        <v>48</v>
      </c>
      <c r="H12" s="158" t="s">
        <v>51</v>
      </c>
      <c r="I12" s="158" t="s">
        <v>475</v>
      </c>
      <c r="J12" s="158" t="s">
        <v>476</v>
      </c>
      <c r="K12" s="158">
        <v>12</v>
      </c>
      <c r="L12" s="158">
        <f>SUM(L11+K12)</f>
        <v>24</v>
      </c>
      <c r="M12" s="158">
        <v>31</v>
      </c>
    </row>
    <row r="13" spans="1:13" x14ac:dyDescent="0.25">
      <c r="A13" s="158">
        <v>8016</v>
      </c>
      <c r="B13" s="157">
        <v>41221</v>
      </c>
      <c r="C13" s="158">
        <v>54795</v>
      </c>
      <c r="D13" s="158">
        <v>1850</v>
      </c>
      <c r="E13" s="158">
        <v>1905</v>
      </c>
      <c r="F13" s="158" t="s">
        <v>0</v>
      </c>
      <c r="G13" s="158" t="s">
        <v>48</v>
      </c>
      <c r="H13" s="158" t="s">
        <v>51</v>
      </c>
      <c r="I13" s="158" t="s">
        <v>475</v>
      </c>
      <c r="J13" s="158" t="s">
        <v>476</v>
      </c>
      <c r="K13" s="158">
        <v>12</v>
      </c>
      <c r="L13" s="158">
        <f t="shared" ref="L13:L25" si="0">SUM(L12+K13)</f>
        <v>36</v>
      </c>
      <c r="M13" s="158">
        <v>31</v>
      </c>
    </row>
    <row r="14" spans="1:13" x14ac:dyDescent="0.25">
      <c r="A14" s="158">
        <v>8017</v>
      </c>
      <c r="B14" s="157">
        <v>41220</v>
      </c>
      <c r="C14" s="158">
        <v>55561</v>
      </c>
      <c r="D14" s="158">
        <v>1600</v>
      </c>
      <c r="E14" s="158">
        <v>1640</v>
      </c>
      <c r="F14" s="158" t="s">
        <v>0</v>
      </c>
      <c r="G14" s="158" t="s">
        <v>28</v>
      </c>
      <c r="H14" s="158" t="s">
        <v>392</v>
      </c>
      <c r="I14" s="158" t="s">
        <v>475</v>
      </c>
      <c r="J14" s="158" t="s">
        <v>476</v>
      </c>
      <c r="K14" s="158">
        <v>15</v>
      </c>
      <c r="L14" s="158">
        <f t="shared" si="0"/>
        <v>51</v>
      </c>
      <c r="M14" s="158">
        <v>31</v>
      </c>
    </row>
    <row r="15" spans="1:13" x14ac:dyDescent="0.25">
      <c r="A15" s="158">
        <v>8018</v>
      </c>
      <c r="B15" s="157">
        <v>41220</v>
      </c>
      <c r="C15" s="158">
        <v>55562</v>
      </c>
      <c r="D15" s="158">
        <v>1600</v>
      </c>
      <c r="E15" s="158">
        <v>1640</v>
      </c>
      <c r="F15" s="158" t="s">
        <v>0</v>
      </c>
      <c r="G15" s="158" t="s">
        <v>28</v>
      </c>
      <c r="H15" s="158" t="s">
        <v>392</v>
      </c>
      <c r="I15" s="158" t="s">
        <v>475</v>
      </c>
      <c r="J15" s="158" t="s">
        <v>476</v>
      </c>
      <c r="K15" s="158">
        <v>15</v>
      </c>
      <c r="L15" s="158">
        <f t="shared" si="0"/>
        <v>66</v>
      </c>
      <c r="M15" s="158">
        <v>31</v>
      </c>
    </row>
    <row r="16" spans="1:13" x14ac:dyDescent="0.25">
      <c r="A16" s="158">
        <v>8019</v>
      </c>
      <c r="B16" s="157">
        <v>41222</v>
      </c>
      <c r="C16" s="158">
        <v>54796</v>
      </c>
      <c r="D16" s="158">
        <v>1040</v>
      </c>
      <c r="E16" s="158">
        <v>1055</v>
      </c>
      <c r="F16" s="158" t="s">
        <v>0</v>
      </c>
      <c r="G16" s="158" t="s">
        <v>48</v>
      </c>
      <c r="H16" s="158" t="s">
        <v>51</v>
      </c>
      <c r="I16" s="158" t="s">
        <v>475</v>
      </c>
      <c r="J16" s="158" t="s">
        <v>476</v>
      </c>
      <c r="K16" s="158">
        <v>12</v>
      </c>
      <c r="L16" s="158">
        <f t="shared" si="0"/>
        <v>78</v>
      </c>
      <c r="M16" s="158">
        <v>31</v>
      </c>
    </row>
    <row r="17" spans="1:13" x14ac:dyDescent="0.25">
      <c r="A17" s="158">
        <v>8027</v>
      </c>
      <c r="B17" s="157">
        <v>41221</v>
      </c>
      <c r="C17" s="158">
        <v>55563</v>
      </c>
      <c r="D17" s="158">
        <v>1900</v>
      </c>
      <c r="E17" s="158">
        <v>1950</v>
      </c>
      <c r="F17" s="158" t="s">
        <v>0</v>
      </c>
      <c r="G17" s="158" t="s">
        <v>28</v>
      </c>
      <c r="H17" s="158" t="s">
        <v>392</v>
      </c>
      <c r="I17" s="158" t="s">
        <v>475</v>
      </c>
      <c r="J17" s="158" t="s">
        <v>476</v>
      </c>
      <c r="K17" s="158">
        <v>15</v>
      </c>
      <c r="L17" s="158">
        <f t="shared" si="0"/>
        <v>93</v>
      </c>
      <c r="M17" s="158">
        <v>31</v>
      </c>
    </row>
    <row r="18" spans="1:13" x14ac:dyDescent="0.25">
      <c r="A18" s="158">
        <v>8028</v>
      </c>
      <c r="B18" s="157">
        <v>41221</v>
      </c>
      <c r="C18" s="158">
        <v>55564</v>
      </c>
      <c r="D18" s="158">
        <v>1900</v>
      </c>
      <c r="E18" s="158">
        <v>1950</v>
      </c>
      <c r="F18" s="158" t="s">
        <v>0</v>
      </c>
      <c r="G18" s="158" t="s">
        <v>28</v>
      </c>
      <c r="H18" s="158" t="s">
        <v>392</v>
      </c>
      <c r="I18" s="158" t="s">
        <v>475</v>
      </c>
      <c r="J18" s="158" t="s">
        <v>476</v>
      </c>
      <c r="K18" s="158">
        <v>15</v>
      </c>
      <c r="L18" s="158">
        <f t="shared" si="0"/>
        <v>108</v>
      </c>
      <c r="M18" s="158">
        <v>31</v>
      </c>
    </row>
    <row r="19" spans="1:13" x14ac:dyDescent="0.25">
      <c r="A19" s="158">
        <v>8029</v>
      </c>
      <c r="B19" s="157">
        <v>41222</v>
      </c>
      <c r="C19" s="158">
        <v>54798</v>
      </c>
      <c r="D19" s="158">
        <v>1900</v>
      </c>
      <c r="E19" s="158">
        <v>1915</v>
      </c>
      <c r="F19" s="158" t="s">
        <v>0</v>
      </c>
      <c r="G19" s="158" t="s">
        <v>48</v>
      </c>
      <c r="H19" s="158" t="s">
        <v>51</v>
      </c>
      <c r="I19" s="158" t="s">
        <v>475</v>
      </c>
      <c r="J19" s="158" t="s">
        <v>476</v>
      </c>
      <c r="K19" s="158">
        <v>12</v>
      </c>
      <c r="L19" s="158">
        <f t="shared" si="0"/>
        <v>120</v>
      </c>
      <c r="M19" s="158">
        <v>31</v>
      </c>
    </row>
    <row r="20" spans="1:13" x14ac:dyDescent="0.25">
      <c r="A20" s="158">
        <v>8030</v>
      </c>
      <c r="B20" s="157">
        <v>41223</v>
      </c>
      <c r="C20" s="158">
        <v>54792</v>
      </c>
      <c r="D20" s="158">
        <v>950</v>
      </c>
      <c r="E20" s="158">
        <v>1010</v>
      </c>
      <c r="F20" s="158" t="s">
        <v>0</v>
      </c>
      <c r="G20" s="158" t="s">
        <v>48</v>
      </c>
      <c r="H20" s="158" t="s">
        <v>51</v>
      </c>
      <c r="I20" s="158" t="s">
        <v>475</v>
      </c>
      <c r="J20" s="158" t="s">
        <v>476</v>
      </c>
      <c r="K20" s="158">
        <v>12</v>
      </c>
      <c r="L20" s="158">
        <f t="shared" si="0"/>
        <v>132</v>
      </c>
      <c r="M20" s="158">
        <v>32</v>
      </c>
    </row>
    <row r="21" spans="1:13" x14ac:dyDescent="0.25">
      <c r="A21" s="158">
        <v>8031</v>
      </c>
      <c r="B21" s="157">
        <v>41223</v>
      </c>
      <c r="C21" s="158">
        <v>55565</v>
      </c>
      <c r="D21" s="158">
        <v>1400</v>
      </c>
      <c r="E21" s="158">
        <v>1440</v>
      </c>
      <c r="F21" s="158" t="s">
        <v>0</v>
      </c>
      <c r="G21" s="158" t="s">
        <v>28</v>
      </c>
      <c r="H21" s="158" t="s">
        <v>392</v>
      </c>
      <c r="I21" s="158" t="s">
        <v>475</v>
      </c>
      <c r="J21" s="158" t="s">
        <v>476</v>
      </c>
      <c r="K21" s="158">
        <v>15</v>
      </c>
      <c r="L21" s="158">
        <f t="shared" si="0"/>
        <v>147</v>
      </c>
      <c r="M21" s="158">
        <v>32</v>
      </c>
    </row>
    <row r="22" spans="1:13" x14ac:dyDescent="0.25">
      <c r="A22" s="158">
        <v>8036</v>
      </c>
      <c r="B22" s="157">
        <v>41223</v>
      </c>
      <c r="C22" s="158">
        <v>55566</v>
      </c>
      <c r="D22" s="158">
        <v>1400</v>
      </c>
      <c r="E22" s="158">
        <v>1440</v>
      </c>
      <c r="F22" s="158" t="s">
        <v>0</v>
      </c>
      <c r="G22" s="158" t="s">
        <v>28</v>
      </c>
      <c r="H22" s="158" t="s">
        <v>392</v>
      </c>
      <c r="I22" s="158" t="s">
        <v>475</v>
      </c>
      <c r="J22" s="158" t="s">
        <v>476</v>
      </c>
      <c r="K22" s="158">
        <v>15</v>
      </c>
      <c r="L22" s="158">
        <f t="shared" si="0"/>
        <v>162</v>
      </c>
      <c r="M22" s="158">
        <v>32</v>
      </c>
    </row>
    <row r="23" spans="1:13" x14ac:dyDescent="0.25">
      <c r="A23" s="158">
        <v>8037</v>
      </c>
      <c r="B23" s="157">
        <v>41223</v>
      </c>
      <c r="C23" s="158">
        <v>56504</v>
      </c>
      <c r="D23" s="158">
        <v>1800</v>
      </c>
      <c r="E23" s="158">
        <v>1815</v>
      </c>
      <c r="F23" s="158" t="s">
        <v>0</v>
      </c>
      <c r="G23" s="158" t="s">
        <v>48</v>
      </c>
      <c r="H23" s="158" t="s">
        <v>51</v>
      </c>
      <c r="I23" s="158" t="s">
        <v>475</v>
      </c>
      <c r="J23" s="158" t="s">
        <v>476</v>
      </c>
      <c r="K23" s="158">
        <v>12</v>
      </c>
      <c r="L23" s="158">
        <f t="shared" si="0"/>
        <v>174</v>
      </c>
      <c r="M23" s="158">
        <v>32</v>
      </c>
    </row>
    <row r="24" spans="1:13" x14ac:dyDescent="0.25">
      <c r="A24" s="158">
        <v>8039</v>
      </c>
      <c r="B24" s="157">
        <v>41225</v>
      </c>
      <c r="C24" s="158">
        <v>56505</v>
      </c>
      <c r="D24" s="158">
        <v>910</v>
      </c>
      <c r="E24" s="158">
        <v>930</v>
      </c>
      <c r="F24" s="158" t="s">
        <v>0</v>
      </c>
      <c r="G24" s="158" t="s">
        <v>48</v>
      </c>
      <c r="H24" s="158" t="s">
        <v>51</v>
      </c>
      <c r="I24" s="158" t="s">
        <v>475</v>
      </c>
      <c r="J24" s="158" t="s">
        <v>476</v>
      </c>
      <c r="K24" s="158">
        <v>12</v>
      </c>
      <c r="L24" s="158">
        <f t="shared" si="0"/>
        <v>186</v>
      </c>
      <c r="M24" s="158">
        <v>32</v>
      </c>
    </row>
    <row r="25" spans="1:13" x14ac:dyDescent="0.25">
      <c r="A25" s="158">
        <v>8049</v>
      </c>
      <c r="B25" s="157">
        <v>41225</v>
      </c>
      <c r="C25" s="158">
        <v>56506</v>
      </c>
      <c r="D25" s="158">
        <v>2000</v>
      </c>
      <c r="E25" s="158">
        <v>2020</v>
      </c>
      <c r="F25" s="158" t="s">
        <v>0</v>
      </c>
      <c r="G25" s="158" t="s">
        <v>48</v>
      </c>
      <c r="H25" s="158" t="s">
        <v>51</v>
      </c>
      <c r="I25" s="158" t="s">
        <v>475</v>
      </c>
      <c r="J25" s="158" t="s">
        <v>476</v>
      </c>
      <c r="K25" s="158">
        <v>12</v>
      </c>
      <c r="L25" s="158">
        <f t="shared" si="0"/>
        <v>198</v>
      </c>
      <c r="M25" s="158">
        <v>32</v>
      </c>
    </row>
    <row r="27" spans="1:13" ht="18.75" x14ac:dyDescent="0.3">
      <c r="A27" s="207" t="s">
        <v>477</v>
      </c>
      <c r="B27" s="208"/>
      <c r="C27" s="209"/>
    </row>
    <row r="28" spans="1:13" ht="18.75" x14ac:dyDescent="0.3">
      <c r="A28" s="210"/>
      <c r="B28" s="211"/>
      <c r="C28" s="212"/>
    </row>
    <row r="29" spans="1:13" ht="18.75" x14ac:dyDescent="0.3">
      <c r="A29" s="210" t="s">
        <v>478</v>
      </c>
      <c r="B29" s="211"/>
      <c r="C29" s="212"/>
      <c r="F29" s="217"/>
      <c r="G29" s="218"/>
      <c r="H29" s="218"/>
    </row>
    <row r="30" spans="1:13" ht="18.75" x14ac:dyDescent="0.3">
      <c r="A30" s="210" t="s">
        <v>480</v>
      </c>
      <c r="B30" s="211"/>
      <c r="C30" s="212"/>
      <c r="F30" s="217"/>
      <c r="G30" s="218"/>
      <c r="H30" s="218"/>
    </row>
    <row r="31" spans="1:13" ht="18.75" x14ac:dyDescent="0.3">
      <c r="A31" s="210" t="s">
        <v>479</v>
      </c>
      <c r="B31" s="211"/>
      <c r="C31" s="212"/>
      <c r="F31" s="219"/>
      <c r="G31" s="220" t="s">
        <v>483</v>
      </c>
      <c r="H31" s="220"/>
    </row>
    <row r="32" spans="1:13" ht="18.75" x14ac:dyDescent="0.3">
      <c r="A32" s="210"/>
      <c r="B32" s="211"/>
      <c r="C32" s="212"/>
      <c r="F32" s="219"/>
      <c r="G32" s="220" t="s">
        <v>484</v>
      </c>
      <c r="H32" s="220"/>
    </row>
    <row r="33" spans="1:8" ht="18.75" x14ac:dyDescent="0.3">
      <c r="A33" s="213" t="s">
        <v>481</v>
      </c>
      <c r="B33" s="214"/>
      <c r="C33" s="215"/>
      <c r="F33" s="219"/>
      <c r="G33" s="220" t="s">
        <v>485</v>
      </c>
      <c r="H33" s="220"/>
    </row>
    <row r="35" spans="1:8" x14ac:dyDescent="0.25">
      <c r="F35" s="28"/>
    </row>
  </sheetData>
  <hyperlinks>
    <hyperlink ref="D5" r:id="rId1"/>
  </hyperlinks>
  <pageMargins left="0.7" right="0.7" top="0.75" bottom="0.75" header="0.3" footer="0.3"/>
  <pageSetup scale="55" orientation="portrait" r:id="rId2"/>
  <drawing r:id="rId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41"/>
  <sheetViews>
    <sheetView topLeftCell="A85" workbookViewId="0">
      <selection activeCell="K83" sqref="K83:K108"/>
    </sheetView>
  </sheetViews>
  <sheetFormatPr baseColWidth="10" defaultRowHeight="15" x14ac:dyDescent="0.25"/>
  <sheetData>
    <row r="2" spans="1:13" x14ac:dyDescent="0.25">
      <c r="C2" s="28"/>
      <c r="D2" s="182" t="s">
        <v>458</v>
      </c>
    </row>
    <row r="3" spans="1:13" x14ac:dyDescent="0.25">
      <c r="C3" s="28"/>
      <c r="D3" s="182" t="s">
        <v>459</v>
      </c>
    </row>
    <row r="4" spans="1:13" x14ac:dyDescent="0.25">
      <c r="A4" s="183"/>
      <c r="B4" s="184"/>
      <c r="C4" s="183"/>
      <c r="D4" s="182" t="s">
        <v>2</v>
      </c>
    </row>
    <row r="5" spans="1:13" ht="15.75" thickBot="1" x14ac:dyDescent="0.3">
      <c r="A5" s="183"/>
      <c r="B5" s="183"/>
      <c r="C5" s="185"/>
      <c r="D5" s="186" t="s">
        <v>460</v>
      </c>
    </row>
    <row r="6" spans="1:13" x14ac:dyDescent="0.25">
      <c r="A6" s="187"/>
      <c r="B6" s="187"/>
      <c r="C6" s="187"/>
      <c r="D6" s="187"/>
      <c r="E6" s="188"/>
    </row>
    <row r="7" spans="1:13" ht="21" x14ac:dyDescent="0.35">
      <c r="A7" s="173" t="s">
        <v>487</v>
      </c>
      <c r="B7" s="189"/>
      <c r="C7" s="189"/>
      <c r="D7" s="189"/>
      <c r="E7" s="189"/>
      <c r="F7" s="189"/>
      <c r="G7" s="189"/>
      <c r="H7" s="189"/>
    </row>
    <row r="8" spans="1:13" ht="21" x14ac:dyDescent="0.35">
      <c r="A8" s="189" t="s">
        <v>463</v>
      </c>
      <c r="B8" s="189"/>
      <c r="C8" s="189"/>
      <c r="D8" s="189"/>
      <c r="E8" s="189"/>
      <c r="F8" s="189"/>
      <c r="G8" s="189"/>
      <c r="H8" s="189"/>
    </row>
    <row r="10" spans="1:13" ht="23.25" x14ac:dyDescent="0.35">
      <c r="F10" s="190" t="s">
        <v>462</v>
      </c>
    </row>
    <row r="11" spans="1:13" x14ac:dyDescent="0.25">
      <c r="A11" s="130" t="s">
        <v>53</v>
      </c>
      <c r="B11" s="130" t="s">
        <v>54</v>
      </c>
      <c r="C11" s="130" t="s">
        <v>55</v>
      </c>
      <c r="D11" s="130" t="s">
        <v>56</v>
      </c>
      <c r="E11" s="130" t="s">
        <v>57</v>
      </c>
      <c r="F11" s="130" t="s">
        <v>9</v>
      </c>
      <c r="G11" s="130" t="s">
        <v>10</v>
      </c>
      <c r="H11" s="130" t="s">
        <v>11</v>
      </c>
      <c r="I11" s="130" t="s">
        <v>58</v>
      </c>
      <c r="J11" s="130" t="s">
        <v>13</v>
      </c>
      <c r="K11" s="130" t="s">
        <v>50</v>
      </c>
      <c r="L11" s="130" t="s">
        <v>59</v>
      </c>
      <c r="M11" s="130" t="s">
        <v>60</v>
      </c>
    </row>
    <row r="12" spans="1:13" x14ac:dyDescent="0.25">
      <c r="A12" s="143">
        <v>8242</v>
      </c>
      <c r="B12" s="144">
        <v>41246</v>
      </c>
      <c r="C12" s="143">
        <v>1750</v>
      </c>
      <c r="D12" s="143">
        <v>1014</v>
      </c>
      <c r="E12" s="143">
        <v>1103</v>
      </c>
      <c r="F12" s="143" t="s">
        <v>176</v>
      </c>
      <c r="G12" s="143" t="s">
        <v>472</v>
      </c>
      <c r="H12" s="143" t="s">
        <v>488</v>
      </c>
      <c r="I12" s="143" t="s">
        <v>179</v>
      </c>
      <c r="J12" s="143" t="s">
        <v>16</v>
      </c>
      <c r="K12" s="143">
        <v>9.9600000000000009</v>
      </c>
      <c r="L12" s="143">
        <v>9.9600000000000009</v>
      </c>
      <c r="M12" s="143">
        <v>32</v>
      </c>
    </row>
    <row r="13" spans="1:13" x14ac:dyDescent="0.25">
      <c r="A13" s="143">
        <v>8243</v>
      </c>
      <c r="B13" s="144">
        <v>41246</v>
      </c>
      <c r="C13" s="143">
        <v>2029</v>
      </c>
      <c r="D13" s="143">
        <v>1103</v>
      </c>
      <c r="E13" s="143">
        <v>1130</v>
      </c>
      <c r="F13" s="143" t="s">
        <v>176</v>
      </c>
      <c r="G13" s="143" t="s">
        <v>472</v>
      </c>
      <c r="H13" s="143" t="s">
        <v>488</v>
      </c>
      <c r="I13" s="143" t="s">
        <v>215</v>
      </c>
      <c r="J13" s="143" t="s">
        <v>16</v>
      </c>
      <c r="K13" s="143">
        <v>8.49</v>
      </c>
      <c r="L13" s="143">
        <f t="shared" ref="L13:L35" si="0">SUM(L12+K13)</f>
        <v>18.450000000000003</v>
      </c>
      <c r="M13" s="143">
        <v>32</v>
      </c>
    </row>
    <row r="14" spans="1:13" x14ac:dyDescent="0.25">
      <c r="A14" s="143">
        <v>8250</v>
      </c>
      <c r="B14" s="144">
        <v>41246</v>
      </c>
      <c r="C14" s="143">
        <v>1992</v>
      </c>
      <c r="D14" s="143">
        <v>1745</v>
      </c>
      <c r="E14" s="143">
        <v>1802</v>
      </c>
      <c r="F14" s="143" t="s">
        <v>176</v>
      </c>
      <c r="G14" s="143" t="s">
        <v>441</v>
      </c>
      <c r="H14" s="143" t="s">
        <v>178</v>
      </c>
      <c r="I14" s="143" t="s">
        <v>179</v>
      </c>
      <c r="J14" s="143" t="s">
        <v>16</v>
      </c>
      <c r="K14" s="143">
        <v>4.7</v>
      </c>
      <c r="L14" s="143">
        <f t="shared" si="0"/>
        <v>23.150000000000002</v>
      </c>
      <c r="M14" s="143">
        <v>32</v>
      </c>
    </row>
    <row r="15" spans="1:13" x14ac:dyDescent="0.25">
      <c r="A15" s="143">
        <v>8251</v>
      </c>
      <c r="B15" s="144">
        <v>41246</v>
      </c>
      <c r="C15" s="143">
        <v>2054</v>
      </c>
      <c r="D15" s="143">
        <v>1802</v>
      </c>
      <c r="E15" s="143">
        <v>1835</v>
      </c>
      <c r="F15" s="143" t="s">
        <v>176</v>
      </c>
      <c r="G15" s="143" t="s">
        <v>441</v>
      </c>
      <c r="H15" s="143" t="s">
        <v>178</v>
      </c>
      <c r="I15" s="143" t="s">
        <v>215</v>
      </c>
      <c r="J15" s="143" t="s">
        <v>16</v>
      </c>
      <c r="K15" s="143">
        <v>7.23</v>
      </c>
      <c r="L15" s="143">
        <f t="shared" si="0"/>
        <v>30.380000000000003</v>
      </c>
      <c r="M15" s="143">
        <v>32</v>
      </c>
    </row>
    <row r="16" spans="1:13" x14ac:dyDescent="0.25">
      <c r="A16" s="143">
        <v>8279</v>
      </c>
      <c r="B16" s="144">
        <v>41249</v>
      </c>
      <c r="C16" s="143">
        <v>2036</v>
      </c>
      <c r="D16" s="143">
        <v>917</v>
      </c>
      <c r="E16" s="143">
        <v>936</v>
      </c>
      <c r="F16" s="143" t="s">
        <v>176</v>
      </c>
      <c r="G16" s="143" t="s">
        <v>437</v>
      </c>
      <c r="H16" s="143" t="s">
        <v>488</v>
      </c>
      <c r="I16" s="143" t="s">
        <v>368</v>
      </c>
      <c r="J16" s="143" t="s">
        <v>16</v>
      </c>
      <c r="K16" s="143">
        <v>8.68</v>
      </c>
      <c r="L16" s="143">
        <f t="shared" si="0"/>
        <v>39.06</v>
      </c>
      <c r="M16" s="143">
        <v>32</v>
      </c>
    </row>
    <row r="17" spans="1:13" x14ac:dyDescent="0.25">
      <c r="A17" s="143">
        <v>8280</v>
      </c>
      <c r="B17" s="144">
        <v>41249</v>
      </c>
      <c r="C17" s="143">
        <v>2037</v>
      </c>
      <c r="D17" s="143">
        <v>936</v>
      </c>
      <c r="E17" s="143">
        <v>1010</v>
      </c>
      <c r="F17" s="143" t="s">
        <v>176</v>
      </c>
      <c r="G17" s="143" t="s">
        <v>437</v>
      </c>
      <c r="H17" s="143" t="s">
        <v>488</v>
      </c>
      <c r="I17" s="143" t="s">
        <v>184</v>
      </c>
      <c r="J17" s="143" t="s">
        <v>16</v>
      </c>
      <c r="K17" s="143">
        <v>6.68</v>
      </c>
      <c r="L17" s="143">
        <f t="shared" si="0"/>
        <v>45.74</v>
      </c>
      <c r="M17" s="143">
        <v>32</v>
      </c>
    </row>
    <row r="18" spans="1:13" x14ac:dyDescent="0.25">
      <c r="A18" s="143">
        <v>8297</v>
      </c>
      <c r="B18" s="144">
        <v>41250</v>
      </c>
      <c r="C18" s="143">
        <v>1993</v>
      </c>
      <c r="D18" s="143">
        <v>1717</v>
      </c>
      <c r="E18" s="143">
        <v>1735</v>
      </c>
      <c r="F18" s="143" t="s">
        <v>176</v>
      </c>
      <c r="G18" s="143" t="s">
        <v>441</v>
      </c>
      <c r="H18" s="143" t="s">
        <v>178</v>
      </c>
      <c r="I18" s="143" t="s">
        <v>185</v>
      </c>
      <c r="J18" s="143" t="s">
        <v>16</v>
      </c>
      <c r="K18" s="143">
        <v>6.91</v>
      </c>
      <c r="L18" s="143">
        <f t="shared" si="0"/>
        <v>52.650000000000006</v>
      </c>
      <c r="M18" s="143">
        <v>32</v>
      </c>
    </row>
    <row r="19" spans="1:13" x14ac:dyDescent="0.25">
      <c r="A19" s="143">
        <v>8298</v>
      </c>
      <c r="B19" s="144">
        <v>41250</v>
      </c>
      <c r="C19" s="143">
        <v>2711</v>
      </c>
      <c r="D19" s="143">
        <v>1735</v>
      </c>
      <c r="E19" s="143">
        <v>1800</v>
      </c>
      <c r="F19" s="143" t="s">
        <v>176</v>
      </c>
      <c r="G19" s="143" t="s">
        <v>441</v>
      </c>
      <c r="H19" s="143" t="s">
        <v>178</v>
      </c>
      <c r="I19" s="143" t="s">
        <v>185</v>
      </c>
      <c r="J19" s="143" t="s">
        <v>16</v>
      </c>
      <c r="K19" s="143">
        <v>11.07</v>
      </c>
      <c r="L19" s="143">
        <f t="shared" si="0"/>
        <v>63.720000000000006</v>
      </c>
      <c r="M19" s="143">
        <v>32</v>
      </c>
    </row>
    <row r="20" spans="1:13" x14ac:dyDescent="0.25">
      <c r="A20" s="143">
        <v>8396</v>
      </c>
      <c r="B20" s="144">
        <v>41260</v>
      </c>
      <c r="C20" s="143">
        <v>2719</v>
      </c>
      <c r="D20" s="143">
        <v>1249</v>
      </c>
      <c r="E20" s="143">
        <v>1310</v>
      </c>
      <c r="F20" s="143" t="s">
        <v>176</v>
      </c>
      <c r="G20" s="143" t="s">
        <v>441</v>
      </c>
      <c r="H20" s="143" t="s">
        <v>178</v>
      </c>
      <c r="I20" s="143" t="s">
        <v>184</v>
      </c>
      <c r="J20" s="143" t="s">
        <v>16</v>
      </c>
      <c r="K20" s="143">
        <v>9.56</v>
      </c>
      <c r="L20" s="143">
        <f t="shared" si="0"/>
        <v>73.28</v>
      </c>
      <c r="M20" s="143">
        <v>32</v>
      </c>
    </row>
    <row r="21" spans="1:13" x14ac:dyDescent="0.25">
      <c r="A21" s="143">
        <v>8397</v>
      </c>
      <c r="B21" s="144">
        <v>41260</v>
      </c>
      <c r="C21" s="143">
        <v>2718</v>
      </c>
      <c r="D21" s="143">
        <v>1310</v>
      </c>
      <c r="E21" s="143">
        <v>1340</v>
      </c>
      <c r="F21" s="143" t="s">
        <v>176</v>
      </c>
      <c r="G21" s="143" t="s">
        <v>441</v>
      </c>
      <c r="H21" s="143" t="s">
        <v>178</v>
      </c>
      <c r="I21" s="143" t="s">
        <v>368</v>
      </c>
      <c r="J21" s="143" t="s">
        <v>16</v>
      </c>
      <c r="K21" s="143">
        <v>10.26</v>
      </c>
      <c r="L21" s="143">
        <f t="shared" si="0"/>
        <v>83.54</v>
      </c>
      <c r="M21" s="143">
        <v>32</v>
      </c>
    </row>
    <row r="22" spans="1:13" x14ac:dyDescent="0.25">
      <c r="A22" s="143">
        <v>8414</v>
      </c>
      <c r="B22" s="144">
        <v>41261</v>
      </c>
      <c r="C22" s="143">
        <v>2039</v>
      </c>
      <c r="D22" s="143">
        <v>1303</v>
      </c>
      <c r="E22" s="143">
        <v>1330</v>
      </c>
      <c r="F22" s="143" t="s">
        <v>176</v>
      </c>
      <c r="G22" s="143" t="s">
        <v>441</v>
      </c>
      <c r="H22" s="143" t="s">
        <v>178</v>
      </c>
      <c r="I22" s="143" t="s">
        <v>185</v>
      </c>
      <c r="J22" s="143" t="s">
        <v>16</v>
      </c>
      <c r="K22" s="143">
        <v>9.59</v>
      </c>
      <c r="L22" s="143">
        <f t="shared" si="0"/>
        <v>93.13000000000001</v>
      </c>
      <c r="M22" s="143">
        <v>32</v>
      </c>
    </row>
    <row r="23" spans="1:13" x14ac:dyDescent="0.25">
      <c r="A23" s="143">
        <v>8416</v>
      </c>
      <c r="B23" s="144">
        <v>41261</v>
      </c>
      <c r="C23" s="143">
        <v>1996</v>
      </c>
      <c r="D23" s="143">
        <v>1330</v>
      </c>
      <c r="E23" s="143">
        <v>1400</v>
      </c>
      <c r="F23" s="143" t="s">
        <v>176</v>
      </c>
      <c r="G23" s="143" t="s">
        <v>441</v>
      </c>
      <c r="H23" s="143" t="s">
        <v>178</v>
      </c>
      <c r="I23" s="143" t="s">
        <v>179</v>
      </c>
      <c r="J23" s="143" t="s">
        <v>16</v>
      </c>
      <c r="K23" s="143">
        <v>8.67</v>
      </c>
      <c r="L23" s="143">
        <f t="shared" si="0"/>
        <v>101.80000000000001</v>
      </c>
      <c r="M23" s="143">
        <v>32</v>
      </c>
    </row>
    <row r="24" spans="1:13" x14ac:dyDescent="0.25">
      <c r="A24" s="143">
        <v>8441</v>
      </c>
      <c r="B24" s="144">
        <v>41262</v>
      </c>
      <c r="C24" s="143">
        <v>2040</v>
      </c>
      <c r="D24" s="143">
        <v>1600</v>
      </c>
      <c r="E24" s="143">
        <v>1649</v>
      </c>
      <c r="F24" s="143" t="s">
        <v>176</v>
      </c>
      <c r="G24" s="143" t="s">
        <v>437</v>
      </c>
      <c r="H24" s="143" t="s">
        <v>488</v>
      </c>
      <c r="I24" s="143" t="s">
        <v>215</v>
      </c>
      <c r="J24" s="143" t="s">
        <v>16</v>
      </c>
      <c r="K24" s="143">
        <v>6.23</v>
      </c>
      <c r="L24" s="143">
        <f t="shared" si="0"/>
        <v>108.03000000000002</v>
      </c>
      <c r="M24" s="143">
        <v>32</v>
      </c>
    </row>
    <row r="25" spans="1:13" x14ac:dyDescent="0.25">
      <c r="A25" s="143">
        <v>8443</v>
      </c>
      <c r="B25" s="144">
        <v>41262</v>
      </c>
      <c r="C25" s="143">
        <v>2056</v>
      </c>
      <c r="D25" s="143">
        <v>1649</v>
      </c>
      <c r="E25" s="143">
        <v>1710</v>
      </c>
      <c r="F25" s="143" t="s">
        <v>176</v>
      </c>
      <c r="G25" s="143" t="s">
        <v>437</v>
      </c>
      <c r="H25" s="143" t="s">
        <v>488</v>
      </c>
      <c r="I25" s="143" t="s">
        <v>184</v>
      </c>
      <c r="J25" s="143" t="s">
        <v>16</v>
      </c>
      <c r="K25" s="143">
        <v>10.87</v>
      </c>
      <c r="L25" s="143">
        <f t="shared" si="0"/>
        <v>118.90000000000002</v>
      </c>
      <c r="M25" s="143">
        <v>32</v>
      </c>
    </row>
    <row r="26" spans="1:13" x14ac:dyDescent="0.25">
      <c r="A26" s="143">
        <v>8458</v>
      </c>
      <c r="B26" s="144">
        <v>41263</v>
      </c>
      <c r="C26" s="143">
        <v>1997</v>
      </c>
      <c r="D26" s="143">
        <v>1415</v>
      </c>
      <c r="E26" s="143">
        <v>1435</v>
      </c>
      <c r="F26" s="143" t="s">
        <v>176</v>
      </c>
      <c r="G26" s="143" t="s">
        <v>441</v>
      </c>
      <c r="H26" s="143" t="s">
        <v>178</v>
      </c>
      <c r="I26" s="143" t="s">
        <v>179</v>
      </c>
      <c r="J26" s="143" t="s">
        <v>16</v>
      </c>
      <c r="K26" s="143">
        <v>9.93</v>
      </c>
      <c r="L26" s="143">
        <f t="shared" si="0"/>
        <v>128.83000000000001</v>
      </c>
      <c r="M26" s="143">
        <v>32</v>
      </c>
    </row>
    <row r="27" spans="1:13" x14ac:dyDescent="0.25">
      <c r="A27" s="143">
        <v>8460</v>
      </c>
      <c r="B27" s="144">
        <v>41263</v>
      </c>
      <c r="C27" s="143">
        <v>2722</v>
      </c>
      <c r="D27" s="143">
        <v>1435</v>
      </c>
      <c r="E27" s="143">
        <v>1500</v>
      </c>
      <c r="F27" s="143" t="s">
        <v>176</v>
      </c>
      <c r="G27" s="143" t="s">
        <v>441</v>
      </c>
      <c r="H27" s="143" t="s">
        <v>178</v>
      </c>
      <c r="I27" s="143" t="s">
        <v>185</v>
      </c>
      <c r="J27" s="143" t="s">
        <v>16</v>
      </c>
      <c r="K27" s="143">
        <v>8.08</v>
      </c>
      <c r="L27" s="143">
        <f t="shared" si="0"/>
        <v>136.91000000000003</v>
      </c>
      <c r="M27" s="143">
        <v>32</v>
      </c>
    </row>
    <row r="28" spans="1:13" x14ac:dyDescent="0.25">
      <c r="A28" s="143">
        <v>8476</v>
      </c>
      <c r="B28" s="144">
        <v>41264</v>
      </c>
      <c r="C28" s="143">
        <v>2057</v>
      </c>
      <c r="D28" s="143">
        <v>1019</v>
      </c>
      <c r="E28" s="143">
        <v>1049</v>
      </c>
      <c r="F28" s="143" t="s">
        <v>176</v>
      </c>
      <c r="G28" s="143" t="s">
        <v>437</v>
      </c>
      <c r="H28" s="143" t="s">
        <v>488</v>
      </c>
      <c r="I28" s="143" t="s">
        <v>368</v>
      </c>
      <c r="J28" s="143" t="s">
        <v>16</v>
      </c>
      <c r="K28" s="143">
        <v>11.4</v>
      </c>
      <c r="L28" s="143">
        <f t="shared" si="0"/>
        <v>148.31000000000003</v>
      </c>
      <c r="M28" s="143">
        <v>33</v>
      </c>
    </row>
    <row r="29" spans="1:13" x14ac:dyDescent="0.25">
      <c r="A29" s="143">
        <v>8477</v>
      </c>
      <c r="B29" s="144">
        <v>41264</v>
      </c>
      <c r="C29" s="143">
        <v>2041</v>
      </c>
      <c r="D29" s="143">
        <v>1049</v>
      </c>
      <c r="E29" s="143">
        <v>1130</v>
      </c>
      <c r="F29" s="143" t="s">
        <v>176</v>
      </c>
      <c r="G29" s="143" t="s">
        <v>437</v>
      </c>
      <c r="H29" s="143" t="s">
        <v>488</v>
      </c>
      <c r="I29" s="143" t="s">
        <v>179</v>
      </c>
      <c r="J29" s="143" t="s">
        <v>16</v>
      </c>
      <c r="K29" s="143">
        <v>12.33</v>
      </c>
      <c r="L29" s="143">
        <f t="shared" si="0"/>
        <v>160.64000000000004</v>
      </c>
      <c r="M29" s="143">
        <v>33</v>
      </c>
    </row>
    <row r="30" spans="1:13" x14ac:dyDescent="0.25">
      <c r="A30" s="143">
        <v>8515</v>
      </c>
      <c r="B30" s="144">
        <v>41269</v>
      </c>
      <c r="C30" s="143">
        <v>2038</v>
      </c>
      <c r="D30" s="143">
        <v>1039</v>
      </c>
      <c r="E30" s="143">
        <v>1105</v>
      </c>
      <c r="F30" s="143" t="s">
        <v>176</v>
      </c>
      <c r="G30" s="143" t="s">
        <v>437</v>
      </c>
      <c r="H30" s="143" t="s">
        <v>488</v>
      </c>
      <c r="I30" s="143" t="s">
        <v>179</v>
      </c>
      <c r="J30" s="143" t="s">
        <v>16</v>
      </c>
      <c r="K30" s="143">
        <v>14.93</v>
      </c>
      <c r="L30" s="143">
        <f t="shared" si="0"/>
        <v>175.57000000000005</v>
      </c>
      <c r="M30" s="143">
        <v>33</v>
      </c>
    </row>
    <row r="31" spans="1:13" x14ac:dyDescent="0.25">
      <c r="A31" s="143">
        <v>8516</v>
      </c>
      <c r="B31" s="144">
        <v>41269</v>
      </c>
      <c r="C31" s="143">
        <v>2723</v>
      </c>
      <c r="D31" s="143">
        <v>1105</v>
      </c>
      <c r="E31" s="143">
        <v>1200</v>
      </c>
      <c r="F31" s="143" t="s">
        <v>176</v>
      </c>
      <c r="G31" s="143" t="s">
        <v>437</v>
      </c>
      <c r="H31" s="143" t="s">
        <v>488</v>
      </c>
      <c r="I31" s="143" t="s">
        <v>184</v>
      </c>
      <c r="J31" s="143" t="s">
        <v>16</v>
      </c>
      <c r="K31" s="143">
        <v>11.52</v>
      </c>
      <c r="L31" s="143">
        <f t="shared" si="0"/>
        <v>187.09000000000006</v>
      </c>
      <c r="M31" s="143">
        <v>33</v>
      </c>
    </row>
    <row r="32" spans="1:13" x14ac:dyDescent="0.25">
      <c r="A32" s="143">
        <v>8534</v>
      </c>
      <c r="B32" s="144">
        <v>41270</v>
      </c>
      <c r="C32" s="143">
        <v>2042</v>
      </c>
      <c r="D32" s="143">
        <v>1641</v>
      </c>
      <c r="E32" s="143">
        <v>1709</v>
      </c>
      <c r="F32" s="143" t="s">
        <v>176</v>
      </c>
      <c r="G32" s="143" t="s">
        <v>437</v>
      </c>
      <c r="H32" s="143" t="s">
        <v>488</v>
      </c>
      <c r="I32" s="143" t="s">
        <v>179</v>
      </c>
      <c r="J32" s="143" t="s">
        <v>16</v>
      </c>
      <c r="K32" s="143">
        <v>8.4</v>
      </c>
      <c r="L32" s="143">
        <f t="shared" si="0"/>
        <v>195.49000000000007</v>
      </c>
      <c r="M32" s="143">
        <v>33</v>
      </c>
    </row>
    <row r="33" spans="1:13" x14ac:dyDescent="0.25">
      <c r="A33" s="143">
        <v>8535</v>
      </c>
      <c r="B33" s="144">
        <v>41270</v>
      </c>
      <c r="C33" s="143">
        <v>2151</v>
      </c>
      <c r="D33" s="143">
        <v>1709</v>
      </c>
      <c r="E33" s="143">
        <v>1730</v>
      </c>
      <c r="F33" s="143" t="s">
        <v>176</v>
      </c>
      <c r="G33" s="143" t="s">
        <v>437</v>
      </c>
      <c r="H33" s="143" t="s">
        <v>488</v>
      </c>
      <c r="I33" s="143" t="s">
        <v>185</v>
      </c>
      <c r="J33" s="143" t="s">
        <v>16</v>
      </c>
      <c r="K33" s="143">
        <v>11.15</v>
      </c>
      <c r="L33" s="143">
        <f t="shared" si="0"/>
        <v>206.64000000000007</v>
      </c>
      <c r="M33" s="143">
        <v>33</v>
      </c>
    </row>
    <row r="34" spans="1:13" x14ac:dyDescent="0.25">
      <c r="A34" s="143">
        <v>8548</v>
      </c>
      <c r="B34" s="144">
        <v>41271</v>
      </c>
      <c r="C34" s="143">
        <v>2058</v>
      </c>
      <c r="D34" s="143">
        <v>1616</v>
      </c>
      <c r="E34" s="143">
        <v>1644</v>
      </c>
      <c r="F34" s="143" t="s">
        <v>176</v>
      </c>
      <c r="G34" s="143" t="s">
        <v>441</v>
      </c>
      <c r="H34" s="143" t="s">
        <v>178</v>
      </c>
      <c r="I34" s="143" t="s">
        <v>184</v>
      </c>
      <c r="J34" s="143" t="s">
        <v>16</v>
      </c>
      <c r="K34" s="143">
        <v>13.43</v>
      </c>
      <c r="L34" s="143">
        <f t="shared" si="0"/>
        <v>220.07000000000008</v>
      </c>
      <c r="M34" s="143">
        <v>33</v>
      </c>
    </row>
    <row r="35" spans="1:13" x14ac:dyDescent="0.25">
      <c r="A35" s="143">
        <v>8549</v>
      </c>
      <c r="B35" s="144">
        <v>41271</v>
      </c>
      <c r="C35" s="143">
        <v>2724</v>
      </c>
      <c r="D35" s="143">
        <v>1644</v>
      </c>
      <c r="E35" s="143">
        <v>1710</v>
      </c>
      <c r="F35" s="143" t="s">
        <v>176</v>
      </c>
      <c r="G35" s="143" t="s">
        <v>441</v>
      </c>
      <c r="H35" s="143" t="s">
        <v>178</v>
      </c>
      <c r="I35" s="143" t="s">
        <v>179</v>
      </c>
      <c r="J35" s="143" t="s">
        <v>16</v>
      </c>
      <c r="K35" s="143">
        <v>9.73</v>
      </c>
      <c r="L35" s="143">
        <f t="shared" si="0"/>
        <v>229.80000000000007</v>
      </c>
      <c r="M35" s="143">
        <v>33</v>
      </c>
    </row>
    <row r="36" spans="1:13" x14ac:dyDescent="0.25">
      <c r="A36" s="143">
        <v>8236</v>
      </c>
      <c r="B36" s="144">
        <v>41244</v>
      </c>
      <c r="C36" s="143">
        <v>9550</v>
      </c>
      <c r="D36" s="143">
        <v>1216</v>
      </c>
      <c r="E36" s="143">
        <v>1233</v>
      </c>
      <c r="F36" s="143" t="s">
        <v>0</v>
      </c>
      <c r="G36" s="143" t="s">
        <v>28</v>
      </c>
      <c r="H36" s="143" t="s">
        <v>392</v>
      </c>
      <c r="I36" s="143" t="s">
        <v>3</v>
      </c>
      <c r="J36" s="143" t="s">
        <v>16</v>
      </c>
      <c r="K36" s="143">
        <v>12.41</v>
      </c>
      <c r="L36" s="143">
        <v>12.41</v>
      </c>
      <c r="M36" s="143">
        <v>32</v>
      </c>
    </row>
    <row r="37" spans="1:13" x14ac:dyDescent="0.25">
      <c r="A37" s="143">
        <v>8237</v>
      </c>
      <c r="B37" s="144">
        <v>41244</v>
      </c>
      <c r="C37" s="143">
        <v>9901</v>
      </c>
      <c r="D37" s="143">
        <v>1233</v>
      </c>
      <c r="E37" s="143">
        <v>1300</v>
      </c>
      <c r="F37" s="143" t="s">
        <v>0</v>
      </c>
      <c r="G37" s="143" t="s">
        <v>28</v>
      </c>
      <c r="H37" s="143" t="s">
        <v>392</v>
      </c>
      <c r="I37" s="143" t="s">
        <v>3</v>
      </c>
      <c r="J37" s="143" t="s">
        <v>16</v>
      </c>
      <c r="K37" s="143">
        <v>11.06</v>
      </c>
      <c r="L37" s="143">
        <f t="shared" ref="L37:L68" si="1">SUM(L36+K37)</f>
        <v>23.47</v>
      </c>
      <c r="M37" s="143">
        <v>32</v>
      </c>
    </row>
    <row r="38" spans="1:13" x14ac:dyDescent="0.25">
      <c r="A38" s="143">
        <v>8244</v>
      </c>
      <c r="B38" s="144">
        <v>41246</v>
      </c>
      <c r="C38" s="143">
        <v>9902</v>
      </c>
      <c r="D38" s="143">
        <v>1401</v>
      </c>
      <c r="E38" s="143">
        <v>1417</v>
      </c>
      <c r="F38" s="143" t="s">
        <v>0</v>
      </c>
      <c r="G38" s="143" t="s">
        <v>28</v>
      </c>
      <c r="H38" s="143" t="s">
        <v>392</v>
      </c>
      <c r="I38" s="143" t="s">
        <v>3</v>
      </c>
      <c r="J38" s="143" t="s">
        <v>16</v>
      </c>
      <c r="K38" s="143">
        <v>13.57</v>
      </c>
      <c r="L38" s="143">
        <f t="shared" si="1"/>
        <v>37.04</v>
      </c>
      <c r="M38" s="143">
        <v>32</v>
      </c>
    </row>
    <row r="39" spans="1:13" x14ac:dyDescent="0.25">
      <c r="A39" s="143">
        <v>8245</v>
      </c>
      <c r="B39" s="144">
        <v>41246</v>
      </c>
      <c r="C39" s="143">
        <v>9613</v>
      </c>
      <c r="D39" s="143">
        <v>1412</v>
      </c>
      <c r="E39" s="143">
        <v>1430</v>
      </c>
      <c r="F39" s="143" t="s">
        <v>0</v>
      </c>
      <c r="G39" s="143" t="s">
        <v>397</v>
      </c>
      <c r="H39" s="143" t="s">
        <v>52</v>
      </c>
      <c r="I39" s="143" t="s">
        <v>3</v>
      </c>
      <c r="J39" s="143" t="s">
        <v>16</v>
      </c>
      <c r="K39" s="143">
        <v>12.16</v>
      </c>
      <c r="L39" s="143">
        <f t="shared" si="1"/>
        <v>49.2</v>
      </c>
      <c r="M39" s="143">
        <v>32</v>
      </c>
    </row>
    <row r="40" spans="1:13" x14ac:dyDescent="0.25">
      <c r="A40" s="143">
        <v>8246</v>
      </c>
      <c r="B40" s="144">
        <v>41246</v>
      </c>
      <c r="C40" s="143">
        <v>9903</v>
      </c>
      <c r="D40" s="143">
        <v>1417</v>
      </c>
      <c r="E40" s="143">
        <v>1440</v>
      </c>
      <c r="F40" s="143" t="s">
        <v>0</v>
      </c>
      <c r="G40" s="143" t="s">
        <v>28</v>
      </c>
      <c r="H40" s="143" t="s">
        <v>392</v>
      </c>
      <c r="I40" s="143" t="s">
        <v>3</v>
      </c>
      <c r="J40" s="143" t="s">
        <v>16</v>
      </c>
      <c r="K40" s="143">
        <v>12.1</v>
      </c>
      <c r="L40" s="143">
        <f t="shared" si="1"/>
        <v>61.300000000000004</v>
      </c>
      <c r="M40" s="143">
        <v>32</v>
      </c>
    </row>
    <row r="41" spans="1:13" x14ac:dyDescent="0.25">
      <c r="A41" s="143">
        <v>8247</v>
      </c>
      <c r="B41" s="144">
        <v>41246</v>
      </c>
      <c r="C41" s="143">
        <v>9877</v>
      </c>
      <c r="D41" s="143">
        <v>1520</v>
      </c>
      <c r="E41" s="143">
        <v>1535</v>
      </c>
      <c r="F41" s="143" t="s">
        <v>0</v>
      </c>
      <c r="G41" s="143" t="s">
        <v>48</v>
      </c>
      <c r="H41" s="143" t="s">
        <v>51</v>
      </c>
      <c r="I41" s="143" t="s">
        <v>2</v>
      </c>
      <c r="J41" s="143" t="s">
        <v>16</v>
      </c>
      <c r="K41" s="143">
        <v>13.88</v>
      </c>
      <c r="L41" s="143">
        <f t="shared" si="1"/>
        <v>75.180000000000007</v>
      </c>
      <c r="M41" s="143">
        <v>32</v>
      </c>
    </row>
    <row r="42" spans="1:13" x14ac:dyDescent="0.25">
      <c r="A42" s="143">
        <v>8248</v>
      </c>
      <c r="B42" s="144">
        <v>41246</v>
      </c>
      <c r="C42" s="143">
        <v>9878</v>
      </c>
      <c r="D42" s="143">
        <v>1623</v>
      </c>
      <c r="E42" s="143">
        <v>1640</v>
      </c>
      <c r="F42" s="143" t="s">
        <v>0</v>
      </c>
      <c r="G42" s="143" t="s">
        <v>48</v>
      </c>
      <c r="H42" s="143" t="s">
        <v>51</v>
      </c>
      <c r="I42" s="143" t="s">
        <v>2</v>
      </c>
      <c r="J42" s="143" t="s">
        <v>16</v>
      </c>
      <c r="K42" s="143">
        <v>14.57</v>
      </c>
      <c r="L42" s="143">
        <f t="shared" si="1"/>
        <v>89.75</v>
      </c>
      <c r="M42" s="143">
        <v>32</v>
      </c>
    </row>
    <row r="43" spans="1:13" x14ac:dyDescent="0.25">
      <c r="A43" s="143">
        <v>8249</v>
      </c>
      <c r="B43" s="144">
        <v>41246</v>
      </c>
      <c r="C43" s="143">
        <v>9879</v>
      </c>
      <c r="D43" s="143">
        <v>1720</v>
      </c>
      <c r="E43" s="143">
        <v>1737</v>
      </c>
      <c r="F43" s="143" t="s">
        <v>0</v>
      </c>
      <c r="G43" s="143" t="s">
        <v>48</v>
      </c>
      <c r="H43" s="143" t="s">
        <v>51</v>
      </c>
      <c r="I43" s="143" t="s">
        <v>2</v>
      </c>
      <c r="J43" s="143" t="s">
        <v>16</v>
      </c>
      <c r="K43" s="143">
        <v>14.52</v>
      </c>
      <c r="L43" s="143">
        <f t="shared" si="1"/>
        <v>104.27</v>
      </c>
      <c r="M43" s="143">
        <v>32</v>
      </c>
    </row>
    <row r="44" spans="1:13" x14ac:dyDescent="0.25">
      <c r="A44" s="143">
        <v>8254</v>
      </c>
      <c r="B44" s="144">
        <v>41247</v>
      </c>
      <c r="C44" s="143">
        <v>9880</v>
      </c>
      <c r="D44" s="143">
        <v>1307</v>
      </c>
      <c r="E44" s="143">
        <v>1328</v>
      </c>
      <c r="F44" s="143" t="s">
        <v>0</v>
      </c>
      <c r="G44" s="143" t="s">
        <v>48</v>
      </c>
      <c r="H44" s="143" t="s">
        <v>51</v>
      </c>
      <c r="I44" s="143" t="s">
        <v>2</v>
      </c>
      <c r="J44" s="143" t="s">
        <v>16</v>
      </c>
      <c r="K44" s="143">
        <v>14.75</v>
      </c>
      <c r="L44" s="143">
        <f t="shared" si="1"/>
        <v>119.02</v>
      </c>
      <c r="M44" s="143">
        <v>32</v>
      </c>
    </row>
    <row r="45" spans="1:13" x14ac:dyDescent="0.25">
      <c r="A45" s="143">
        <v>8255</v>
      </c>
      <c r="B45" s="144">
        <v>41247</v>
      </c>
      <c r="C45" s="143">
        <v>9881</v>
      </c>
      <c r="D45" s="143">
        <v>1515</v>
      </c>
      <c r="E45" s="143">
        <v>1530</v>
      </c>
      <c r="F45" s="143" t="s">
        <v>0</v>
      </c>
      <c r="G45" s="143" t="s">
        <v>48</v>
      </c>
      <c r="H45" s="143" t="s">
        <v>51</v>
      </c>
      <c r="I45" s="143" t="s">
        <v>2</v>
      </c>
      <c r="J45" s="143" t="s">
        <v>16</v>
      </c>
      <c r="K45" s="143">
        <v>14.88</v>
      </c>
      <c r="L45" s="143">
        <f t="shared" si="1"/>
        <v>133.9</v>
      </c>
      <c r="M45" s="143">
        <v>32</v>
      </c>
    </row>
    <row r="46" spans="1:13" x14ac:dyDescent="0.25">
      <c r="A46" s="143">
        <v>8268</v>
      </c>
      <c r="B46" s="144">
        <v>41248</v>
      </c>
      <c r="C46" s="143">
        <v>9721</v>
      </c>
      <c r="D46" s="143">
        <v>1228</v>
      </c>
      <c r="E46" s="143">
        <v>1247</v>
      </c>
      <c r="F46" s="143" t="s">
        <v>0</v>
      </c>
      <c r="G46" s="143" t="s">
        <v>23</v>
      </c>
      <c r="H46" s="143" t="s">
        <v>415</v>
      </c>
      <c r="I46" s="143" t="s">
        <v>3</v>
      </c>
      <c r="J46" s="143" t="s">
        <v>16</v>
      </c>
      <c r="K46" s="143">
        <v>7.98</v>
      </c>
      <c r="L46" s="143">
        <f t="shared" si="1"/>
        <v>141.88</v>
      </c>
      <c r="M46" s="143">
        <v>32</v>
      </c>
    </row>
    <row r="47" spans="1:13" x14ac:dyDescent="0.25">
      <c r="A47" s="143">
        <v>8269</v>
      </c>
      <c r="B47" s="144">
        <v>41248</v>
      </c>
      <c r="C47" s="143">
        <v>9904</v>
      </c>
      <c r="D47" s="143">
        <v>1428</v>
      </c>
      <c r="E47" s="143">
        <v>1445</v>
      </c>
      <c r="F47" s="143" t="s">
        <v>0</v>
      </c>
      <c r="G47" s="143" t="s">
        <v>397</v>
      </c>
      <c r="H47" s="143" t="s">
        <v>52</v>
      </c>
      <c r="I47" s="143" t="s">
        <v>445</v>
      </c>
      <c r="J47" s="143" t="s">
        <v>16</v>
      </c>
      <c r="K47" s="143">
        <v>12.43</v>
      </c>
      <c r="L47" s="143">
        <f t="shared" si="1"/>
        <v>154.31</v>
      </c>
      <c r="M47" s="143">
        <v>32</v>
      </c>
    </row>
    <row r="48" spans="1:13" x14ac:dyDescent="0.25">
      <c r="A48" s="143">
        <v>8270</v>
      </c>
      <c r="B48" s="144">
        <v>41248</v>
      </c>
      <c r="C48" s="143">
        <v>9884</v>
      </c>
      <c r="D48" s="143">
        <v>1527</v>
      </c>
      <c r="E48" s="143">
        <v>1545</v>
      </c>
      <c r="F48" s="143" t="s">
        <v>0</v>
      </c>
      <c r="G48" s="143" t="s">
        <v>48</v>
      </c>
      <c r="H48" s="143" t="s">
        <v>51</v>
      </c>
      <c r="I48" s="143" t="s">
        <v>2</v>
      </c>
      <c r="J48" s="143" t="s">
        <v>16</v>
      </c>
      <c r="K48" s="143">
        <v>14.23</v>
      </c>
      <c r="L48" s="143">
        <f t="shared" si="1"/>
        <v>168.54</v>
      </c>
      <c r="M48" s="143">
        <v>32</v>
      </c>
    </row>
    <row r="49" spans="1:18" x14ac:dyDescent="0.25">
      <c r="A49" s="143">
        <v>8271</v>
      </c>
      <c r="B49" s="144">
        <v>41248</v>
      </c>
      <c r="C49" s="143">
        <v>9885</v>
      </c>
      <c r="D49" s="143">
        <v>1642</v>
      </c>
      <c r="E49" s="143">
        <v>1700</v>
      </c>
      <c r="F49" s="143" t="s">
        <v>0</v>
      </c>
      <c r="G49" s="143" t="s">
        <v>48</v>
      </c>
      <c r="H49" s="143" t="s">
        <v>51</v>
      </c>
      <c r="I49" s="143" t="s">
        <v>2</v>
      </c>
      <c r="J49" s="143" t="s">
        <v>16</v>
      </c>
      <c r="K49" s="143">
        <v>14.21</v>
      </c>
      <c r="L49" s="143">
        <f t="shared" si="1"/>
        <v>182.75</v>
      </c>
      <c r="M49" s="143">
        <v>32</v>
      </c>
    </row>
    <row r="50" spans="1:18" x14ac:dyDescent="0.25">
      <c r="A50" s="143">
        <v>8281</v>
      </c>
      <c r="B50" s="144">
        <v>41249</v>
      </c>
      <c r="C50" s="143">
        <v>9951</v>
      </c>
      <c r="D50" s="143">
        <v>1322</v>
      </c>
      <c r="E50" s="143">
        <v>1338</v>
      </c>
      <c r="F50" s="143" t="s">
        <v>0</v>
      </c>
      <c r="G50" s="143" t="s">
        <v>397</v>
      </c>
      <c r="H50" s="143" t="s">
        <v>52</v>
      </c>
      <c r="I50" s="143" t="s">
        <v>39</v>
      </c>
      <c r="J50" s="143" t="s">
        <v>16</v>
      </c>
      <c r="K50" s="143">
        <v>12.33</v>
      </c>
      <c r="L50" s="143">
        <f t="shared" si="1"/>
        <v>195.08</v>
      </c>
      <c r="M50" s="143">
        <v>32</v>
      </c>
    </row>
    <row r="51" spans="1:18" x14ac:dyDescent="0.25">
      <c r="A51" s="166">
        <v>8282</v>
      </c>
      <c r="B51" s="144">
        <v>41249</v>
      </c>
      <c r="C51" s="143">
        <v>9906</v>
      </c>
      <c r="D51" s="143">
        <v>1411</v>
      </c>
      <c r="E51" s="143">
        <v>1430</v>
      </c>
      <c r="F51" s="143" t="s">
        <v>0</v>
      </c>
      <c r="G51" s="143" t="s">
        <v>28</v>
      </c>
      <c r="H51" s="143" t="s">
        <v>392</v>
      </c>
      <c r="I51" s="143" t="s">
        <v>34</v>
      </c>
      <c r="J51" s="143" t="s">
        <v>16</v>
      </c>
      <c r="K51" s="143">
        <v>12.91</v>
      </c>
      <c r="L51" s="143">
        <f t="shared" si="1"/>
        <v>207.99</v>
      </c>
      <c r="M51" s="143">
        <v>32</v>
      </c>
    </row>
    <row r="52" spans="1:18" x14ac:dyDescent="0.25">
      <c r="A52" s="143">
        <v>8283</v>
      </c>
      <c r="B52" s="144">
        <v>41249</v>
      </c>
      <c r="C52" s="143">
        <v>9718</v>
      </c>
      <c r="D52" s="143">
        <v>1430</v>
      </c>
      <c r="E52" s="143">
        <v>1450</v>
      </c>
      <c r="F52" s="143" t="s">
        <v>0</v>
      </c>
      <c r="G52" s="143" t="s">
        <v>28</v>
      </c>
      <c r="H52" s="143" t="s">
        <v>392</v>
      </c>
      <c r="I52" s="143" t="s">
        <v>34</v>
      </c>
      <c r="J52" s="143" t="s">
        <v>16</v>
      </c>
      <c r="K52" s="143">
        <v>12.23</v>
      </c>
      <c r="L52" s="143">
        <f t="shared" si="1"/>
        <v>220.22</v>
      </c>
      <c r="M52" s="143">
        <v>32</v>
      </c>
    </row>
    <row r="53" spans="1:18" x14ac:dyDescent="0.25">
      <c r="A53" s="143">
        <v>8284</v>
      </c>
      <c r="B53" s="144">
        <v>41249</v>
      </c>
      <c r="C53" s="143">
        <v>10001</v>
      </c>
      <c r="D53" s="143">
        <v>1540</v>
      </c>
      <c r="E53" s="143">
        <v>1555</v>
      </c>
      <c r="F53" s="143" t="s">
        <v>0</v>
      </c>
      <c r="G53" s="143" t="s">
        <v>23</v>
      </c>
      <c r="H53" s="143" t="s">
        <v>66</v>
      </c>
      <c r="I53" s="143" t="s">
        <v>2</v>
      </c>
      <c r="J53" s="143" t="s">
        <v>16</v>
      </c>
      <c r="K53" s="143">
        <v>13.63</v>
      </c>
      <c r="L53" s="143">
        <f t="shared" si="1"/>
        <v>233.85</v>
      </c>
      <c r="M53" s="143">
        <v>32</v>
      </c>
    </row>
    <row r="54" spans="1:18" x14ac:dyDescent="0.25">
      <c r="A54" s="143">
        <v>8285</v>
      </c>
      <c r="B54" s="144">
        <v>41249</v>
      </c>
      <c r="C54" s="143">
        <v>10002</v>
      </c>
      <c r="D54" s="143">
        <v>1645</v>
      </c>
      <c r="E54" s="143">
        <v>1700</v>
      </c>
      <c r="F54" s="143" t="s">
        <v>0</v>
      </c>
      <c r="G54" s="143" t="s">
        <v>23</v>
      </c>
      <c r="H54" s="143" t="s">
        <v>66</v>
      </c>
      <c r="I54" s="143" t="s">
        <v>2</v>
      </c>
      <c r="J54" s="143" t="s">
        <v>16</v>
      </c>
      <c r="K54" s="143">
        <v>13.48</v>
      </c>
      <c r="L54" s="143">
        <f t="shared" si="1"/>
        <v>247.32999999999998</v>
      </c>
      <c r="M54" s="143">
        <v>32</v>
      </c>
    </row>
    <row r="55" spans="1:18" x14ac:dyDescent="0.25">
      <c r="A55" s="143">
        <v>8296</v>
      </c>
      <c r="B55" s="144">
        <v>41250</v>
      </c>
      <c r="C55" s="143">
        <v>9886</v>
      </c>
      <c r="D55" s="143">
        <v>1450</v>
      </c>
      <c r="E55" s="143">
        <v>1507</v>
      </c>
      <c r="F55" s="143" t="s">
        <v>0</v>
      </c>
      <c r="G55" s="143" t="s">
        <v>48</v>
      </c>
      <c r="H55" s="143" t="s">
        <v>51</v>
      </c>
      <c r="I55" s="143" t="s">
        <v>2</v>
      </c>
      <c r="J55" s="143" t="s">
        <v>16</v>
      </c>
      <c r="K55" s="143">
        <v>14.5</v>
      </c>
      <c r="L55" s="143">
        <f t="shared" si="1"/>
        <v>261.83</v>
      </c>
      <c r="M55" s="143">
        <v>32</v>
      </c>
      <c r="R55" s="144">
        <v>8398</v>
      </c>
    </row>
    <row r="56" spans="1:18" x14ac:dyDescent="0.25">
      <c r="A56" s="143">
        <v>8308</v>
      </c>
      <c r="B56" s="144">
        <v>41251</v>
      </c>
      <c r="C56" s="143">
        <v>9887</v>
      </c>
      <c r="D56" s="143">
        <v>1033</v>
      </c>
      <c r="E56" s="143">
        <v>1049</v>
      </c>
      <c r="F56" s="143" t="s">
        <v>0</v>
      </c>
      <c r="G56" s="143" t="s">
        <v>48</v>
      </c>
      <c r="H56" s="143" t="s">
        <v>51</v>
      </c>
      <c r="I56" s="143" t="s">
        <v>2</v>
      </c>
      <c r="J56" s="143" t="s">
        <v>16</v>
      </c>
      <c r="K56" s="143">
        <v>14.26</v>
      </c>
      <c r="L56" s="143">
        <f t="shared" si="1"/>
        <v>276.08999999999997</v>
      </c>
      <c r="M56" s="143">
        <v>32</v>
      </c>
    </row>
    <row r="57" spans="1:18" x14ac:dyDescent="0.25">
      <c r="A57" s="143">
        <v>8309</v>
      </c>
      <c r="B57" s="144">
        <v>41251</v>
      </c>
      <c r="C57" s="143">
        <v>9619</v>
      </c>
      <c r="D57" s="143">
        <v>1058</v>
      </c>
      <c r="E57" s="143">
        <v>1123</v>
      </c>
      <c r="F57" s="143" t="s">
        <v>0</v>
      </c>
      <c r="G57" s="143" t="s">
        <v>397</v>
      </c>
      <c r="H57" s="143" t="s">
        <v>52</v>
      </c>
      <c r="I57" s="143" t="s">
        <v>3</v>
      </c>
      <c r="J57" s="143" t="s">
        <v>16</v>
      </c>
      <c r="K57" s="143">
        <v>12.32</v>
      </c>
      <c r="L57" s="143">
        <f t="shared" si="1"/>
        <v>288.40999999999997</v>
      </c>
      <c r="M57" s="143">
        <v>32</v>
      </c>
    </row>
    <row r="58" spans="1:18" x14ac:dyDescent="0.25">
      <c r="A58" s="143">
        <v>8310</v>
      </c>
      <c r="B58" s="144">
        <v>41251</v>
      </c>
      <c r="C58" s="143">
        <v>9617</v>
      </c>
      <c r="D58" s="143">
        <v>1123</v>
      </c>
      <c r="E58" s="143">
        <v>1145</v>
      </c>
      <c r="F58" s="143" t="s">
        <v>0</v>
      </c>
      <c r="G58" s="143" t="s">
        <v>397</v>
      </c>
      <c r="H58" s="143" t="s">
        <v>52</v>
      </c>
      <c r="I58" s="143" t="s">
        <v>3</v>
      </c>
      <c r="J58" s="143" t="s">
        <v>16</v>
      </c>
      <c r="K58" s="143">
        <v>12.18</v>
      </c>
      <c r="L58" s="143">
        <f t="shared" si="1"/>
        <v>300.58999999999997</v>
      </c>
      <c r="M58" s="143">
        <v>32</v>
      </c>
    </row>
    <row r="59" spans="1:18" x14ac:dyDescent="0.25">
      <c r="A59" s="143">
        <v>8311</v>
      </c>
      <c r="B59" s="144">
        <v>41251</v>
      </c>
      <c r="C59" s="143">
        <v>9888</v>
      </c>
      <c r="D59" s="143">
        <v>1127</v>
      </c>
      <c r="E59" s="143">
        <v>1145</v>
      </c>
      <c r="F59" s="143" t="s">
        <v>0</v>
      </c>
      <c r="G59" s="143" t="s">
        <v>48</v>
      </c>
      <c r="H59" s="143" t="s">
        <v>51</v>
      </c>
      <c r="I59" s="143" t="s">
        <v>2</v>
      </c>
      <c r="J59" s="143" t="s">
        <v>16</v>
      </c>
      <c r="K59" s="143">
        <v>14.59</v>
      </c>
      <c r="L59" s="143">
        <f t="shared" si="1"/>
        <v>315.17999999999995</v>
      </c>
      <c r="M59" s="143">
        <v>32</v>
      </c>
    </row>
    <row r="60" spans="1:18" x14ac:dyDescent="0.25">
      <c r="A60" s="143">
        <v>8376</v>
      </c>
      <c r="B60" s="144">
        <v>41257</v>
      </c>
      <c r="C60" s="143">
        <v>9925</v>
      </c>
      <c r="D60" s="143">
        <v>1247</v>
      </c>
      <c r="E60" s="143">
        <v>1320</v>
      </c>
      <c r="F60" s="143" t="s">
        <v>0</v>
      </c>
      <c r="G60" s="143" t="s">
        <v>28</v>
      </c>
      <c r="H60" s="143" t="s">
        <v>392</v>
      </c>
      <c r="I60" s="143" t="s">
        <v>3</v>
      </c>
      <c r="J60" s="143" t="s">
        <v>16</v>
      </c>
      <c r="K60" s="143">
        <v>12.58</v>
      </c>
      <c r="L60" s="143">
        <f t="shared" si="1"/>
        <v>327.75999999999993</v>
      </c>
      <c r="M60" s="143">
        <v>32</v>
      </c>
    </row>
    <row r="61" spans="1:18" x14ac:dyDescent="0.25">
      <c r="A61" s="143">
        <v>8377</v>
      </c>
      <c r="B61" s="144">
        <v>41257</v>
      </c>
      <c r="C61" s="143">
        <v>9924</v>
      </c>
      <c r="D61" s="143">
        <v>1320</v>
      </c>
      <c r="E61" s="143">
        <v>1345</v>
      </c>
      <c r="F61" s="143" t="s">
        <v>0</v>
      </c>
      <c r="G61" s="143" t="s">
        <v>28</v>
      </c>
      <c r="H61" s="143" t="s">
        <v>392</v>
      </c>
      <c r="I61" s="143" t="s">
        <v>3</v>
      </c>
      <c r="J61" s="143" t="s">
        <v>16</v>
      </c>
      <c r="K61" s="143">
        <v>11.21</v>
      </c>
      <c r="L61" s="143">
        <f t="shared" si="1"/>
        <v>338.96999999999991</v>
      </c>
      <c r="M61" s="143">
        <v>32</v>
      </c>
    </row>
    <row r="62" spans="1:18" x14ac:dyDescent="0.25">
      <c r="A62" s="143">
        <v>8378</v>
      </c>
      <c r="B62" s="144">
        <v>41257</v>
      </c>
      <c r="C62" s="143">
        <v>9728</v>
      </c>
      <c r="D62" s="143">
        <v>1400</v>
      </c>
      <c r="E62" s="143">
        <v>1416</v>
      </c>
      <c r="F62" s="143" t="s">
        <v>0</v>
      </c>
      <c r="G62" s="143" t="s">
        <v>27</v>
      </c>
      <c r="H62" s="143" t="s">
        <v>415</v>
      </c>
      <c r="I62" s="143" t="s">
        <v>42</v>
      </c>
      <c r="J62" s="143" t="s">
        <v>16</v>
      </c>
      <c r="K62" s="143">
        <v>10.029999999999999</v>
      </c>
      <c r="L62" s="143">
        <f t="shared" si="1"/>
        <v>348.99999999999989</v>
      </c>
      <c r="M62" s="143">
        <v>32</v>
      </c>
    </row>
    <row r="63" spans="1:18" x14ac:dyDescent="0.25">
      <c r="A63" s="143">
        <v>8379</v>
      </c>
      <c r="B63" s="144">
        <v>41257</v>
      </c>
      <c r="C63" s="143">
        <v>9801</v>
      </c>
      <c r="D63" s="143">
        <v>1445</v>
      </c>
      <c r="E63" s="143">
        <v>1500</v>
      </c>
      <c r="F63" s="143" t="s">
        <v>0</v>
      </c>
      <c r="G63" s="143" t="s">
        <v>48</v>
      </c>
      <c r="H63" s="143" t="s">
        <v>51</v>
      </c>
      <c r="I63" s="143" t="s">
        <v>2</v>
      </c>
      <c r="J63" s="143" t="s">
        <v>16</v>
      </c>
      <c r="K63" s="143">
        <v>15.08</v>
      </c>
      <c r="L63" s="143">
        <f t="shared" si="1"/>
        <v>364.07999999999987</v>
      </c>
      <c r="M63" s="143">
        <v>32</v>
      </c>
    </row>
    <row r="64" spans="1:18" x14ac:dyDescent="0.25">
      <c r="A64" s="143">
        <v>8384</v>
      </c>
      <c r="B64" s="144">
        <v>41258</v>
      </c>
      <c r="C64" s="143">
        <v>9729</v>
      </c>
      <c r="D64" s="143">
        <v>1150</v>
      </c>
      <c r="E64" s="143">
        <v>1205</v>
      </c>
      <c r="F64" s="143" t="s">
        <v>0</v>
      </c>
      <c r="G64" s="143" t="s">
        <v>27</v>
      </c>
      <c r="H64" s="143" t="s">
        <v>415</v>
      </c>
      <c r="I64" s="143" t="s">
        <v>3</v>
      </c>
      <c r="J64" s="143" t="s">
        <v>16</v>
      </c>
      <c r="K64" s="143">
        <v>11.12</v>
      </c>
      <c r="L64" s="143">
        <f t="shared" si="1"/>
        <v>375.19999999999987</v>
      </c>
      <c r="M64" s="143">
        <v>32</v>
      </c>
    </row>
    <row r="65" spans="1:13" x14ac:dyDescent="0.25">
      <c r="A65" s="143">
        <v>8398</v>
      </c>
      <c r="B65" s="144">
        <v>41260</v>
      </c>
      <c r="C65" s="143">
        <v>9624</v>
      </c>
      <c r="D65" s="143">
        <v>1330</v>
      </c>
      <c r="E65" s="143">
        <v>1350</v>
      </c>
      <c r="F65" s="143" t="s">
        <v>0</v>
      </c>
      <c r="G65" s="143" t="s">
        <v>23</v>
      </c>
      <c r="H65" s="143" t="s">
        <v>52</v>
      </c>
      <c r="I65" s="143" t="s">
        <v>3</v>
      </c>
      <c r="J65" s="143" t="s">
        <v>16</v>
      </c>
      <c r="K65" s="143">
        <v>8.76</v>
      </c>
      <c r="L65" s="143">
        <f t="shared" si="1"/>
        <v>383.95999999999987</v>
      </c>
      <c r="M65" s="143">
        <v>32</v>
      </c>
    </row>
    <row r="66" spans="1:13" x14ac:dyDescent="0.25">
      <c r="A66" s="143">
        <v>8399</v>
      </c>
      <c r="B66" s="144">
        <v>41260</v>
      </c>
      <c r="C66" s="143">
        <v>9802</v>
      </c>
      <c r="D66" s="143">
        <v>1338</v>
      </c>
      <c r="E66" s="143">
        <v>1355</v>
      </c>
      <c r="F66" s="143" t="s">
        <v>0</v>
      </c>
      <c r="G66" s="143" t="s">
        <v>48</v>
      </c>
      <c r="H66" s="143" t="s">
        <v>51</v>
      </c>
      <c r="I66" s="143" t="s">
        <v>2</v>
      </c>
      <c r="J66" s="143" t="s">
        <v>16</v>
      </c>
      <c r="K66" s="143">
        <v>14.5</v>
      </c>
      <c r="L66" s="143">
        <f t="shared" si="1"/>
        <v>398.45999999999987</v>
      </c>
      <c r="M66" s="143">
        <v>32</v>
      </c>
    </row>
    <row r="67" spans="1:13" x14ac:dyDescent="0.25">
      <c r="A67" s="143">
        <v>8400</v>
      </c>
      <c r="B67" s="144">
        <v>41260</v>
      </c>
      <c r="C67" s="143">
        <v>9733</v>
      </c>
      <c r="D67" s="143">
        <v>1419</v>
      </c>
      <c r="E67" s="143">
        <v>1447</v>
      </c>
      <c r="F67" s="143" t="s">
        <v>0</v>
      </c>
      <c r="G67" s="143" t="s">
        <v>27</v>
      </c>
      <c r="H67" s="143" t="s">
        <v>415</v>
      </c>
      <c r="I67" s="143" t="s">
        <v>3</v>
      </c>
      <c r="J67" s="143" t="s">
        <v>16</v>
      </c>
      <c r="K67" s="143">
        <v>11.67</v>
      </c>
      <c r="L67" s="143">
        <f t="shared" si="1"/>
        <v>410.12999999999988</v>
      </c>
      <c r="M67" s="143">
        <v>32</v>
      </c>
    </row>
    <row r="68" spans="1:13" x14ac:dyDescent="0.25">
      <c r="A68" s="143">
        <v>8401</v>
      </c>
      <c r="B68" s="144">
        <v>41260</v>
      </c>
      <c r="C68" s="143">
        <v>9732</v>
      </c>
      <c r="D68" s="143">
        <v>1447</v>
      </c>
      <c r="E68" s="143">
        <v>1510</v>
      </c>
      <c r="F68" s="143" t="s">
        <v>0</v>
      </c>
      <c r="G68" s="143" t="s">
        <v>27</v>
      </c>
      <c r="H68" s="143" t="s">
        <v>415</v>
      </c>
      <c r="I68" s="143" t="s">
        <v>3</v>
      </c>
      <c r="J68" s="143" t="s">
        <v>16</v>
      </c>
      <c r="K68" s="143">
        <v>7.2</v>
      </c>
      <c r="L68" s="143">
        <f t="shared" si="1"/>
        <v>417.32999999999987</v>
      </c>
      <c r="M68" s="143">
        <v>32</v>
      </c>
    </row>
    <row r="69" spans="1:13" x14ac:dyDescent="0.25">
      <c r="A69" s="143">
        <v>8402</v>
      </c>
      <c r="B69" s="144">
        <v>41260</v>
      </c>
      <c r="C69" s="143">
        <v>9803</v>
      </c>
      <c r="D69" s="143">
        <v>1453</v>
      </c>
      <c r="E69" s="143">
        <v>1005</v>
      </c>
      <c r="F69" s="143" t="s">
        <v>0</v>
      </c>
      <c r="G69" s="143" t="s">
        <v>48</v>
      </c>
      <c r="H69" s="143" t="s">
        <v>51</v>
      </c>
      <c r="I69" s="143" t="s">
        <v>2</v>
      </c>
      <c r="J69" s="143" t="s">
        <v>16</v>
      </c>
      <c r="K69" s="143">
        <v>14.73</v>
      </c>
      <c r="L69" s="143">
        <f t="shared" ref="L69:L100" si="2">SUM(L68+K69)</f>
        <v>432.05999999999989</v>
      </c>
      <c r="M69" s="143">
        <v>32</v>
      </c>
    </row>
    <row r="70" spans="1:13" x14ac:dyDescent="0.25">
      <c r="A70" s="143">
        <v>8403</v>
      </c>
      <c r="B70" s="144">
        <v>41260</v>
      </c>
      <c r="C70" s="143">
        <v>9804</v>
      </c>
      <c r="D70" s="143">
        <v>1557</v>
      </c>
      <c r="E70" s="143">
        <v>1610</v>
      </c>
      <c r="F70" s="143" t="s">
        <v>0</v>
      </c>
      <c r="G70" s="143" t="s">
        <v>48</v>
      </c>
      <c r="H70" s="143" t="s">
        <v>51</v>
      </c>
      <c r="I70" s="143" t="s">
        <v>2</v>
      </c>
      <c r="J70" s="143" t="s">
        <v>16</v>
      </c>
      <c r="K70" s="143">
        <v>13.76</v>
      </c>
      <c r="L70" s="143">
        <f t="shared" si="2"/>
        <v>445.81999999999988</v>
      </c>
      <c r="M70" s="143">
        <v>32</v>
      </c>
    </row>
    <row r="71" spans="1:13" x14ac:dyDescent="0.25">
      <c r="A71" s="143">
        <v>8415</v>
      </c>
      <c r="B71" s="144">
        <v>41261</v>
      </c>
      <c r="C71" s="143">
        <v>9805</v>
      </c>
      <c r="D71" s="143">
        <v>1312</v>
      </c>
      <c r="E71" s="143">
        <v>1330</v>
      </c>
      <c r="F71" s="143" t="s">
        <v>0</v>
      </c>
      <c r="G71" s="143" t="s">
        <v>48</v>
      </c>
      <c r="H71" s="143" t="s">
        <v>51</v>
      </c>
      <c r="I71" s="143" t="s">
        <v>2</v>
      </c>
      <c r="J71" s="143" t="s">
        <v>16</v>
      </c>
      <c r="K71" s="143">
        <v>14.16</v>
      </c>
      <c r="L71" s="143">
        <f t="shared" si="2"/>
        <v>459.9799999999999</v>
      </c>
      <c r="M71" s="143">
        <v>32</v>
      </c>
    </row>
    <row r="72" spans="1:13" x14ac:dyDescent="0.25">
      <c r="A72" s="143">
        <v>8418</v>
      </c>
      <c r="B72" s="144">
        <v>41261</v>
      </c>
      <c r="C72" s="143">
        <v>9929</v>
      </c>
      <c r="D72" s="143">
        <v>1425</v>
      </c>
      <c r="E72" s="143">
        <v>1450</v>
      </c>
      <c r="F72" s="143" t="s">
        <v>0</v>
      </c>
      <c r="G72" s="143" t="s">
        <v>28</v>
      </c>
      <c r="H72" s="143" t="s">
        <v>392</v>
      </c>
      <c r="I72" s="143" t="s">
        <v>445</v>
      </c>
      <c r="J72" s="143" t="s">
        <v>16</v>
      </c>
      <c r="K72" s="143">
        <v>16.399999999999999</v>
      </c>
      <c r="L72" s="143">
        <f t="shared" si="2"/>
        <v>476.37999999999988</v>
      </c>
      <c r="M72" s="143">
        <v>32</v>
      </c>
    </row>
    <row r="73" spans="1:13" x14ac:dyDescent="0.25">
      <c r="A73" s="143">
        <v>8419</v>
      </c>
      <c r="B73" s="144">
        <v>41261</v>
      </c>
      <c r="C73" s="143">
        <v>9807</v>
      </c>
      <c r="D73" s="143">
        <v>1454</v>
      </c>
      <c r="E73" s="143">
        <v>1510</v>
      </c>
      <c r="F73" s="143" t="s">
        <v>0</v>
      </c>
      <c r="G73" s="143" t="s">
        <v>48</v>
      </c>
      <c r="H73" s="143" t="s">
        <v>51</v>
      </c>
      <c r="I73" s="143" t="s">
        <v>2</v>
      </c>
      <c r="J73" s="143" t="s">
        <v>16</v>
      </c>
      <c r="K73" s="143">
        <v>13.98</v>
      </c>
      <c r="L73" s="143">
        <f t="shared" si="2"/>
        <v>490.3599999999999</v>
      </c>
      <c r="M73" s="143">
        <v>32</v>
      </c>
    </row>
    <row r="74" spans="1:13" x14ac:dyDescent="0.25">
      <c r="A74" s="143">
        <v>8437</v>
      </c>
      <c r="B74" s="144">
        <v>41262</v>
      </c>
      <c r="C74" s="143">
        <v>9738</v>
      </c>
      <c r="D74" s="143">
        <v>1223</v>
      </c>
      <c r="E74" s="143">
        <v>1310</v>
      </c>
      <c r="F74" s="143" t="s">
        <v>0</v>
      </c>
      <c r="G74" s="143" t="s">
        <v>27</v>
      </c>
      <c r="H74" s="143" t="s">
        <v>415</v>
      </c>
      <c r="I74" s="143" t="s">
        <v>3</v>
      </c>
      <c r="J74" s="143" t="s">
        <v>16</v>
      </c>
      <c r="K74" s="143">
        <v>12.86</v>
      </c>
      <c r="L74" s="143">
        <f t="shared" si="2"/>
        <v>503.21999999999991</v>
      </c>
      <c r="M74" s="143">
        <v>32</v>
      </c>
    </row>
    <row r="75" spans="1:13" x14ac:dyDescent="0.25">
      <c r="A75" s="143">
        <v>8438</v>
      </c>
      <c r="B75" s="144">
        <v>41262</v>
      </c>
      <c r="C75" s="143">
        <v>9737</v>
      </c>
      <c r="D75" s="143">
        <v>1310</v>
      </c>
      <c r="E75" s="143">
        <v>1345</v>
      </c>
      <c r="F75" s="143" t="s">
        <v>0</v>
      </c>
      <c r="G75" s="143" t="s">
        <v>27</v>
      </c>
      <c r="H75" s="143" t="s">
        <v>415</v>
      </c>
      <c r="I75" s="143" t="s">
        <v>3</v>
      </c>
      <c r="J75" s="143" t="s">
        <v>16</v>
      </c>
      <c r="K75" s="143">
        <v>10.63</v>
      </c>
      <c r="L75" s="143">
        <f t="shared" si="2"/>
        <v>513.84999999999991</v>
      </c>
      <c r="M75" s="143">
        <v>32</v>
      </c>
    </row>
    <row r="76" spans="1:13" x14ac:dyDescent="0.25">
      <c r="A76" s="143">
        <v>8439</v>
      </c>
      <c r="B76" s="144">
        <v>41262</v>
      </c>
      <c r="C76" s="143">
        <v>9808</v>
      </c>
      <c r="D76" s="143">
        <v>1332</v>
      </c>
      <c r="E76" s="143">
        <v>1345</v>
      </c>
      <c r="F76" s="143" t="s">
        <v>0</v>
      </c>
      <c r="G76" s="143" t="s">
        <v>48</v>
      </c>
      <c r="H76" s="143" t="s">
        <v>51</v>
      </c>
      <c r="I76" s="143" t="s">
        <v>2</v>
      </c>
      <c r="J76" s="143" t="s">
        <v>16</v>
      </c>
      <c r="K76" s="143">
        <v>14.49</v>
      </c>
      <c r="L76" s="143">
        <f t="shared" si="2"/>
        <v>528.33999999999992</v>
      </c>
      <c r="M76" s="143">
        <v>32</v>
      </c>
    </row>
    <row r="77" spans="1:13" x14ac:dyDescent="0.25">
      <c r="A77" s="143">
        <v>8440</v>
      </c>
      <c r="B77" s="144">
        <v>41262</v>
      </c>
      <c r="C77" s="143">
        <v>9809</v>
      </c>
      <c r="D77" s="143">
        <v>1445</v>
      </c>
      <c r="E77" s="143">
        <v>1500</v>
      </c>
      <c r="F77" s="143" t="s">
        <v>0</v>
      </c>
      <c r="G77" s="143" t="s">
        <v>48</v>
      </c>
      <c r="H77" s="143" t="s">
        <v>51</v>
      </c>
      <c r="I77" s="143" t="s">
        <v>2</v>
      </c>
      <c r="J77" s="143" t="s">
        <v>16</v>
      </c>
      <c r="K77" s="143">
        <v>14.65</v>
      </c>
      <c r="L77" s="143">
        <f t="shared" si="2"/>
        <v>542.9899999999999</v>
      </c>
      <c r="M77" s="143">
        <v>32</v>
      </c>
    </row>
    <row r="78" spans="1:13" x14ac:dyDescent="0.25">
      <c r="A78" s="143">
        <v>8442</v>
      </c>
      <c r="B78" s="144">
        <v>41262</v>
      </c>
      <c r="C78" s="143">
        <v>7956</v>
      </c>
      <c r="D78" s="143">
        <v>1640</v>
      </c>
      <c r="E78" s="143">
        <v>1655</v>
      </c>
      <c r="F78" s="143" t="s">
        <v>0</v>
      </c>
      <c r="G78" s="143" t="s">
        <v>397</v>
      </c>
      <c r="H78" s="143" t="s">
        <v>66</v>
      </c>
      <c r="I78" s="143" t="s">
        <v>2</v>
      </c>
      <c r="J78" s="143" t="s">
        <v>16</v>
      </c>
      <c r="K78" s="143">
        <v>14.73</v>
      </c>
      <c r="L78" s="143">
        <f t="shared" si="2"/>
        <v>557.71999999999991</v>
      </c>
      <c r="M78" s="143">
        <v>32</v>
      </c>
    </row>
    <row r="79" spans="1:13" x14ac:dyDescent="0.25">
      <c r="A79" s="143">
        <v>8456</v>
      </c>
      <c r="B79" s="144">
        <v>41263</v>
      </c>
      <c r="C79" s="143">
        <v>9742</v>
      </c>
      <c r="D79" s="143">
        <v>1320</v>
      </c>
      <c r="E79" s="143">
        <v>1340</v>
      </c>
      <c r="F79" s="143" t="s">
        <v>0</v>
      </c>
      <c r="G79" s="143" t="s">
        <v>27</v>
      </c>
      <c r="H79" s="143" t="s">
        <v>415</v>
      </c>
      <c r="I79" s="143" t="s">
        <v>42</v>
      </c>
      <c r="J79" s="143" t="s">
        <v>16</v>
      </c>
      <c r="K79" s="143">
        <v>7.19</v>
      </c>
      <c r="L79" s="143">
        <f t="shared" si="2"/>
        <v>564.91</v>
      </c>
      <c r="M79" s="143">
        <v>32</v>
      </c>
    </row>
    <row r="80" spans="1:13" x14ac:dyDescent="0.25">
      <c r="A80" s="143">
        <v>8457</v>
      </c>
      <c r="B80" s="144">
        <v>41263</v>
      </c>
      <c r="C80" s="143">
        <v>9741</v>
      </c>
      <c r="D80" s="143">
        <v>1340</v>
      </c>
      <c r="E80" s="143">
        <v>1400</v>
      </c>
      <c r="F80" s="143" t="s">
        <v>0</v>
      </c>
      <c r="G80" s="143" t="s">
        <v>27</v>
      </c>
      <c r="H80" s="143" t="s">
        <v>415</v>
      </c>
      <c r="I80" s="143" t="s">
        <v>39</v>
      </c>
      <c r="J80" s="143" t="s">
        <v>16</v>
      </c>
      <c r="K80" s="143">
        <v>13.86</v>
      </c>
      <c r="L80" s="143">
        <f t="shared" si="2"/>
        <v>578.77</v>
      </c>
      <c r="M80" s="143">
        <v>32</v>
      </c>
    </row>
    <row r="81" spans="1:13" x14ac:dyDescent="0.25">
      <c r="A81" s="143">
        <v>8459</v>
      </c>
      <c r="B81" s="144">
        <v>41263</v>
      </c>
      <c r="C81" s="143">
        <v>9811</v>
      </c>
      <c r="D81" s="143">
        <v>1420</v>
      </c>
      <c r="E81" s="143">
        <v>1440</v>
      </c>
      <c r="F81" s="143" t="s">
        <v>0</v>
      </c>
      <c r="G81" s="143" t="s">
        <v>48</v>
      </c>
      <c r="H81" s="143" t="s">
        <v>51</v>
      </c>
      <c r="I81" s="143" t="s">
        <v>2</v>
      </c>
      <c r="J81" s="143" t="s">
        <v>16</v>
      </c>
      <c r="K81" s="143">
        <v>13.65</v>
      </c>
      <c r="L81" s="143">
        <f t="shared" si="2"/>
        <v>592.41999999999996</v>
      </c>
      <c r="M81" s="143">
        <v>32</v>
      </c>
    </row>
    <row r="82" spans="1:13" x14ac:dyDescent="0.25">
      <c r="A82" s="143">
        <v>8461</v>
      </c>
      <c r="B82" s="144">
        <v>41263</v>
      </c>
      <c r="C82" s="143">
        <v>9812</v>
      </c>
      <c r="D82" s="143">
        <v>1529</v>
      </c>
      <c r="E82" s="143">
        <v>1547</v>
      </c>
      <c r="F82" s="143" t="s">
        <v>0</v>
      </c>
      <c r="G82" s="143" t="s">
        <v>48</v>
      </c>
      <c r="H82" s="143" t="s">
        <v>51</v>
      </c>
      <c r="I82" s="143" t="s">
        <v>2</v>
      </c>
      <c r="J82" s="143" t="s">
        <v>16</v>
      </c>
      <c r="K82" s="143">
        <v>12.94</v>
      </c>
      <c r="L82" s="143">
        <f t="shared" si="2"/>
        <v>605.36</v>
      </c>
      <c r="M82" s="143">
        <v>32</v>
      </c>
    </row>
    <row r="83" spans="1:13" x14ac:dyDescent="0.25">
      <c r="A83" s="143">
        <v>8478</v>
      </c>
      <c r="B83" s="144">
        <v>41264</v>
      </c>
      <c r="C83" s="143">
        <v>9628</v>
      </c>
      <c r="D83" s="143">
        <v>1134</v>
      </c>
      <c r="E83" s="143">
        <v>1155</v>
      </c>
      <c r="F83" s="143" t="s">
        <v>0</v>
      </c>
      <c r="G83" s="143" t="s">
        <v>23</v>
      </c>
      <c r="H83" s="143" t="s">
        <v>52</v>
      </c>
      <c r="I83" s="143" t="s">
        <v>45</v>
      </c>
      <c r="J83" s="143" t="s">
        <v>16</v>
      </c>
      <c r="K83" s="143">
        <v>12.17</v>
      </c>
      <c r="L83" s="143">
        <f t="shared" si="2"/>
        <v>617.53</v>
      </c>
      <c r="M83" s="143">
        <v>33</v>
      </c>
    </row>
    <row r="84" spans="1:13" x14ac:dyDescent="0.25">
      <c r="A84" s="143">
        <v>8479</v>
      </c>
      <c r="B84" s="144">
        <v>41264</v>
      </c>
      <c r="C84" s="143">
        <v>9813</v>
      </c>
      <c r="D84" s="143">
        <v>1500</v>
      </c>
      <c r="E84" s="143">
        <v>1515</v>
      </c>
      <c r="F84" s="143" t="s">
        <v>0</v>
      </c>
      <c r="G84" s="143" t="s">
        <v>48</v>
      </c>
      <c r="H84" s="143" t="s">
        <v>51</v>
      </c>
      <c r="I84" s="143" t="s">
        <v>2</v>
      </c>
      <c r="J84" s="143" t="s">
        <v>16</v>
      </c>
      <c r="K84" s="143">
        <v>13.22</v>
      </c>
      <c r="L84" s="143">
        <f t="shared" si="2"/>
        <v>630.75</v>
      </c>
      <c r="M84" s="143">
        <v>33</v>
      </c>
    </row>
    <row r="85" spans="1:13" x14ac:dyDescent="0.25">
      <c r="A85" s="143">
        <v>8480</v>
      </c>
      <c r="B85" s="144">
        <v>41264</v>
      </c>
      <c r="C85" s="143">
        <v>8746</v>
      </c>
      <c r="D85" s="143">
        <v>1520</v>
      </c>
      <c r="E85" s="143">
        <v>1540</v>
      </c>
      <c r="F85" s="143" t="s">
        <v>0</v>
      </c>
      <c r="G85" s="143" t="s">
        <v>27</v>
      </c>
      <c r="H85" s="143" t="s">
        <v>415</v>
      </c>
      <c r="I85" s="143" t="s">
        <v>3</v>
      </c>
      <c r="J85" s="143" t="s">
        <v>16</v>
      </c>
      <c r="K85" s="143">
        <v>8.2100000000000009</v>
      </c>
      <c r="L85" s="143">
        <f t="shared" si="2"/>
        <v>638.96</v>
      </c>
      <c r="M85" s="143">
        <v>33</v>
      </c>
    </row>
    <row r="86" spans="1:13" x14ac:dyDescent="0.25">
      <c r="A86" s="143">
        <v>8481</v>
      </c>
      <c r="B86" s="144">
        <v>41264</v>
      </c>
      <c r="C86" s="143">
        <v>9745</v>
      </c>
      <c r="D86" s="143">
        <v>1540</v>
      </c>
      <c r="E86" s="143">
        <v>1600</v>
      </c>
      <c r="F86" s="143" t="s">
        <v>0</v>
      </c>
      <c r="G86" s="143" t="s">
        <v>27</v>
      </c>
      <c r="H86" s="143" t="s">
        <v>415</v>
      </c>
      <c r="I86" s="143" t="s">
        <v>34</v>
      </c>
      <c r="J86" s="143" t="s">
        <v>16</v>
      </c>
      <c r="K86" s="143">
        <v>12.53</v>
      </c>
      <c r="L86" s="143">
        <f t="shared" si="2"/>
        <v>651.49</v>
      </c>
      <c r="M86" s="143">
        <v>33</v>
      </c>
    </row>
    <row r="87" spans="1:13" x14ac:dyDescent="0.25">
      <c r="A87" s="143">
        <v>8482</v>
      </c>
      <c r="B87" s="144">
        <v>41264</v>
      </c>
      <c r="C87" s="143">
        <v>9814</v>
      </c>
      <c r="D87" s="143">
        <v>1628</v>
      </c>
      <c r="E87" s="143">
        <v>1647</v>
      </c>
      <c r="F87" s="143" t="s">
        <v>0</v>
      </c>
      <c r="G87" s="143" t="s">
        <v>48</v>
      </c>
      <c r="H87" s="143" t="s">
        <v>51</v>
      </c>
      <c r="I87" s="143" t="s">
        <v>2</v>
      </c>
      <c r="J87" s="143" t="s">
        <v>16</v>
      </c>
      <c r="K87" s="143">
        <v>15.03</v>
      </c>
      <c r="L87" s="143">
        <f t="shared" si="2"/>
        <v>666.52</v>
      </c>
      <c r="M87" s="143">
        <v>33</v>
      </c>
    </row>
    <row r="88" spans="1:13" x14ac:dyDescent="0.25">
      <c r="A88" s="143">
        <v>8499</v>
      </c>
      <c r="B88" s="144">
        <v>41265</v>
      </c>
      <c r="C88" s="143">
        <v>9815</v>
      </c>
      <c r="D88" s="143">
        <v>950</v>
      </c>
      <c r="E88" s="143">
        <v>1010</v>
      </c>
      <c r="F88" s="143" t="s">
        <v>0</v>
      </c>
      <c r="G88" s="143" t="s">
        <v>48</v>
      </c>
      <c r="H88" s="143" t="s">
        <v>51</v>
      </c>
      <c r="I88" s="143" t="s">
        <v>2</v>
      </c>
      <c r="J88" s="143" t="s">
        <v>16</v>
      </c>
      <c r="K88" s="143">
        <v>13.75</v>
      </c>
      <c r="L88" s="143">
        <f t="shared" si="2"/>
        <v>680.27</v>
      </c>
      <c r="M88" s="143">
        <v>33</v>
      </c>
    </row>
    <row r="89" spans="1:13" x14ac:dyDescent="0.25">
      <c r="A89" s="143">
        <v>8500</v>
      </c>
      <c r="B89" s="144">
        <v>41265</v>
      </c>
      <c r="C89" s="143">
        <v>9816</v>
      </c>
      <c r="D89" s="143">
        <v>1050</v>
      </c>
      <c r="E89" s="143">
        <v>1107</v>
      </c>
      <c r="F89" s="143" t="s">
        <v>0</v>
      </c>
      <c r="G89" s="143" t="s">
        <v>48</v>
      </c>
      <c r="H89" s="143" t="s">
        <v>51</v>
      </c>
      <c r="I89" s="143" t="s">
        <v>2</v>
      </c>
      <c r="J89" s="143" t="s">
        <v>16</v>
      </c>
      <c r="K89" s="143">
        <v>9.51</v>
      </c>
      <c r="L89" s="143">
        <f t="shared" si="2"/>
        <v>689.78</v>
      </c>
      <c r="M89" s="143">
        <v>33</v>
      </c>
    </row>
    <row r="90" spans="1:13" x14ac:dyDescent="0.25">
      <c r="A90" s="143">
        <v>8501</v>
      </c>
      <c r="B90" s="144">
        <v>41267</v>
      </c>
      <c r="C90" s="143">
        <v>9819</v>
      </c>
      <c r="D90" s="143">
        <v>940</v>
      </c>
      <c r="E90" s="143">
        <v>955</v>
      </c>
      <c r="F90" s="143" t="s">
        <v>0</v>
      </c>
      <c r="G90" s="143" t="s">
        <v>48</v>
      </c>
      <c r="H90" s="143" t="s">
        <v>51</v>
      </c>
      <c r="I90" s="143" t="s">
        <v>2</v>
      </c>
      <c r="J90" s="143" t="s">
        <v>16</v>
      </c>
      <c r="K90" s="143">
        <v>15</v>
      </c>
      <c r="L90" s="143">
        <f t="shared" si="2"/>
        <v>704.78</v>
      </c>
      <c r="M90" s="143">
        <v>33</v>
      </c>
    </row>
    <row r="91" spans="1:13" x14ac:dyDescent="0.25">
      <c r="A91" s="143">
        <v>8502</v>
      </c>
      <c r="B91" s="144">
        <v>41267</v>
      </c>
      <c r="C91" s="143">
        <v>9820</v>
      </c>
      <c r="D91" s="143">
        <v>1100</v>
      </c>
      <c r="E91" s="143">
        <v>1117</v>
      </c>
      <c r="F91" s="143" t="s">
        <v>0</v>
      </c>
      <c r="G91" s="143" t="s">
        <v>48</v>
      </c>
      <c r="H91" s="143" t="s">
        <v>51</v>
      </c>
      <c r="I91" s="143" t="s">
        <v>2</v>
      </c>
      <c r="J91" s="143" t="s">
        <v>16</v>
      </c>
      <c r="K91" s="143">
        <v>15.06</v>
      </c>
      <c r="L91" s="143">
        <f t="shared" si="2"/>
        <v>719.83999999999992</v>
      </c>
      <c r="M91" s="143">
        <v>33</v>
      </c>
    </row>
    <row r="92" spans="1:13" x14ac:dyDescent="0.25">
      <c r="A92" s="143">
        <v>8503</v>
      </c>
      <c r="B92" s="144">
        <v>41267</v>
      </c>
      <c r="C92" s="143">
        <v>9631</v>
      </c>
      <c r="D92" s="143">
        <v>1115</v>
      </c>
      <c r="E92" s="143">
        <v>1130</v>
      </c>
      <c r="F92" s="143" t="s">
        <v>0</v>
      </c>
      <c r="G92" s="143" t="s">
        <v>23</v>
      </c>
      <c r="H92" s="143" t="s">
        <v>52</v>
      </c>
      <c r="I92" s="143" t="s">
        <v>3</v>
      </c>
      <c r="J92" s="143" t="s">
        <v>16</v>
      </c>
      <c r="K92" s="143">
        <v>13.15</v>
      </c>
      <c r="L92" s="143">
        <f t="shared" si="2"/>
        <v>732.9899999999999</v>
      </c>
      <c r="M92" s="143">
        <v>33</v>
      </c>
    </row>
    <row r="93" spans="1:13" x14ac:dyDescent="0.25">
      <c r="A93" s="143">
        <v>8504</v>
      </c>
      <c r="B93" s="144">
        <v>41267</v>
      </c>
      <c r="C93" s="143">
        <v>9821</v>
      </c>
      <c r="D93" s="143">
        <v>1210</v>
      </c>
      <c r="E93" s="143">
        <v>1230</v>
      </c>
      <c r="F93" s="143" t="s">
        <v>0</v>
      </c>
      <c r="G93" s="143" t="s">
        <v>48</v>
      </c>
      <c r="H93" s="143" t="s">
        <v>51</v>
      </c>
      <c r="I93" s="143" t="s">
        <v>2</v>
      </c>
      <c r="J93" s="143" t="s">
        <v>16</v>
      </c>
      <c r="K93" s="143">
        <v>15.17</v>
      </c>
      <c r="L93" s="143">
        <f t="shared" si="2"/>
        <v>748.15999999999985</v>
      </c>
      <c r="M93" s="143">
        <v>33</v>
      </c>
    </row>
    <row r="94" spans="1:13" x14ac:dyDescent="0.25">
      <c r="A94" s="143">
        <v>8505</v>
      </c>
      <c r="B94" s="144">
        <v>41267</v>
      </c>
      <c r="C94" s="143">
        <v>8505</v>
      </c>
      <c r="D94" s="143">
        <v>1540</v>
      </c>
      <c r="E94" s="143">
        <v>1600</v>
      </c>
      <c r="F94" s="143" t="s">
        <v>0</v>
      </c>
      <c r="G94" s="143" t="s">
        <v>27</v>
      </c>
      <c r="H94" s="143" t="s">
        <v>489</v>
      </c>
      <c r="I94" s="143" t="s">
        <v>439</v>
      </c>
      <c r="J94" s="143" t="s">
        <v>16</v>
      </c>
      <c r="K94" s="143">
        <v>12.08</v>
      </c>
      <c r="L94" s="143">
        <f t="shared" si="2"/>
        <v>760.2399999999999</v>
      </c>
      <c r="M94" s="143">
        <v>33</v>
      </c>
    </row>
    <row r="95" spans="1:13" x14ac:dyDescent="0.25">
      <c r="A95" s="143">
        <v>8517</v>
      </c>
      <c r="B95" s="144">
        <v>41269</v>
      </c>
      <c r="C95" s="143">
        <v>9822</v>
      </c>
      <c r="D95" s="143">
        <v>1330</v>
      </c>
      <c r="E95" s="143">
        <v>1345</v>
      </c>
      <c r="F95" s="143" t="s">
        <v>0</v>
      </c>
      <c r="G95" s="143" t="s">
        <v>48</v>
      </c>
      <c r="H95" s="143" t="s">
        <v>51</v>
      </c>
      <c r="I95" s="143" t="s">
        <v>2</v>
      </c>
      <c r="J95" s="143" t="s">
        <v>16</v>
      </c>
      <c r="K95" s="143">
        <v>14.48</v>
      </c>
      <c r="L95" s="143">
        <f t="shared" si="2"/>
        <v>774.71999999999991</v>
      </c>
      <c r="M95" s="143">
        <v>33</v>
      </c>
    </row>
    <row r="96" spans="1:13" x14ac:dyDescent="0.25">
      <c r="A96" s="143">
        <v>8518</v>
      </c>
      <c r="B96" s="144">
        <v>41269</v>
      </c>
      <c r="C96" s="143">
        <v>9823</v>
      </c>
      <c r="D96" s="143">
        <v>1505</v>
      </c>
      <c r="E96" s="143">
        <v>1525</v>
      </c>
      <c r="F96" s="143" t="s">
        <v>0</v>
      </c>
      <c r="G96" s="143" t="s">
        <v>48</v>
      </c>
      <c r="H96" s="143" t="s">
        <v>51</v>
      </c>
      <c r="I96" s="143" t="s">
        <v>2</v>
      </c>
      <c r="J96" s="143" t="s">
        <v>16</v>
      </c>
      <c r="K96" s="143">
        <v>14.43</v>
      </c>
      <c r="L96" s="143">
        <f t="shared" si="2"/>
        <v>789.14999999999986</v>
      </c>
      <c r="M96" s="143">
        <v>33</v>
      </c>
    </row>
    <row r="97" spans="1:13" x14ac:dyDescent="0.25">
      <c r="A97" s="143">
        <v>8519</v>
      </c>
      <c r="B97" s="144">
        <v>41269</v>
      </c>
      <c r="C97" s="143">
        <v>9824</v>
      </c>
      <c r="D97" s="143">
        <v>1606</v>
      </c>
      <c r="E97" s="143">
        <v>1623</v>
      </c>
      <c r="F97" s="143" t="s">
        <v>0</v>
      </c>
      <c r="G97" s="143" t="s">
        <v>48</v>
      </c>
      <c r="H97" s="143" t="s">
        <v>51</v>
      </c>
      <c r="I97" s="143" t="s">
        <v>2</v>
      </c>
      <c r="J97" s="143" t="s">
        <v>16</v>
      </c>
      <c r="K97" s="143">
        <v>14.16</v>
      </c>
      <c r="L97" s="143">
        <f t="shared" si="2"/>
        <v>803.30999999999983</v>
      </c>
      <c r="M97" s="143">
        <v>33</v>
      </c>
    </row>
    <row r="98" spans="1:13" x14ac:dyDescent="0.25">
      <c r="A98" s="143">
        <v>8522</v>
      </c>
      <c r="B98" s="144">
        <v>41269</v>
      </c>
      <c r="C98" s="143">
        <v>9825</v>
      </c>
      <c r="D98" s="143">
        <v>1710</v>
      </c>
      <c r="E98" s="143">
        <v>1725</v>
      </c>
      <c r="F98" s="143" t="s">
        <v>0</v>
      </c>
      <c r="G98" s="143" t="s">
        <v>48</v>
      </c>
      <c r="H98" s="143" t="s">
        <v>51</v>
      </c>
      <c r="I98" s="143" t="s">
        <v>2</v>
      </c>
      <c r="J98" s="143" t="s">
        <v>16</v>
      </c>
      <c r="K98" s="143">
        <v>14.68</v>
      </c>
      <c r="L98" s="143">
        <f t="shared" si="2"/>
        <v>817.98999999999978</v>
      </c>
      <c r="M98" s="143">
        <v>33</v>
      </c>
    </row>
    <row r="99" spans="1:13" x14ac:dyDescent="0.25">
      <c r="A99" s="143">
        <v>8523</v>
      </c>
      <c r="B99" s="144">
        <v>41269</v>
      </c>
      <c r="C99" s="143">
        <v>9826</v>
      </c>
      <c r="D99" s="143">
        <v>1812</v>
      </c>
      <c r="E99" s="143">
        <v>1830</v>
      </c>
      <c r="F99" s="143" t="s">
        <v>0</v>
      </c>
      <c r="G99" s="143" t="s">
        <v>48</v>
      </c>
      <c r="H99" s="143" t="s">
        <v>51</v>
      </c>
      <c r="I99" s="143" t="s">
        <v>2</v>
      </c>
      <c r="J99" s="143" t="s">
        <v>16</v>
      </c>
      <c r="K99" s="143">
        <v>14.93</v>
      </c>
      <c r="L99" s="143">
        <f t="shared" si="2"/>
        <v>832.91999999999973</v>
      </c>
      <c r="M99" s="143">
        <v>33</v>
      </c>
    </row>
    <row r="100" spans="1:13" x14ac:dyDescent="0.25">
      <c r="A100" s="143">
        <v>8532</v>
      </c>
      <c r="B100" s="144">
        <v>41270</v>
      </c>
      <c r="C100" s="143">
        <v>9634</v>
      </c>
      <c r="D100" s="143">
        <v>1234</v>
      </c>
      <c r="E100" s="143">
        <v>1252</v>
      </c>
      <c r="F100" s="143" t="s">
        <v>0</v>
      </c>
      <c r="G100" s="143" t="s">
        <v>23</v>
      </c>
      <c r="H100" s="143" t="s">
        <v>52</v>
      </c>
      <c r="I100" s="143" t="s">
        <v>39</v>
      </c>
      <c r="J100" s="143" t="s">
        <v>16</v>
      </c>
      <c r="K100" s="143">
        <v>14.32</v>
      </c>
      <c r="L100" s="143">
        <f t="shared" si="2"/>
        <v>847.23999999999978</v>
      </c>
      <c r="M100" s="143">
        <v>33</v>
      </c>
    </row>
    <row r="101" spans="1:13" x14ac:dyDescent="0.25">
      <c r="A101" s="143">
        <v>8533</v>
      </c>
      <c r="B101" s="144">
        <v>41270</v>
      </c>
      <c r="C101" s="143">
        <v>9827</v>
      </c>
      <c r="D101" s="143">
        <v>1456</v>
      </c>
      <c r="E101" s="143">
        <v>1512</v>
      </c>
      <c r="F101" s="143" t="s">
        <v>0</v>
      </c>
      <c r="G101" s="143" t="s">
        <v>48</v>
      </c>
      <c r="H101" s="143" t="s">
        <v>51</v>
      </c>
      <c r="I101" s="143" t="s">
        <v>2</v>
      </c>
      <c r="J101" s="143" t="s">
        <v>16</v>
      </c>
      <c r="K101" s="143">
        <v>15.17</v>
      </c>
      <c r="L101" s="143">
        <f t="shared" ref="L101:L109" si="3">SUM(L100+K101)</f>
        <v>862.40999999999974</v>
      </c>
      <c r="M101" s="143">
        <v>33</v>
      </c>
    </row>
    <row r="102" spans="1:13" x14ac:dyDescent="0.25">
      <c r="A102" s="143">
        <v>8546</v>
      </c>
      <c r="B102" s="144">
        <v>41271</v>
      </c>
      <c r="C102" s="143">
        <v>9828</v>
      </c>
      <c r="D102" s="143">
        <v>943</v>
      </c>
      <c r="E102" s="143">
        <v>1000</v>
      </c>
      <c r="F102" s="143" t="s">
        <v>0</v>
      </c>
      <c r="G102" s="143" t="s">
        <v>48</v>
      </c>
      <c r="H102" s="143" t="s">
        <v>51</v>
      </c>
      <c r="I102" s="143" t="s">
        <v>2</v>
      </c>
      <c r="J102" s="143" t="s">
        <v>16</v>
      </c>
      <c r="K102" s="143">
        <v>15.21</v>
      </c>
      <c r="L102" s="143">
        <f t="shared" si="3"/>
        <v>877.61999999999978</v>
      </c>
      <c r="M102" s="143">
        <v>33</v>
      </c>
    </row>
    <row r="103" spans="1:13" x14ac:dyDescent="0.25">
      <c r="A103" s="143">
        <v>8547</v>
      </c>
      <c r="B103" s="144">
        <v>41271</v>
      </c>
      <c r="C103" s="143">
        <v>9829</v>
      </c>
      <c r="D103" s="143">
        <v>1053</v>
      </c>
      <c r="E103" s="143">
        <v>1110</v>
      </c>
      <c r="F103" s="143" t="s">
        <v>0</v>
      </c>
      <c r="G103" s="143" t="s">
        <v>48</v>
      </c>
      <c r="H103" s="143" t="s">
        <v>51</v>
      </c>
      <c r="I103" s="143" t="s">
        <v>2</v>
      </c>
      <c r="J103" s="143" t="s">
        <v>16</v>
      </c>
      <c r="K103" s="143">
        <v>15.41</v>
      </c>
      <c r="L103" s="143">
        <f t="shared" si="3"/>
        <v>893.02999999999975</v>
      </c>
      <c r="M103" s="143">
        <v>33</v>
      </c>
    </row>
    <row r="104" spans="1:13" x14ac:dyDescent="0.25">
      <c r="A104" s="143">
        <v>8566</v>
      </c>
      <c r="B104" s="144">
        <v>41272</v>
      </c>
      <c r="C104" s="143">
        <v>9831</v>
      </c>
      <c r="D104" s="143">
        <v>920</v>
      </c>
      <c r="E104" s="143">
        <v>937</v>
      </c>
      <c r="F104" s="143" t="s">
        <v>0</v>
      </c>
      <c r="G104" s="143" t="s">
        <v>48</v>
      </c>
      <c r="H104" s="143" t="s">
        <v>51</v>
      </c>
      <c r="I104" s="143" t="s">
        <v>2</v>
      </c>
      <c r="J104" s="143" t="s">
        <v>16</v>
      </c>
      <c r="K104" s="143">
        <v>14.89</v>
      </c>
      <c r="L104" s="143">
        <f t="shared" si="3"/>
        <v>907.91999999999973</v>
      </c>
      <c r="M104" s="143">
        <v>33</v>
      </c>
    </row>
    <row r="105" spans="1:13" x14ac:dyDescent="0.25">
      <c r="A105" s="143">
        <v>8567</v>
      </c>
      <c r="B105" s="144">
        <v>41272</v>
      </c>
      <c r="C105" s="143">
        <v>9832</v>
      </c>
      <c r="D105" s="143">
        <v>1022</v>
      </c>
      <c r="E105" s="143">
        <v>1040</v>
      </c>
      <c r="F105" s="143" t="s">
        <v>0</v>
      </c>
      <c r="G105" s="143" t="s">
        <v>48</v>
      </c>
      <c r="H105" s="143" t="s">
        <v>51</v>
      </c>
      <c r="I105" s="143" t="s">
        <v>2</v>
      </c>
      <c r="J105" s="143" t="s">
        <v>16</v>
      </c>
      <c r="K105" s="143">
        <v>5.76</v>
      </c>
      <c r="L105" s="143">
        <f t="shared" si="3"/>
        <v>913.67999999999972</v>
      </c>
      <c r="M105" s="143">
        <v>33</v>
      </c>
    </row>
    <row r="106" spans="1:13" x14ac:dyDescent="0.25">
      <c r="A106" s="143">
        <v>8568</v>
      </c>
      <c r="B106" s="144">
        <v>41272</v>
      </c>
      <c r="C106" s="143">
        <v>10206</v>
      </c>
      <c r="D106" s="143">
        <v>1315</v>
      </c>
      <c r="E106" s="143">
        <v>1330</v>
      </c>
      <c r="F106" s="143" t="s">
        <v>0</v>
      </c>
      <c r="G106" s="143" t="s">
        <v>27</v>
      </c>
      <c r="H106" s="143" t="s">
        <v>415</v>
      </c>
      <c r="I106" s="143" t="s">
        <v>445</v>
      </c>
      <c r="J106" s="143" t="s">
        <v>16</v>
      </c>
      <c r="K106" s="143">
        <v>11.11</v>
      </c>
      <c r="L106" s="143">
        <f t="shared" si="3"/>
        <v>924.78999999999974</v>
      </c>
      <c r="M106" s="143">
        <v>33</v>
      </c>
    </row>
    <row r="107" spans="1:13" x14ac:dyDescent="0.25">
      <c r="A107" s="143">
        <v>8574</v>
      </c>
      <c r="B107" s="144">
        <v>41639</v>
      </c>
      <c r="C107" s="143">
        <v>9833</v>
      </c>
      <c r="D107" s="143">
        <v>937</v>
      </c>
      <c r="E107" s="143">
        <v>955</v>
      </c>
      <c r="F107" s="143" t="s">
        <v>0</v>
      </c>
      <c r="G107" s="143" t="s">
        <v>48</v>
      </c>
      <c r="H107" s="143" t="s">
        <v>51</v>
      </c>
      <c r="I107" s="143" t="s">
        <v>2</v>
      </c>
      <c r="J107" s="143" t="s">
        <v>16</v>
      </c>
      <c r="K107" s="143">
        <v>14.78</v>
      </c>
      <c r="L107" s="143">
        <f t="shared" si="3"/>
        <v>939.56999999999971</v>
      </c>
      <c r="M107" s="143">
        <v>33</v>
      </c>
    </row>
    <row r="108" spans="1:13" x14ac:dyDescent="0.25">
      <c r="A108" s="143">
        <v>8575</v>
      </c>
      <c r="B108" s="144">
        <v>41639</v>
      </c>
      <c r="C108" s="143">
        <v>9834</v>
      </c>
      <c r="D108" s="143">
        <v>1047</v>
      </c>
      <c r="E108" s="143">
        <v>1105</v>
      </c>
      <c r="F108" s="143" t="s">
        <v>0</v>
      </c>
      <c r="G108" s="143" t="s">
        <v>48</v>
      </c>
      <c r="H108" s="143" t="s">
        <v>51</v>
      </c>
      <c r="I108" s="143" t="s">
        <v>2</v>
      </c>
      <c r="J108" s="143" t="s">
        <v>16</v>
      </c>
      <c r="K108" s="143">
        <v>15.11</v>
      </c>
      <c r="L108" s="143">
        <f t="shared" si="3"/>
        <v>954.67999999999972</v>
      </c>
      <c r="M108" s="143">
        <v>33</v>
      </c>
    </row>
    <row r="109" spans="1:13" x14ac:dyDescent="0.25">
      <c r="A109" s="143"/>
      <c r="B109" s="144"/>
      <c r="C109" s="143"/>
      <c r="D109" s="143"/>
      <c r="E109" s="143"/>
      <c r="F109" s="143"/>
      <c r="G109" s="143"/>
      <c r="H109" s="143"/>
      <c r="I109" s="143"/>
      <c r="J109" s="143"/>
      <c r="K109" s="143"/>
      <c r="L109" s="143">
        <f t="shared" si="3"/>
        <v>954.67999999999972</v>
      </c>
      <c r="M109" s="143">
        <v>33</v>
      </c>
    </row>
    <row r="110" spans="1:13" x14ac:dyDescent="0.25">
      <c r="A110" s="56"/>
      <c r="B110" s="174"/>
      <c r="C110" s="56"/>
      <c r="D110" s="56"/>
      <c r="E110" s="56"/>
      <c r="F110" s="56"/>
      <c r="G110" s="56"/>
      <c r="H110" s="56"/>
      <c r="I110" s="224"/>
      <c r="J110" s="225" t="s">
        <v>490</v>
      </c>
      <c r="K110" s="225"/>
      <c r="L110" s="225"/>
      <c r="M110" s="225"/>
    </row>
    <row r="111" spans="1:13" x14ac:dyDescent="0.25">
      <c r="A111" s="56"/>
      <c r="B111" s="174"/>
      <c r="C111" s="56"/>
      <c r="D111" s="56"/>
      <c r="E111" s="56"/>
      <c r="F111" s="56"/>
      <c r="G111" s="56"/>
      <c r="H111" s="56"/>
      <c r="I111" s="56"/>
      <c r="J111" s="56"/>
      <c r="K111" s="56"/>
      <c r="L111" s="56"/>
      <c r="M111" s="56"/>
    </row>
    <row r="112" spans="1:13" x14ac:dyDescent="0.25">
      <c r="A112" s="56"/>
      <c r="B112" s="174"/>
      <c r="C112" s="56"/>
      <c r="D112" s="56"/>
      <c r="E112" s="56"/>
      <c r="F112" s="56"/>
      <c r="G112" s="56"/>
      <c r="H112" s="56"/>
      <c r="I112" s="56"/>
      <c r="J112" s="56"/>
      <c r="K112" s="56"/>
      <c r="L112" s="56"/>
      <c r="M112" s="56"/>
    </row>
    <row r="113" spans="1:13" x14ac:dyDescent="0.25">
      <c r="A113" s="56"/>
      <c r="B113" s="174"/>
      <c r="C113" s="56"/>
      <c r="D113" s="56"/>
      <c r="E113" s="56"/>
      <c r="F113" s="56"/>
      <c r="G113" s="56"/>
      <c r="H113" s="56"/>
      <c r="I113" s="56"/>
      <c r="J113" s="56"/>
      <c r="K113" s="56"/>
      <c r="L113" s="56"/>
      <c r="M113" s="56"/>
    </row>
    <row r="114" spans="1:13" x14ac:dyDescent="0.25">
      <c r="A114" s="56"/>
      <c r="B114" s="174"/>
      <c r="C114" s="56"/>
      <c r="D114" s="56"/>
      <c r="E114" s="56"/>
      <c r="F114" s="56"/>
      <c r="G114" s="56"/>
      <c r="H114" s="56"/>
      <c r="I114" s="56"/>
      <c r="J114" s="56"/>
      <c r="K114" s="56"/>
      <c r="L114" s="56"/>
      <c r="M114" s="56"/>
    </row>
    <row r="115" spans="1:13" x14ac:dyDescent="0.25">
      <c r="A115" s="56"/>
      <c r="B115" s="174"/>
      <c r="C115" s="56"/>
      <c r="D115" s="56"/>
      <c r="E115" s="56"/>
      <c r="F115" s="56"/>
      <c r="G115" s="56"/>
      <c r="H115" s="56"/>
      <c r="I115" s="56"/>
      <c r="J115" s="56"/>
      <c r="K115" s="56"/>
      <c r="L115" s="56"/>
      <c r="M115" s="56"/>
    </row>
    <row r="116" spans="1:13" x14ac:dyDescent="0.25">
      <c r="A116" s="56"/>
      <c r="B116" s="174"/>
      <c r="C116" s="56"/>
      <c r="D116" s="56"/>
      <c r="E116" s="56"/>
      <c r="F116" s="56"/>
      <c r="G116" s="56"/>
      <c r="H116" s="56"/>
      <c r="I116" s="56"/>
      <c r="J116" s="56"/>
      <c r="K116" s="56"/>
      <c r="L116" s="56"/>
      <c r="M116" s="56"/>
    </row>
    <row r="117" spans="1:13" x14ac:dyDescent="0.25">
      <c r="A117" s="56"/>
      <c r="B117" s="174"/>
      <c r="C117" s="56"/>
      <c r="D117" s="56"/>
      <c r="E117" s="56"/>
      <c r="F117" s="56"/>
      <c r="G117" s="56"/>
      <c r="H117" s="56"/>
      <c r="I117" s="56"/>
      <c r="J117" s="56"/>
      <c r="K117" s="56"/>
      <c r="L117" s="56"/>
      <c r="M117" s="56"/>
    </row>
    <row r="118" spans="1:13" x14ac:dyDescent="0.25">
      <c r="A118" s="56"/>
      <c r="B118" s="174"/>
      <c r="C118" s="56"/>
      <c r="D118" s="56"/>
      <c r="E118" s="56"/>
      <c r="F118" s="56"/>
      <c r="G118" s="56"/>
      <c r="H118" s="56"/>
      <c r="I118" s="56"/>
      <c r="J118" s="56"/>
      <c r="K118" s="56"/>
      <c r="L118" s="56"/>
      <c r="M118" s="56"/>
    </row>
    <row r="119" spans="1:13" x14ac:dyDescent="0.25">
      <c r="A119" s="56"/>
      <c r="B119" s="174"/>
      <c r="C119" s="56"/>
      <c r="D119" s="56"/>
      <c r="E119" s="56"/>
      <c r="F119" s="56"/>
      <c r="G119" s="56"/>
      <c r="H119" s="56"/>
      <c r="I119" s="56"/>
      <c r="J119" s="56"/>
      <c r="K119" s="56"/>
      <c r="L119" s="56"/>
      <c r="M119" s="56"/>
    </row>
    <row r="120" spans="1:13" x14ac:dyDescent="0.25">
      <c r="A120" s="56"/>
      <c r="B120" s="174"/>
      <c r="C120" s="56"/>
      <c r="D120" s="56"/>
      <c r="E120" s="56"/>
      <c r="F120" s="56"/>
      <c r="G120" s="56"/>
      <c r="H120" s="56"/>
      <c r="I120" s="56"/>
      <c r="J120" s="56"/>
      <c r="K120" s="56"/>
      <c r="L120" s="56"/>
      <c r="M120" s="56"/>
    </row>
    <row r="121" spans="1:13" x14ac:dyDescent="0.25">
      <c r="A121" s="56"/>
      <c r="B121" s="174"/>
      <c r="C121" s="56"/>
      <c r="D121" s="56"/>
      <c r="E121" s="56"/>
      <c r="F121" s="56"/>
      <c r="G121" s="56"/>
      <c r="H121" s="56"/>
      <c r="I121" s="56"/>
      <c r="J121" s="56"/>
      <c r="K121" s="56"/>
      <c r="L121" s="56"/>
      <c r="M121" s="56"/>
    </row>
    <row r="122" spans="1:13" x14ac:dyDescent="0.25">
      <c r="A122" s="56"/>
      <c r="B122" s="174"/>
      <c r="C122" s="56"/>
      <c r="D122" s="56"/>
      <c r="E122" s="56"/>
      <c r="F122" s="56"/>
      <c r="G122" s="56"/>
      <c r="H122" s="56"/>
      <c r="I122" s="56"/>
      <c r="J122" s="56"/>
      <c r="K122" s="56"/>
      <c r="L122" s="56"/>
      <c r="M122" s="56"/>
    </row>
    <row r="123" spans="1:13" x14ac:dyDescent="0.25">
      <c r="A123" s="56"/>
      <c r="B123" s="174"/>
      <c r="C123" s="56"/>
      <c r="D123" s="56"/>
      <c r="E123" s="56"/>
      <c r="F123" s="56"/>
      <c r="G123" s="56"/>
      <c r="H123" s="56"/>
      <c r="I123" s="56"/>
      <c r="J123" s="56"/>
      <c r="K123" s="56"/>
      <c r="L123" s="56"/>
      <c r="M123" s="56"/>
    </row>
    <row r="124" spans="1:13" x14ac:dyDescent="0.25">
      <c r="A124" s="56"/>
      <c r="B124" s="174"/>
      <c r="C124" s="56"/>
      <c r="D124" s="56"/>
      <c r="E124" s="56"/>
      <c r="F124" s="56"/>
      <c r="G124" s="56"/>
      <c r="H124" s="56"/>
      <c r="I124" s="56"/>
      <c r="J124" s="56"/>
      <c r="K124" s="56"/>
      <c r="L124" s="56"/>
      <c r="M124" s="56"/>
    </row>
    <row r="125" spans="1:13" x14ac:dyDescent="0.25">
      <c r="A125" s="56"/>
      <c r="B125" s="174"/>
      <c r="C125" s="56"/>
      <c r="D125" s="56"/>
      <c r="E125" s="56"/>
      <c r="F125" s="56"/>
      <c r="G125" s="56"/>
      <c r="H125" s="56"/>
      <c r="I125" s="56"/>
      <c r="J125" s="56"/>
      <c r="K125" s="56"/>
      <c r="L125" s="56"/>
      <c r="M125" s="56"/>
    </row>
    <row r="126" spans="1:13" x14ac:dyDescent="0.25">
      <c r="A126" s="56"/>
      <c r="B126" s="174"/>
      <c r="C126" s="56"/>
      <c r="D126" s="56"/>
      <c r="E126" s="56"/>
      <c r="F126" s="56"/>
      <c r="G126" s="56"/>
      <c r="H126" s="56"/>
      <c r="I126" s="56"/>
      <c r="J126" s="56"/>
      <c r="K126" s="56"/>
      <c r="L126" s="56"/>
      <c r="M126" s="56"/>
    </row>
    <row r="127" spans="1:13" x14ac:dyDescent="0.25">
      <c r="A127" s="56"/>
      <c r="B127" s="174"/>
      <c r="C127" s="56"/>
      <c r="D127" s="56"/>
      <c r="E127" s="56"/>
      <c r="F127" s="56"/>
      <c r="G127" s="56"/>
      <c r="H127" s="56"/>
      <c r="I127" s="56"/>
      <c r="J127" s="56"/>
      <c r="K127" s="56"/>
      <c r="L127" s="56"/>
      <c r="M127" s="56"/>
    </row>
    <row r="128" spans="1:13" x14ac:dyDescent="0.25">
      <c r="A128" s="56"/>
      <c r="B128" s="174"/>
      <c r="C128" s="56"/>
      <c r="D128" s="56"/>
      <c r="E128" s="56"/>
      <c r="F128" s="56"/>
      <c r="G128" s="56"/>
      <c r="H128" s="56"/>
      <c r="I128" s="56"/>
      <c r="J128" s="56"/>
      <c r="K128" s="56"/>
      <c r="L128" s="56"/>
      <c r="M128" s="56"/>
    </row>
    <row r="129" spans="1:13" x14ac:dyDescent="0.25">
      <c r="A129" s="56"/>
      <c r="B129" s="174"/>
      <c r="C129" s="56"/>
      <c r="D129" s="56"/>
      <c r="E129" s="56"/>
      <c r="F129" s="56"/>
      <c r="G129" s="56"/>
      <c r="H129" s="56"/>
      <c r="I129" s="56"/>
      <c r="J129" s="56"/>
      <c r="K129" s="56"/>
      <c r="L129" s="56"/>
      <c r="M129" s="56"/>
    </row>
    <row r="130" spans="1:13" x14ac:dyDescent="0.25">
      <c r="A130" s="56"/>
      <c r="B130" s="174"/>
      <c r="C130" s="56"/>
      <c r="D130" s="56"/>
      <c r="E130" s="56"/>
      <c r="F130" s="56"/>
      <c r="G130" s="56"/>
      <c r="H130" s="56"/>
      <c r="I130" s="56"/>
      <c r="J130" s="56"/>
      <c r="K130" s="56"/>
      <c r="L130" s="56"/>
      <c r="M130" s="56"/>
    </row>
    <row r="131" spans="1:13" x14ac:dyDescent="0.25">
      <c r="A131" s="56"/>
      <c r="B131" s="174"/>
      <c r="C131" s="56"/>
      <c r="D131" s="56"/>
      <c r="E131" s="56"/>
      <c r="F131" s="56"/>
      <c r="G131" s="56"/>
      <c r="H131" s="56"/>
      <c r="I131" s="56"/>
      <c r="J131" s="56"/>
      <c r="K131" s="56"/>
      <c r="L131" s="56"/>
      <c r="M131" s="56"/>
    </row>
    <row r="132" spans="1:13" x14ac:dyDescent="0.25">
      <c r="A132" s="56"/>
      <c r="B132" s="174"/>
      <c r="C132" s="56"/>
      <c r="D132" s="56"/>
      <c r="E132" s="56"/>
      <c r="F132" s="56"/>
      <c r="G132" s="56"/>
      <c r="H132" s="56"/>
      <c r="I132" s="56"/>
      <c r="J132" s="56"/>
      <c r="K132" s="56"/>
      <c r="L132" s="56"/>
      <c r="M132" s="56"/>
    </row>
    <row r="133" spans="1:13" x14ac:dyDescent="0.25">
      <c r="A133" s="56"/>
      <c r="B133" s="174"/>
      <c r="C133" s="56"/>
      <c r="D133" s="56"/>
      <c r="E133" s="56"/>
      <c r="F133" s="56"/>
      <c r="G133" s="56"/>
      <c r="H133" s="56"/>
      <c r="I133" s="56"/>
      <c r="J133" s="56"/>
      <c r="K133" s="56"/>
      <c r="L133" s="56"/>
      <c r="M133" s="56"/>
    </row>
    <row r="134" spans="1:13" x14ac:dyDescent="0.25">
      <c r="A134" s="56"/>
      <c r="B134" s="174"/>
      <c r="C134" s="56"/>
      <c r="D134" s="56"/>
      <c r="E134" s="56"/>
      <c r="F134" s="56"/>
      <c r="G134" s="56"/>
      <c r="H134" s="56"/>
      <c r="I134" s="56"/>
      <c r="J134" s="56"/>
      <c r="K134" s="56"/>
      <c r="L134" s="56"/>
      <c r="M134" s="56"/>
    </row>
    <row r="135" spans="1:13" x14ac:dyDescent="0.25">
      <c r="A135" s="56"/>
      <c r="B135" s="174"/>
      <c r="C135" s="56"/>
      <c r="D135" s="56"/>
      <c r="E135" s="56"/>
      <c r="F135" s="56"/>
      <c r="G135" s="56"/>
      <c r="H135" s="56"/>
      <c r="I135" s="56"/>
      <c r="J135" s="56"/>
      <c r="K135" s="56"/>
      <c r="L135" s="56"/>
      <c r="M135" s="56"/>
    </row>
    <row r="136" spans="1:13" x14ac:dyDescent="0.25">
      <c r="A136" s="56"/>
      <c r="B136" s="174"/>
      <c r="C136" s="56"/>
      <c r="D136" s="56"/>
      <c r="E136" s="56"/>
      <c r="F136" s="56"/>
      <c r="G136" s="56"/>
      <c r="H136" s="56"/>
      <c r="I136" s="56"/>
      <c r="J136" s="56"/>
      <c r="K136" s="56"/>
      <c r="L136" s="56"/>
      <c r="M136" s="56"/>
    </row>
    <row r="137" spans="1:13" x14ac:dyDescent="0.25">
      <c r="A137" s="56"/>
      <c r="B137" s="174"/>
      <c r="C137" s="56"/>
      <c r="D137" s="56"/>
      <c r="E137" s="56"/>
      <c r="F137" s="56"/>
      <c r="G137" s="56"/>
      <c r="H137" s="56"/>
      <c r="I137" s="56"/>
      <c r="J137" s="56"/>
      <c r="K137" s="56"/>
      <c r="L137" s="56"/>
      <c r="M137" s="56"/>
    </row>
    <row r="138" spans="1:13" x14ac:dyDescent="0.25">
      <c r="A138" s="56"/>
      <c r="B138" s="174"/>
      <c r="C138" s="56"/>
      <c r="D138" s="56"/>
      <c r="E138" s="56"/>
      <c r="F138" s="56"/>
      <c r="G138" s="56"/>
      <c r="H138" s="56"/>
      <c r="I138" s="56"/>
      <c r="J138" s="56"/>
      <c r="K138" s="56"/>
      <c r="L138" s="56"/>
      <c r="M138" s="56"/>
    </row>
    <row r="139" spans="1:13" x14ac:dyDescent="0.25">
      <c r="A139" s="56"/>
      <c r="B139" s="174"/>
      <c r="C139" s="56"/>
      <c r="D139" s="56"/>
      <c r="E139" s="56"/>
      <c r="F139" s="56"/>
      <c r="G139" s="56"/>
      <c r="H139" s="56"/>
      <c r="I139" s="56"/>
      <c r="J139" s="56"/>
      <c r="K139" s="56"/>
      <c r="L139" s="56"/>
      <c r="M139" s="56"/>
    </row>
    <row r="140" spans="1:13" x14ac:dyDescent="0.25">
      <c r="A140" s="56"/>
      <c r="B140" s="174"/>
      <c r="C140" s="56"/>
      <c r="D140" s="56"/>
      <c r="E140" s="56"/>
      <c r="F140" s="56"/>
      <c r="G140" s="56"/>
      <c r="H140" s="56"/>
      <c r="I140" s="56"/>
      <c r="J140" s="56"/>
      <c r="K140" s="56"/>
      <c r="L140" s="56"/>
      <c r="M140" s="56"/>
    </row>
    <row r="141" spans="1:13" x14ac:dyDescent="0.25">
      <c r="A141" s="56"/>
      <c r="B141" s="174"/>
      <c r="C141" s="56"/>
      <c r="D141" s="56"/>
      <c r="E141" s="56"/>
      <c r="F141" s="56"/>
      <c r="G141" s="56"/>
      <c r="H141" s="56"/>
      <c r="I141" s="56"/>
      <c r="J141" s="56"/>
      <c r="K141" s="56"/>
      <c r="L141" s="56"/>
      <c r="M141" s="56"/>
    </row>
  </sheetData>
  <autoFilter ref="A11:M110">
    <sortState ref="A12:M110">
      <sortCondition ref="F11"/>
    </sortState>
  </autoFilter>
  <hyperlinks>
    <hyperlink ref="D5" r:id="rId1"/>
  </hyperlinks>
  <pageMargins left="0.7" right="0.7" top="0.75" bottom="0.75" header="0.3" footer="0.3"/>
  <pageSetup orientation="portrait" r:id="rId2"/>
  <drawing r:id="rId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58"/>
  <sheetViews>
    <sheetView topLeftCell="A46" workbookViewId="0">
      <selection activeCell="J58" sqref="J58:L58"/>
    </sheetView>
  </sheetViews>
  <sheetFormatPr baseColWidth="10" defaultRowHeight="15" x14ac:dyDescent="0.25"/>
  <sheetData>
    <row r="2" spans="1:13" x14ac:dyDescent="0.25">
      <c r="C2" s="28"/>
      <c r="D2" s="182" t="s">
        <v>458</v>
      </c>
    </row>
    <row r="3" spans="1:13" x14ac:dyDescent="0.25">
      <c r="C3" s="28"/>
      <c r="D3" s="182" t="s">
        <v>459</v>
      </c>
    </row>
    <row r="4" spans="1:13" x14ac:dyDescent="0.25">
      <c r="A4" s="183"/>
      <c r="B4" s="184"/>
      <c r="C4" s="183"/>
      <c r="D4" s="182" t="s">
        <v>2</v>
      </c>
    </row>
    <row r="5" spans="1:13" ht="15.75" thickBot="1" x14ac:dyDescent="0.3">
      <c r="A5" s="183"/>
      <c r="B5" s="183"/>
      <c r="C5" s="185"/>
      <c r="D5" s="186" t="s">
        <v>460</v>
      </c>
    </row>
    <row r="6" spans="1:13" x14ac:dyDescent="0.25">
      <c r="A6" s="187"/>
      <c r="B6" s="187"/>
      <c r="C6" s="187"/>
      <c r="D6" s="187"/>
      <c r="E6" s="188"/>
    </row>
    <row r="7" spans="1:13" ht="21" x14ac:dyDescent="0.35">
      <c r="A7" s="173" t="s">
        <v>491</v>
      </c>
      <c r="B7" s="189"/>
      <c r="C7" s="189"/>
      <c r="D7" s="189"/>
      <c r="E7" s="189"/>
      <c r="F7" s="189"/>
      <c r="G7" s="189"/>
      <c r="H7" s="189"/>
    </row>
    <row r="8" spans="1:13" ht="21" x14ac:dyDescent="0.35">
      <c r="A8" s="189" t="s">
        <v>463</v>
      </c>
      <c r="B8" s="189"/>
      <c r="C8" s="189"/>
      <c r="D8" s="189"/>
      <c r="E8" s="189"/>
      <c r="F8" s="189"/>
      <c r="G8" s="189"/>
      <c r="H8" s="189"/>
    </row>
    <row r="10" spans="1:13" ht="23.25" x14ac:dyDescent="0.35">
      <c r="F10" s="190" t="s">
        <v>462</v>
      </c>
    </row>
    <row r="11" spans="1:13" x14ac:dyDescent="0.25">
      <c r="A11" s="130" t="s">
        <v>53</v>
      </c>
      <c r="B11" s="130" t="s">
        <v>54</v>
      </c>
      <c r="C11" s="130" t="s">
        <v>55</v>
      </c>
      <c r="D11" s="130" t="s">
        <v>56</v>
      </c>
      <c r="E11" s="130" t="s">
        <v>57</v>
      </c>
      <c r="F11" s="130" t="s">
        <v>9</v>
      </c>
      <c r="G11" s="130" t="s">
        <v>10</v>
      </c>
      <c r="H11" s="130" t="s">
        <v>11</v>
      </c>
      <c r="I11" s="130" t="s">
        <v>58</v>
      </c>
      <c r="J11" s="130" t="s">
        <v>13</v>
      </c>
      <c r="K11" s="130" t="s">
        <v>50</v>
      </c>
      <c r="L11" s="130" t="s">
        <v>59</v>
      </c>
      <c r="M11" s="130" t="s">
        <v>60</v>
      </c>
    </row>
    <row r="12" spans="1:13" x14ac:dyDescent="0.25">
      <c r="A12" s="143">
        <v>8587</v>
      </c>
      <c r="B12" s="144">
        <v>41276</v>
      </c>
      <c r="C12" s="143">
        <v>9835</v>
      </c>
      <c r="D12" s="143">
        <v>942</v>
      </c>
      <c r="E12" s="143">
        <v>1000</v>
      </c>
      <c r="F12" s="143" t="s">
        <v>0</v>
      </c>
      <c r="G12" s="143" t="s">
        <v>48</v>
      </c>
      <c r="H12" s="143" t="s">
        <v>51</v>
      </c>
      <c r="I12" s="143" t="s">
        <v>2</v>
      </c>
      <c r="J12" s="143" t="s">
        <v>16</v>
      </c>
      <c r="K12" s="143">
        <v>14.8</v>
      </c>
      <c r="L12" s="143">
        <v>14.8</v>
      </c>
      <c r="M12" s="143">
        <v>33</v>
      </c>
    </row>
    <row r="13" spans="1:13" x14ac:dyDescent="0.25">
      <c r="A13" s="143">
        <v>8588</v>
      </c>
      <c r="B13" s="144">
        <v>2</v>
      </c>
      <c r="C13" s="143">
        <v>9836</v>
      </c>
      <c r="D13" s="143">
        <v>1112</v>
      </c>
      <c r="E13" s="143">
        <v>1130</v>
      </c>
      <c r="F13" s="143" t="s">
        <v>0</v>
      </c>
      <c r="G13" s="143" t="s">
        <v>48</v>
      </c>
      <c r="H13" s="143" t="s">
        <v>51</v>
      </c>
      <c r="I13" s="143" t="s">
        <v>2</v>
      </c>
      <c r="J13" s="143" t="s">
        <v>16</v>
      </c>
      <c r="K13" s="143">
        <v>15.17</v>
      </c>
      <c r="L13" s="143">
        <f>SUM(L12+K13)</f>
        <v>29.97</v>
      </c>
      <c r="M13" s="143">
        <v>33</v>
      </c>
    </row>
    <row r="14" spans="1:13" x14ac:dyDescent="0.25">
      <c r="A14" s="143">
        <v>8589</v>
      </c>
      <c r="B14" s="144">
        <v>41276</v>
      </c>
      <c r="C14" s="143">
        <v>8938</v>
      </c>
      <c r="D14" s="143">
        <v>1210</v>
      </c>
      <c r="E14" s="143">
        <v>1227</v>
      </c>
      <c r="F14" s="143" t="s">
        <v>0</v>
      </c>
      <c r="G14" s="143" t="s">
        <v>48</v>
      </c>
      <c r="H14" s="143" t="s">
        <v>51</v>
      </c>
      <c r="I14" s="143" t="s">
        <v>2</v>
      </c>
      <c r="J14" s="143" t="s">
        <v>16</v>
      </c>
      <c r="K14" s="143">
        <v>12.77</v>
      </c>
      <c r="L14" s="143">
        <f t="shared" ref="L14:L57" si="0">SUM(L13+K14)</f>
        <v>42.739999999999995</v>
      </c>
      <c r="M14" s="143">
        <v>33</v>
      </c>
    </row>
    <row r="15" spans="1:13" x14ac:dyDescent="0.25">
      <c r="A15" s="143">
        <v>8590</v>
      </c>
      <c r="B15" s="144">
        <v>41276</v>
      </c>
      <c r="C15" s="143">
        <v>9837</v>
      </c>
      <c r="D15" s="143">
        <v>1315</v>
      </c>
      <c r="E15" s="143">
        <v>1330</v>
      </c>
      <c r="F15" s="143" t="s">
        <v>0</v>
      </c>
      <c r="G15" s="143" t="s">
        <v>48</v>
      </c>
      <c r="H15" s="143" t="s">
        <v>51</v>
      </c>
      <c r="I15" s="143" t="s">
        <v>2</v>
      </c>
      <c r="J15" s="143" t="s">
        <v>16</v>
      </c>
      <c r="K15" s="143">
        <v>15.08</v>
      </c>
      <c r="L15" s="143">
        <f t="shared" si="0"/>
        <v>57.819999999999993</v>
      </c>
      <c r="M15" s="143">
        <v>33</v>
      </c>
    </row>
    <row r="16" spans="1:13" x14ac:dyDescent="0.25">
      <c r="A16" s="143">
        <v>8591</v>
      </c>
      <c r="B16" s="144">
        <v>41276</v>
      </c>
      <c r="C16" s="143">
        <v>10210</v>
      </c>
      <c r="D16" s="143">
        <v>1335</v>
      </c>
      <c r="E16" s="143">
        <v>1352</v>
      </c>
      <c r="F16" s="143" t="s">
        <v>0</v>
      </c>
      <c r="G16" s="143" t="s">
        <v>27</v>
      </c>
      <c r="H16" s="143" t="s">
        <v>415</v>
      </c>
      <c r="I16" s="143" t="s">
        <v>3</v>
      </c>
      <c r="J16" s="143" t="s">
        <v>16</v>
      </c>
      <c r="K16" s="143">
        <v>11.93</v>
      </c>
      <c r="L16" s="143">
        <f t="shared" si="0"/>
        <v>69.75</v>
      </c>
      <c r="M16" s="143">
        <v>33</v>
      </c>
    </row>
    <row r="17" spans="1:13" x14ac:dyDescent="0.25">
      <c r="A17" s="143">
        <v>8592</v>
      </c>
      <c r="B17" s="144">
        <v>41276</v>
      </c>
      <c r="C17" s="143">
        <v>2152</v>
      </c>
      <c r="D17" s="143">
        <v>1736</v>
      </c>
      <c r="E17" s="143">
        <v>1814</v>
      </c>
      <c r="F17" s="143" t="s">
        <v>176</v>
      </c>
      <c r="G17" s="143" t="s">
        <v>441</v>
      </c>
      <c r="H17" s="143" t="s">
        <v>178</v>
      </c>
      <c r="I17" s="143" t="s">
        <v>215</v>
      </c>
      <c r="J17" s="143" t="s">
        <v>16</v>
      </c>
      <c r="K17" s="143">
        <v>5.37</v>
      </c>
      <c r="L17" s="143">
        <f t="shared" si="0"/>
        <v>75.12</v>
      </c>
      <c r="M17" s="143">
        <v>33</v>
      </c>
    </row>
    <row r="18" spans="1:13" x14ac:dyDescent="0.25">
      <c r="A18" s="143">
        <v>8593</v>
      </c>
      <c r="B18" s="144">
        <v>41276</v>
      </c>
      <c r="C18" s="143">
        <v>2059</v>
      </c>
      <c r="D18" s="143">
        <v>1814</v>
      </c>
      <c r="E18" s="143">
        <v>1845</v>
      </c>
      <c r="F18" s="143" t="s">
        <v>176</v>
      </c>
      <c r="G18" s="143" t="s">
        <v>441</v>
      </c>
      <c r="H18" s="143" t="s">
        <v>178</v>
      </c>
      <c r="I18" s="143" t="s">
        <v>368</v>
      </c>
      <c r="J18" s="143" t="s">
        <v>16</v>
      </c>
      <c r="K18" s="143">
        <v>10.1</v>
      </c>
      <c r="L18" s="143">
        <f t="shared" si="0"/>
        <v>85.22</v>
      </c>
      <c r="M18" s="143">
        <v>33</v>
      </c>
    </row>
    <row r="19" spans="1:13" x14ac:dyDescent="0.25">
      <c r="A19" s="143">
        <v>8651</v>
      </c>
      <c r="B19" s="144">
        <v>41277</v>
      </c>
      <c r="C19" s="143">
        <v>2045</v>
      </c>
      <c r="D19" s="143">
        <v>1008</v>
      </c>
      <c r="E19" s="143">
        <v>1048</v>
      </c>
      <c r="F19" s="143" t="s">
        <v>176</v>
      </c>
      <c r="G19" s="143" t="s">
        <v>437</v>
      </c>
      <c r="H19" s="143" t="s">
        <v>488</v>
      </c>
      <c r="I19" s="143" t="s">
        <v>179</v>
      </c>
      <c r="J19" s="143" t="s">
        <v>16</v>
      </c>
      <c r="K19" s="143">
        <v>7.5</v>
      </c>
      <c r="L19" s="143">
        <f t="shared" si="0"/>
        <v>92.72</v>
      </c>
      <c r="M19" s="143">
        <v>33</v>
      </c>
    </row>
    <row r="20" spans="1:13" x14ac:dyDescent="0.25">
      <c r="A20" s="143">
        <v>8652</v>
      </c>
      <c r="B20" s="144">
        <v>41277</v>
      </c>
      <c r="C20" s="143">
        <v>2044</v>
      </c>
      <c r="D20" s="143">
        <v>1048</v>
      </c>
      <c r="E20" s="143">
        <v>1120</v>
      </c>
      <c r="F20" s="143" t="s">
        <v>176</v>
      </c>
      <c r="G20" s="143" t="s">
        <v>437</v>
      </c>
      <c r="H20" s="143" t="s">
        <v>488</v>
      </c>
      <c r="I20" s="143" t="s">
        <v>185</v>
      </c>
      <c r="J20" s="143" t="s">
        <v>16</v>
      </c>
      <c r="K20" s="143">
        <v>8.2899999999999991</v>
      </c>
      <c r="L20" s="143">
        <f t="shared" si="0"/>
        <v>101.00999999999999</v>
      </c>
      <c r="M20" s="143">
        <v>33</v>
      </c>
    </row>
    <row r="21" spans="1:13" x14ac:dyDescent="0.25">
      <c r="A21" s="143">
        <v>8653</v>
      </c>
      <c r="B21" s="144">
        <v>41277</v>
      </c>
      <c r="C21" s="143">
        <v>10212</v>
      </c>
      <c r="D21" s="143">
        <v>1254</v>
      </c>
      <c r="E21" s="143">
        <v>1310</v>
      </c>
      <c r="F21" s="143" t="s">
        <v>0</v>
      </c>
      <c r="G21" s="143" t="s">
        <v>27</v>
      </c>
      <c r="H21" s="143" t="s">
        <v>415</v>
      </c>
      <c r="I21" s="143" t="s">
        <v>3</v>
      </c>
      <c r="J21" s="143" t="s">
        <v>16</v>
      </c>
      <c r="K21" s="143">
        <v>10.63</v>
      </c>
      <c r="L21" s="143">
        <f t="shared" si="0"/>
        <v>111.63999999999999</v>
      </c>
      <c r="M21" s="143">
        <v>33</v>
      </c>
    </row>
    <row r="22" spans="1:13" x14ac:dyDescent="0.25">
      <c r="A22" s="143">
        <v>8654</v>
      </c>
      <c r="B22" s="144">
        <v>41277</v>
      </c>
      <c r="C22" s="143">
        <v>9636</v>
      </c>
      <c r="D22" s="143">
        <v>1402</v>
      </c>
      <c r="E22" s="143">
        <v>1417</v>
      </c>
      <c r="F22" s="143" t="s">
        <v>0</v>
      </c>
      <c r="G22" s="143" t="s">
        <v>23</v>
      </c>
      <c r="H22" s="143" t="s">
        <v>52</v>
      </c>
      <c r="I22" s="143" t="s">
        <v>34</v>
      </c>
      <c r="J22" s="143" t="s">
        <v>16</v>
      </c>
      <c r="K22" s="143">
        <v>10.74</v>
      </c>
      <c r="L22" s="143">
        <f t="shared" si="0"/>
        <v>122.37999999999998</v>
      </c>
      <c r="M22" s="143">
        <v>33</v>
      </c>
    </row>
    <row r="23" spans="1:13" x14ac:dyDescent="0.25">
      <c r="A23" s="143">
        <v>8655</v>
      </c>
      <c r="B23" s="144">
        <v>41277</v>
      </c>
      <c r="C23" s="143">
        <v>9839</v>
      </c>
      <c r="D23" s="143">
        <v>1537</v>
      </c>
      <c r="E23" s="143">
        <v>1555</v>
      </c>
      <c r="F23" s="143" t="s">
        <v>0</v>
      </c>
      <c r="G23" s="143" t="s">
        <v>48</v>
      </c>
      <c r="H23" s="143" t="s">
        <v>51</v>
      </c>
      <c r="I23" s="143" t="s">
        <v>2</v>
      </c>
      <c r="J23" s="143" t="s">
        <v>16</v>
      </c>
      <c r="K23" s="143">
        <v>14.88</v>
      </c>
      <c r="L23" s="143">
        <f t="shared" si="0"/>
        <v>137.26</v>
      </c>
      <c r="M23" s="143">
        <v>33</v>
      </c>
    </row>
    <row r="24" spans="1:13" x14ac:dyDescent="0.25">
      <c r="A24" s="143">
        <v>8656</v>
      </c>
      <c r="B24" s="144">
        <v>41277</v>
      </c>
      <c r="C24" s="143">
        <v>9840</v>
      </c>
      <c r="D24" s="143">
        <v>1641</v>
      </c>
      <c r="E24" s="143">
        <v>1657</v>
      </c>
      <c r="F24" s="143" t="s">
        <v>0</v>
      </c>
      <c r="G24" s="143" t="s">
        <v>48</v>
      </c>
      <c r="H24" s="143" t="s">
        <v>51</v>
      </c>
      <c r="I24" s="143" t="s">
        <v>2</v>
      </c>
      <c r="J24" s="143" t="s">
        <v>16</v>
      </c>
      <c r="K24" s="143">
        <v>15.05</v>
      </c>
      <c r="L24" s="143">
        <f t="shared" si="0"/>
        <v>152.31</v>
      </c>
      <c r="M24" s="143">
        <v>33</v>
      </c>
    </row>
    <row r="25" spans="1:13" x14ac:dyDescent="0.25">
      <c r="A25" s="143">
        <v>8666</v>
      </c>
      <c r="B25" s="144">
        <v>4</v>
      </c>
      <c r="C25" s="143">
        <v>9841</v>
      </c>
      <c r="D25" s="143">
        <v>1120</v>
      </c>
      <c r="E25" s="143">
        <v>1137</v>
      </c>
      <c r="F25" s="143" t="s">
        <v>0</v>
      </c>
      <c r="G25" s="143" t="s">
        <v>48</v>
      </c>
      <c r="H25" s="143" t="s">
        <v>51</v>
      </c>
      <c r="I25" s="143" t="s">
        <v>2</v>
      </c>
      <c r="J25" s="143" t="s">
        <v>16</v>
      </c>
      <c r="K25" s="143">
        <v>15.23</v>
      </c>
      <c r="L25" s="143">
        <f t="shared" si="0"/>
        <v>167.54</v>
      </c>
      <c r="M25" s="143">
        <v>33</v>
      </c>
    </row>
    <row r="26" spans="1:13" x14ac:dyDescent="0.25">
      <c r="A26" s="143">
        <v>8667</v>
      </c>
      <c r="B26" s="144">
        <v>4</v>
      </c>
      <c r="C26" s="143">
        <v>9842</v>
      </c>
      <c r="D26" s="143">
        <v>1259</v>
      </c>
      <c r="E26" s="143">
        <v>1315</v>
      </c>
      <c r="F26" s="143" t="s">
        <v>0</v>
      </c>
      <c r="G26" s="143" t="s">
        <v>48</v>
      </c>
      <c r="H26" s="143" t="s">
        <v>51</v>
      </c>
      <c r="I26" s="143" t="s">
        <v>2</v>
      </c>
      <c r="J26" s="143" t="s">
        <v>16</v>
      </c>
      <c r="K26" s="143">
        <v>14.29</v>
      </c>
      <c r="L26" s="143">
        <f t="shared" si="0"/>
        <v>181.82999999999998</v>
      </c>
      <c r="M26" s="143">
        <v>33</v>
      </c>
    </row>
    <row r="27" spans="1:13" x14ac:dyDescent="0.25">
      <c r="A27" s="143">
        <v>8668</v>
      </c>
      <c r="B27" s="144">
        <v>4</v>
      </c>
      <c r="C27" s="143">
        <v>10214</v>
      </c>
      <c r="D27" s="143">
        <v>1525</v>
      </c>
      <c r="E27" s="143">
        <v>1542</v>
      </c>
      <c r="F27" s="143" t="s">
        <v>0</v>
      </c>
      <c r="G27" s="143" t="s">
        <v>27</v>
      </c>
      <c r="H27" s="143" t="s">
        <v>415</v>
      </c>
      <c r="I27" s="143" t="s">
        <v>45</v>
      </c>
      <c r="J27" s="143" t="s">
        <v>16</v>
      </c>
      <c r="K27" s="143">
        <v>6.98</v>
      </c>
      <c r="L27" s="143">
        <f t="shared" si="0"/>
        <v>188.80999999999997</v>
      </c>
      <c r="M27" s="143">
        <v>33</v>
      </c>
    </row>
    <row r="28" spans="1:13" x14ac:dyDescent="0.25">
      <c r="A28" s="143">
        <v>8669</v>
      </c>
      <c r="B28" s="144">
        <v>4</v>
      </c>
      <c r="C28" s="143">
        <v>8843</v>
      </c>
      <c r="D28" s="143">
        <v>1621</v>
      </c>
      <c r="E28" s="143">
        <v>1640</v>
      </c>
      <c r="F28" s="143" t="s">
        <v>0</v>
      </c>
      <c r="G28" s="143" t="s">
        <v>397</v>
      </c>
      <c r="H28" s="143" t="s">
        <v>450</v>
      </c>
      <c r="I28" s="143" t="s">
        <v>3</v>
      </c>
      <c r="J28" s="143" t="s">
        <v>16</v>
      </c>
      <c r="K28" s="143">
        <v>12.56</v>
      </c>
      <c r="L28" s="143">
        <f t="shared" si="0"/>
        <v>201.36999999999998</v>
      </c>
      <c r="M28" s="143">
        <v>33</v>
      </c>
    </row>
    <row r="29" spans="1:13" x14ac:dyDescent="0.25">
      <c r="A29" s="143">
        <v>8675</v>
      </c>
      <c r="B29" s="144">
        <v>5</v>
      </c>
      <c r="C29" s="143">
        <v>10215</v>
      </c>
      <c r="D29" s="143">
        <v>900</v>
      </c>
      <c r="E29" s="143">
        <v>915</v>
      </c>
      <c r="F29" s="143" t="s">
        <v>0</v>
      </c>
      <c r="G29" s="143" t="s">
        <v>27</v>
      </c>
      <c r="H29" s="143" t="s">
        <v>415</v>
      </c>
      <c r="I29" s="143" t="s">
        <v>34</v>
      </c>
      <c r="J29" s="143" t="s">
        <v>16</v>
      </c>
      <c r="K29" s="143">
        <v>12.48</v>
      </c>
      <c r="L29" s="143">
        <f t="shared" si="0"/>
        <v>213.84999999999997</v>
      </c>
      <c r="M29" s="143">
        <v>33</v>
      </c>
    </row>
    <row r="30" spans="1:13" x14ac:dyDescent="0.25">
      <c r="A30" s="143">
        <v>8676</v>
      </c>
      <c r="B30" s="144">
        <v>5</v>
      </c>
      <c r="C30" s="143">
        <v>10216</v>
      </c>
      <c r="D30" s="143">
        <v>1045</v>
      </c>
      <c r="E30" s="143">
        <v>1100</v>
      </c>
      <c r="F30" s="143" t="s">
        <v>0</v>
      </c>
      <c r="G30" s="143" t="s">
        <v>27</v>
      </c>
      <c r="H30" s="143" t="s">
        <v>415</v>
      </c>
      <c r="I30" s="143" t="s">
        <v>42</v>
      </c>
      <c r="J30" s="143" t="s">
        <v>16</v>
      </c>
      <c r="K30" s="143">
        <v>10.53</v>
      </c>
      <c r="L30" s="143">
        <f t="shared" si="0"/>
        <v>224.37999999999997</v>
      </c>
      <c r="M30" s="143">
        <v>33</v>
      </c>
    </row>
    <row r="31" spans="1:13" x14ac:dyDescent="0.25">
      <c r="A31" s="143">
        <v>8679</v>
      </c>
      <c r="B31" s="144">
        <v>7</v>
      </c>
      <c r="C31" s="143">
        <v>9845</v>
      </c>
      <c r="D31" s="143">
        <v>1026</v>
      </c>
      <c r="E31" s="143">
        <v>1040</v>
      </c>
      <c r="F31" s="143" t="s">
        <v>0</v>
      </c>
      <c r="G31" s="143" t="s">
        <v>48</v>
      </c>
      <c r="H31" s="143" t="s">
        <v>51</v>
      </c>
      <c r="I31" s="143" t="s">
        <v>2</v>
      </c>
      <c r="J31" s="143" t="s">
        <v>16</v>
      </c>
      <c r="K31" s="143">
        <v>14.27</v>
      </c>
      <c r="L31" s="143">
        <f t="shared" si="0"/>
        <v>238.64999999999998</v>
      </c>
      <c r="M31" s="143">
        <v>33</v>
      </c>
    </row>
    <row r="32" spans="1:13" x14ac:dyDescent="0.25">
      <c r="A32" s="143">
        <v>8680</v>
      </c>
      <c r="B32" s="144">
        <v>7</v>
      </c>
      <c r="C32" s="143">
        <v>9846</v>
      </c>
      <c r="D32" s="143">
        <v>1139</v>
      </c>
      <c r="E32" s="143">
        <v>1150</v>
      </c>
      <c r="F32" s="143" t="s">
        <v>0</v>
      </c>
      <c r="G32" s="143" t="s">
        <v>48</v>
      </c>
      <c r="H32" s="143" t="s">
        <v>51</v>
      </c>
      <c r="I32" s="143" t="s">
        <v>2</v>
      </c>
      <c r="J32" s="143" t="s">
        <v>16</v>
      </c>
      <c r="K32" s="143">
        <v>15.02</v>
      </c>
      <c r="L32" s="143">
        <f t="shared" si="0"/>
        <v>253.67</v>
      </c>
      <c r="M32" s="143">
        <v>33</v>
      </c>
    </row>
    <row r="33" spans="1:13" x14ac:dyDescent="0.25">
      <c r="A33" s="143">
        <v>8681</v>
      </c>
      <c r="B33" s="144">
        <v>7</v>
      </c>
      <c r="C33" s="143">
        <v>9847</v>
      </c>
      <c r="D33" s="143">
        <v>1232</v>
      </c>
      <c r="E33" s="143">
        <v>1250</v>
      </c>
      <c r="F33" s="143" t="s">
        <v>0</v>
      </c>
      <c r="G33" s="143" t="s">
        <v>48</v>
      </c>
      <c r="H33" s="143" t="s">
        <v>51</v>
      </c>
      <c r="I33" s="143" t="s">
        <v>2</v>
      </c>
      <c r="J33" s="143" t="s">
        <v>16</v>
      </c>
      <c r="K33" s="143">
        <v>15.29</v>
      </c>
      <c r="L33" s="143">
        <f t="shared" si="0"/>
        <v>268.95999999999998</v>
      </c>
      <c r="M33" s="143">
        <v>33</v>
      </c>
    </row>
    <row r="34" spans="1:13" x14ac:dyDescent="0.25">
      <c r="A34" s="143">
        <v>8682</v>
      </c>
      <c r="B34" s="144">
        <v>7</v>
      </c>
      <c r="C34" s="143">
        <v>10219</v>
      </c>
      <c r="D34" s="143">
        <v>1228</v>
      </c>
      <c r="E34" s="143">
        <v>1250</v>
      </c>
      <c r="F34" s="143" t="s">
        <v>0</v>
      </c>
      <c r="G34" s="143" t="s">
        <v>23</v>
      </c>
      <c r="H34" s="143" t="s">
        <v>415</v>
      </c>
      <c r="I34" s="143" t="s">
        <v>3</v>
      </c>
      <c r="J34" s="143" t="s">
        <v>16</v>
      </c>
      <c r="K34" s="143">
        <v>9.86</v>
      </c>
      <c r="L34" s="143">
        <f t="shared" si="0"/>
        <v>278.82</v>
      </c>
      <c r="M34" s="143">
        <v>33</v>
      </c>
    </row>
    <row r="35" spans="1:13" x14ac:dyDescent="0.25">
      <c r="A35" s="143">
        <v>8683</v>
      </c>
      <c r="B35" s="144">
        <v>7</v>
      </c>
      <c r="C35" s="143">
        <v>9848</v>
      </c>
      <c r="D35" s="143">
        <v>1330</v>
      </c>
      <c r="E35" s="143">
        <v>1350</v>
      </c>
      <c r="F35" s="143" t="s">
        <v>0</v>
      </c>
      <c r="G35" s="143" t="s">
        <v>48</v>
      </c>
      <c r="H35" s="143" t="s">
        <v>51</v>
      </c>
      <c r="I35" s="143" t="s">
        <v>2</v>
      </c>
      <c r="J35" s="143" t="s">
        <v>16</v>
      </c>
      <c r="K35" s="143">
        <v>15.71</v>
      </c>
      <c r="L35" s="143">
        <f t="shared" si="0"/>
        <v>294.52999999999997</v>
      </c>
      <c r="M35" s="143">
        <v>33</v>
      </c>
    </row>
    <row r="36" spans="1:13" x14ac:dyDescent="0.25">
      <c r="A36" s="143">
        <v>8684</v>
      </c>
      <c r="B36" s="144">
        <v>7</v>
      </c>
      <c r="C36" s="143">
        <v>2154</v>
      </c>
      <c r="D36" s="143">
        <v>1606</v>
      </c>
      <c r="E36" s="143">
        <v>1630</v>
      </c>
      <c r="F36" s="143" t="s">
        <v>176</v>
      </c>
      <c r="G36" s="143" t="s">
        <v>441</v>
      </c>
      <c r="H36" s="143" t="s">
        <v>178</v>
      </c>
      <c r="I36" s="143" t="s">
        <v>185</v>
      </c>
      <c r="J36" s="143" t="s">
        <v>16</v>
      </c>
      <c r="K36" s="143">
        <v>6.6</v>
      </c>
      <c r="L36" s="143">
        <f t="shared" si="0"/>
        <v>301.13</v>
      </c>
      <c r="M36" s="143">
        <v>33</v>
      </c>
    </row>
    <row r="37" spans="1:13" x14ac:dyDescent="0.25">
      <c r="A37" s="143">
        <v>8685</v>
      </c>
      <c r="B37" s="144">
        <v>7</v>
      </c>
      <c r="C37" s="143">
        <v>2060</v>
      </c>
      <c r="D37" s="143">
        <v>1631</v>
      </c>
      <c r="E37" s="143">
        <v>1655</v>
      </c>
      <c r="F37" s="143" t="s">
        <v>176</v>
      </c>
      <c r="G37" s="143" t="s">
        <v>441</v>
      </c>
      <c r="H37" s="143" t="s">
        <v>178</v>
      </c>
      <c r="I37" s="143" t="s">
        <v>368</v>
      </c>
      <c r="J37" s="143" t="s">
        <v>16</v>
      </c>
      <c r="K37" s="143">
        <v>7.22</v>
      </c>
      <c r="L37" s="143">
        <f t="shared" si="0"/>
        <v>308.35000000000002</v>
      </c>
      <c r="M37" s="143">
        <v>33</v>
      </c>
    </row>
    <row r="38" spans="1:13" x14ac:dyDescent="0.25">
      <c r="A38" s="143">
        <v>8686</v>
      </c>
      <c r="B38" s="144">
        <v>7</v>
      </c>
      <c r="C38" s="143">
        <v>9640</v>
      </c>
      <c r="D38" s="143">
        <v>1634</v>
      </c>
      <c r="E38" s="143">
        <v>1655</v>
      </c>
      <c r="F38" s="143" t="s">
        <v>0</v>
      </c>
      <c r="G38" s="143" t="s">
        <v>397</v>
      </c>
      <c r="H38" s="143" t="s">
        <v>52</v>
      </c>
      <c r="I38" s="143" t="s">
        <v>39</v>
      </c>
      <c r="J38" s="143" t="s">
        <v>16</v>
      </c>
      <c r="K38" s="143">
        <v>11.93</v>
      </c>
      <c r="L38" s="143">
        <f t="shared" si="0"/>
        <v>320.28000000000003</v>
      </c>
      <c r="M38" s="143">
        <v>33</v>
      </c>
    </row>
    <row r="39" spans="1:13" x14ac:dyDescent="0.25">
      <c r="A39" s="143">
        <v>8694</v>
      </c>
      <c r="B39" s="144">
        <v>8</v>
      </c>
      <c r="C39" s="143">
        <v>9849</v>
      </c>
      <c r="D39" s="143">
        <v>945</v>
      </c>
      <c r="E39" s="143">
        <v>1000</v>
      </c>
      <c r="F39" s="143" t="s">
        <v>0</v>
      </c>
      <c r="G39" s="143" t="s">
        <v>48</v>
      </c>
      <c r="H39" s="143" t="s">
        <v>51</v>
      </c>
      <c r="I39" s="143" t="s">
        <v>2</v>
      </c>
      <c r="J39" s="143" t="s">
        <v>16</v>
      </c>
      <c r="K39" s="143">
        <v>14.68</v>
      </c>
      <c r="L39" s="143">
        <f t="shared" si="0"/>
        <v>334.96000000000004</v>
      </c>
      <c r="M39" s="143">
        <v>33</v>
      </c>
    </row>
    <row r="40" spans="1:13" x14ac:dyDescent="0.25">
      <c r="A40" s="143">
        <v>8695</v>
      </c>
      <c r="B40" s="144">
        <v>8</v>
      </c>
      <c r="C40" s="143">
        <v>2047</v>
      </c>
      <c r="D40" s="143">
        <v>1030</v>
      </c>
      <c r="E40" s="143">
        <v>1200</v>
      </c>
      <c r="F40" s="143" t="s">
        <v>176</v>
      </c>
      <c r="G40" s="143" t="s">
        <v>437</v>
      </c>
      <c r="H40" s="143" t="s">
        <v>488</v>
      </c>
      <c r="I40" s="143" t="s">
        <v>179</v>
      </c>
      <c r="J40" s="143" t="s">
        <v>16</v>
      </c>
      <c r="K40" s="143">
        <v>8.66</v>
      </c>
      <c r="L40" s="143">
        <f t="shared" si="0"/>
        <v>343.62000000000006</v>
      </c>
      <c r="M40" s="143">
        <v>33</v>
      </c>
    </row>
    <row r="41" spans="1:13" x14ac:dyDescent="0.25">
      <c r="A41" s="143">
        <v>8696</v>
      </c>
      <c r="B41" s="144">
        <v>8</v>
      </c>
      <c r="C41" s="143">
        <v>2061</v>
      </c>
      <c r="D41" s="143">
        <v>1030</v>
      </c>
      <c r="E41" s="143">
        <v>1200</v>
      </c>
      <c r="F41" s="143" t="s">
        <v>176</v>
      </c>
      <c r="G41" s="143" t="s">
        <v>437</v>
      </c>
      <c r="H41" s="143" t="s">
        <v>488</v>
      </c>
      <c r="I41" s="143" t="s">
        <v>184</v>
      </c>
      <c r="J41" s="143" t="s">
        <v>16</v>
      </c>
      <c r="K41" s="143">
        <v>12.73</v>
      </c>
      <c r="L41" s="143">
        <f t="shared" si="0"/>
        <v>356.35000000000008</v>
      </c>
      <c r="M41" s="143">
        <v>33</v>
      </c>
    </row>
    <row r="42" spans="1:13" x14ac:dyDescent="0.25">
      <c r="A42" s="143">
        <v>8697</v>
      </c>
      <c r="B42" s="144">
        <v>8</v>
      </c>
      <c r="C42" s="143">
        <v>9850</v>
      </c>
      <c r="D42" s="143">
        <v>1126</v>
      </c>
      <c r="E42" s="143">
        <v>1145</v>
      </c>
      <c r="F42" s="143" t="s">
        <v>0</v>
      </c>
      <c r="G42" s="143" t="s">
        <v>48</v>
      </c>
      <c r="H42" s="143" t="s">
        <v>51</v>
      </c>
      <c r="I42" s="143" t="s">
        <v>2</v>
      </c>
      <c r="J42" s="143" t="s">
        <v>16</v>
      </c>
      <c r="K42" s="143">
        <v>6.73</v>
      </c>
      <c r="L42" s="143">
        <f t="shared" si="0"/>
        <v>363.0800000000001</v>
      </c>
      <c r="M42" s="143">
        <v>33</v>
      </c>
    </row>
    <row r="43" spans="1:13" x14ac:dyDescent="0.25">
      <c r="A43" s="143">
        <v>8698</v>
      </c>
      <c r="B43" s="144">
        <v>8</v>
      </c>
      <c r="C43" s="143">
        <v>10222</v>
      </c>
      <c r="D43" s="143">
        <v>1227</v>
      </c>
      <c r="E43" s="143">
        <v>1250</v>
      </c>
      <c r="F43" s="143" t="s">
        <v>0</v>
      </c>
      <c r="G43" s="143" t="s">
        <v>27</v>
      </c>
      <c r="H43" s="143" t="s">
        <v>415</v>
      </c>
      <c r="I43" s="143" t="s">
        <v>3</v>
      </c>
      <c r="J43" s="143" t="s">
        <v>16</v>
      </c>
      <c r="K43" s="143">
        <v>12.46</v>
      </c>
      <c r="L43" s="143">
        <f t="shared" si="0"/>
        <v>375.54000000000008</v>
      </c>
      <c r="M43" s="143">
        <v>33</v>
      </c>
    </row>
    <row r="44" spans="1:13" x14ac:dyDescent="0.25">
      <c r="A44" s="143">
        <v>8711</v>
      </c>
      <c r="B44" s="144">
        <v>9</v>
      </c>
      <c r="C44" s="143">
        <v>10006</v>
      </c>
      <c r="D44" s="143">
        <v>1042</v>
      </c>
      <c r="E44" s="143">
        <v>1100</v>
      </c>
      <c r="F44" s="143" t="s">
        <v>0</v>
      </c>
      <c r="G44" s="143" t="s">
        <v>48</v>
      </c>
      <c r="H44" s="143" t="s">
        <v>51</v>
      </c>
      <c r="I44" s="143" t="s">
        <v>2</v>
      </c>
      <c r="J44" s="143" t="s">
        <v>16</v>
      </c>
      <c r="K44" s="143">
        <v>15.14</v>
      </c>
      <c r="L44" s="143">
        <f t="shared" si="0"/>
        <v>390.68000000000006</v>
      </c>
      <c r="M44" s="143">
        <v>33</v>
      </c>
    </row>
    <row r="45" spans="1:13" x14ac:dyDescent="0.25">
      <c r="A45" s="143">
        <v>8712</v>
      </c>
      <c r="B45" s="144">
        <v>9</v>
      </c>
      <c r="C45" s="143">
        <v>10007</v>
      </c>
      <c r="D45" s="143">
        <v>1146</v>
      </c>
      <c r="E45" s="143">
        <v>1200</v>
      </c>
      <c r="F45" s="143" t="s">
        <v>0</v>
      </c>
      <c r="G45" s="143" t="s">
        <v>48</v>
      </c>
      <c r="H45" s="143" t="s">
        <v>51</v>
      </c>
      <c r="I45" s="143" t="s">
        <v>2</v>
      </c>
      <c r="J45" s="143" t="s">
        <v>16</v>
      </c>
      <c r="K45" s="143">
        <v>8.07</v>
      </c>
      <c r="L45" s="143">
        <f t="shared" si="0"/>
        <v>398.75000000000006</v>
      </c>
      <c r="M45" s="143">
        <v>33</v>
      </c>
    </row>
    <row r="46" spans="1:13" x14ac:dyDescent="0.25">
      <c r="A46" s="143">
        <v>8713</v>
      </c>
      <c r="B46" s="144">
        <v>9</v>
      </c>
      <c r="C46" s="143">
        <v>9641</v>
      </c>
      <c r="D46" s="143">
        <v>1343</v>
      </c>
      <c r="E46" s="143">
        <v>1410</v>
      </c>
      <c r="F46" s="143" t="s">
        <v>0</v>
      </c>
      <c r="G46" s="143" t="s">
        <v>397</v>
      </c>
      <c r="H46" s="143" t="s">
        <v>52</v>
      </c>
      <c r="I46" s="143" t="s">
        <v>3</v>
      </c>
      <c r="J46" s="143" t="s">
        <v>16</v>
      </c>
      <c r="K46" s="143">
        <v>11.43</v>
      </c>
      <c r="L46" s="143">
        <f t="shared" si="0"/>
        <v>410.18000000000006</v>
      </c>
      <c r="M46" s="143">
        <v>33</v>
      </c>
    </row>
    <row r="47" spans="1:13" x14ac:dyDescent="0.25">
      <c r="A47" s="143">
        <v>8714</v>
      </c>
      <c r="B47" s="144">
        <v>9</v>
      </c>
      <c r="C47" s="143">
        <v>9642</v>
      </c>
      <c r="D47" s="143">
        <v>1500</v>
      </c>
      <c r="E47" s="143">
        <v>1520</v>
      </c>
      <c r="F47" s="143" t="s">
        <v>0</v>
      </c>
      <c r="G47" s="143" t="s">
        <v>397</v>
      </c>
      <c r="H47" s="143" t="s">
        <v>52</v>
      </c>
      <c r="I47" s="143" t="s">
        <v>3</v>
      </c>
      <c r="J47" s="143" t="s">
        <v>16</v>
      </c>
      <c r="K47" s="143">
        <v>13.05</v>
      </c>
      <c r="L47" s="143">
        <f t="shared" si="0"/>
        <v>423.23000000000008</v>
      </c>
      <c r="M47" s="143">
        <v>33</v>
      </c>
    </row>
    <row r="48" spans="1:13" x14ac:dyDescent="0.25">
      <c r="A48" s="143">
        <v>8715</v>
      </c>
      <c r="B48" s="144">
        <v>9</v>
      </c>
      <c r="C48" s="145" t="s">
        <v>427</v>
      </c>
      <c r="D48" s="143">
        <v>1525</v>
      </c>
      <c r="E48" s="143">
        <v>1545</v>
      </c>
      <c r="F48" s="143" t="s">
        <v>0</v>
      </c>
      <c r="G48" s="143" t="s">
        <v>397</v>
      </c>
      <c r="H48" s="143" t="s">
        <v>52</v>
      </c>
      <c r="I48" s="143" t="s">
        <v>3</v>
      </c>
      <c r="J48" s="143" t="s">
        <v>16</v>
      </c>
      <c r="K48" s="143">
        <v>13.02</v>
      </c>
      <c r="L48" s="143">
        <f t="shared" si="0"/>
        <v>436.25000000000006</v>
      </c>
      <c r="M48" s="143">
        <v>33</v>
      </c>
    </row>
    <row r="49" spans="1:13" x14ac:dyDescent="0.25">
      <c r="A49" s="143">
        <v>8721</v>
      </c>
      <c r="B49" s="144">
        <v>10</v>
      </c>
      <c r="C49" s="143">
        <v>10010</v>
      </c>
      <c r="D49" s="143">
        <v>1237</v>
      </c>
      <c r="E49" s="143">
        <v>1257</v>
      </c>
      <c r="F49" s="143" t="s">
        <v>0</v>
      </c>
      <c r="G49" s="143" t="s">
        <v>48</v>
      </c>
      <c r="H49" s="143" t="s">
        <v>51</v>
      </c>
      <c r="I49" s="143" t="s">
        <v>2</v>
      </c>
      <c r="J49" s="143" t="s">
        <v>16</v>
      </c>
      <c r="K49" s="143">
        <v>15.62</v>
      </c>
      <c r="L49" s="143">
        <f t="shared" si="0"/>
        <v>451.87000000000006</v>
      </c>
      <c r="M49" s="143">
        <v>33</v>
      </c>
    </row>
    <row r="50" spans="1:13" x14ac:dyDescent="0.25">
      <c r="A50" s="143">
        <v>8722</v>
      </c>
      <c r="B50" s="144">
        <v>10</v>
      </c>
      <c r="C50" s="143">
        <v>9644</v>
      </c>
      <c r="D50" s="143">
        <v>1332</v>
      </c>
      <c r="E50" s="143">
        <v>1350</v>
      </c>
      <c r="F50" s="143" t="s">
        <v>0</v>
      </c>
      <c r="G50" s="143" t="s">
        <v>397</v>
      </c>
      <c r="H50" s="143" t="s">
        <v>52</v>
      </c>
      <c r="I50" s="143" t="s">
        <v>3</v>
      </c>
      <c r="J50" s="143" t="s">
        <v>16</v>
      </c>
      <c r="K50" s="143">
        <v>11.04</v>
      </c>
      <c r="L50" s="143">
        <f t="shared" si="0"/>
        <v>462.91000000000008</v>
      </c>
      <c r="M50" s="143">
        <v>33</v>
      </c>
    </row>
    <row r="51" spans="1:13" x14ac:dyDescent="0.25">
      <c r="A51" s="143">
        <v>8723</v>
      </c>
      <c r="B51" s="144">
        <v>10</v>
      </c>
      <c r="C51" s="143">
        <v>2048</v>
      </c>
      <c r="D51" s="143">
        <v>1302</v>
      </c>
      <c r="E51" s="143">
        <v>1415</v>
      </c>
      <c r="F51" s="143" t="s">
        <v>176</v>
      </c>
      <c r="G51" s="143" t="s">
        <v>437</v>
      </c>
      <c r="H51" s="143" t="s">
        <v>488</v>
      </c>
      <c r="I51" s="143" t="s">
        <v>179</v>
      </c>
      <c r="J51" s="143" t="s">
        <v>16</v>
      </c>
      <c r="K51" s="143">
        <v>10.65</v>
      </c>
      <c r="L51" s="143">
        <f t="shared" si="0"/>
        <v>473.56000000000006</v>
      </c>
      <c r="M51" s="143">
        <v>33</v>
      </c>
    </row>
    <row r="52" spans="1:13" x14ac:dyDescent="0.25">
      <c r="A52" s="143">
        <v>8724</v>
      </c>
      <c r="B52" s="144">
        <v>10</v>
      </c>
      <c r="C52" s="143">
        <v>2063</v>
      </c>
      <c r="D52" s="143">
        <v>1334</v>
      </c>
      <c r="E52" s="143">
        <v>1415</v>
      </c>
      <c r="F52" s="143" t="s">
        <v>176</v>
      </c>
      <c r="G52" s="143" t="s">
        <v>437</v>
      </c>
      <c r="H52" s="143" t="s">
        <v>488</v>
      </c>
      <c r="I52" s="143" t="s">
        <v>179</v>
      </c>
      <c r="J52" s="143" t="s">
        <v>16</v>
      </c>
      <c r="K52" s="143">
        <v>11.05</v>
      </c>
      <c r="L52" s="143">
        <f t="shared" si="0"/>
        <v>484.61000000000007</v>
      </c>
      <c r="M52" s="143">
        <v>33</v>
      </c>
    </row>
    <row r="53" spans="1:13" x14ac:dyDescent="0.25">
      <c r="A53" s="143">
        <v>8725</v>
      </c>
      <c r="B53" s="144">
        <v>10</v>
      </c>
      <c r="C53" s="143">
        <v>10226</v>
      </c>
      <c r="D53" s="143">
        <v>1810</v>
      </c>
      <c r="E53" s="143">
        <v>1830</v>
      </c>
      <c r="F53" s="143" t="s">
        <v>0</v>
      </c>
      <c r="G53" s="143" t="s">
        <v>27</v>
      </c>
      <c r="H53" s="143" t="s">
        <v>415</v>
      </c>
      <c r="I53" s="143" t="s">
        <v>34</v>
      </c>
      <c r="J53" s="143" t="s">
        <v>16</v>
      </c>
      <c r="K53" s="143">
        <v>12.89</v>
      </c>
      <c r="L53" s="143">
        <f t="shared" si="0"/>
        <v>497.50000000000006</v>
      </c>
      <c r="M53" s="143">
        <v>33</v>
      </c>
    </row>
    <row r="54" spans="1:13" x14ac:dyDescent="0.25">
      <c r="A54" s="143">
        <v>8744</v>
      </c>
      <c r="B54" s="144">
        <v>12</v>
      </c>
      <c r="C54" s="143">
        <v>9844</v>
      </c>
      <c r="D54" s="143">
        <v>920</v>
      </c>
      <c r="E54" s="143">
        <v>940</v>
      </c>
      <c r="F54" s="143" t="s">
        <v>0</v>
      </c>
      <c r="G54" s="143" t="s">
        <v>48</v>
      </c>
      <c r="H54" s="143" t="s">
        <v>51</v>
      </c>
      <c r="I54" s="143" t="s">
        <v>2</v>
      </c>
      <c r="J54" s="143" t="s">
        <v>16</v>
      </c>
      <c r="K54" s="143">
        <v>14.69</v>
      </c>
      <c r="L54" s="143">
        <f t="shared" si="0"/>
        <v>512.19000000000005</v>
      </c>
      <c r="M54" s="143">
        <v>33</v>
      </c>
    </row>
    <row r="55" spans="1:13" x14ac:dyDescent="0.25">
      <c r="A55" s="143">
        <v>8745</v>
      </c>
      <c r="B55" s="144">
        <v>12</v>
      </c>
      <c r="C55" s="143">
        <v>7958</v>
      </c>
      <c r="D55" s="143">
        <v>941</v>
      </c>
      <c r="E55" s="143">
        <v>1000</v>
      </c>
      <c r="F55" s="143" t="s">
        <v>0</v>
      </c>
      <c r="G55" s="143" t="s">
        <v>23</v>
      </c>
      <c r="H55" s="143" t="s">
        <v>66</v>
      </c>
      <c r="I55" s="143" t="s">
        <v>2</v>
      </c>
      <c r="J55" s="143" t="s">
        <v>16</v>
      </c>
      <c r="K55" s="143">
        <v>12.28</v>
      </c>
      <c r="L55" s="143">
        <f t="shared" si="0"/>
        <v>524.47</v>
      </c>
      <c r="M55" s="143">
        <v>33</v>
      </c>
    </row>
    <row r="56" spans="1:13" x14ac:dyDescent="0.25">
      <c r="A56" s="143">
        <v>8746</v>
      </c>
      <c r="B56" s="144">
        <v>12</v>
      </c>
      <c r="C56" s="143">
        <v>10302</v>
      </c>
      <c r="D56" s="143">
        <v>1207</v>
      </c>
      <c r="E56" s="143">
        <v>1225</v>
      </c>
      <c r="F56" s="143" t="s">
        <v>0</v>
      </c>
      <c r="G56" s="143" t="s">
        <v>397</v>
      </c>
      <c r="H56" s="143" t="s">
        <v>52</v>
      </c>
      <c r="I56" s="143" t="s">
        <v>3</v>
      </c>
      <c r="J56" s="143" t="s">
        <v>16</v>
      </c>
      <c r="K56" s="143">
        <v>12.92</v>
      </c>
      <c r="L56" s="143">
        <f t="shared" si="0"/>
        <v>537.39</v>
      </c>
      <c r="M56" s="143">
        <v>33</v>
      </c>
    </row>
    <row r="57" spans="1:13" x14ac:dyDescent="0.25">
      <c r="A57" s="143">
        <v>8747</v>
      </c>
      <c r="B57" s="144">
        <v>12</v>
      </c>
      <c r="C57" s="143">
        <v>10229</v>
      </c>
      <c r="D57" s="143">
        <v>1326</v>
      </c>
      <c r="E57" s="143">
        <v>1345</v>
      </c>
      <c r="F57" s="143" t="s">
        <v>0</v>
      </c>
      <c r="G57" s="143" t="s">
        <v>27</v>
      </c>
      <c r="H57" s="143" t="s">
        <v>415</v>
      </c>
      <c r="I57" s="143" t="s">
        <v>3</v>
      </c>
      <c r="J57" s="143" t="s">
        <v>16</v>
      </c>
      <c r="K57" s="143">
        <v>11.72</v>
      </c>
      <c r="L57" s="143">
        <f t="shared" si="0"/>
        <v>549.11</v>
      </c>
      <c r="M57" s="143">
        <v>33</v>
      </c>
    </row>
    <row r="58" spans="1:13" ht="18.75" x14ac:dyDescent="0.3">
      <c r="J58" s="207" t="s">
        <v>492</v>
      </c>
      <c r="K58" s="208"/>
      <c r="L58" s="209"/>
    </row>
  </sheetData>
  <hyperlinks>
    <hyperlink ref="D5" r:id="rId1"/>
  </hyperlinks>
  <pageMargins left="0.7" right="0.7" top="0.75" bottom="0.75" header="0.3" footer="0.3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0"/>
  <sheetViews>
    <sheetView topLeftCell="E72" zoomScale="90" zoomScaleNormal="90" workbookViewId="0">
      <selection activeCell="K49" sqref="K49:K99"/>
    </sheetView>
  </sheetViews>
  <sheetFormatPr baseColWidth="10" defaultRowHeight="15" x14ac:dyDescent="0.25"/>
  <sheetData>
    <row r="1" spans="1:13" x14ac:dyDescent="0.25">
      <c r="E1" s="232"/>
    </row>
    <row r="2" spans="1:13" x14ac:dyDescent="0.25">
      <c r="E2" s="232"/>
      <c r="F2" s="230" t="s">
        <v>458</v>
      </c>
    </row>
    <row r="3" spans="1:13" x14ac:dyDescent="0.25">
      <c r="E3" s="232"/>
      <c r="F3" s="230" t="s">
        <v>459</v>
      </c>
    </row>
    <row r="4" spans="1:13" x14ac:dyDescent="0.25">
      <c r="C4" s="183"/>
      <c r="D4" s="184"/>
      <c r="E4" s="233"/>
      <c r="F4" s="230" t="s">
        <v>2</v>
      </c>
    </row>
    <row r="5" spans="1:13" ht="15.75" thickBot="1" x14ac:dyDescent="0.3">
      <c r="A5" s="228"/>
      <c r="B5" s="228"/>
      <c r="C5" s="229"/>
      <c r="D5" s="229"/>
      <c r="E5" s="234"/>
      <c r="F5" s="231" t="s">
        <v>460</v>
      </c>
      <c r="G5" s="228"/>
      <c r="H5" s="228"/>
    </row>
    <row r="6" spans="1:13" ht="15.75" thickTop="1" x14ac:dyDescent="0.25">
      <c r="A6" s="28"/>
      <c r="B6" s="28"/>
      <c r="C6" s="28"/>
      <c r="D6" s="28"/>
      <c r="E6" s="227"/>
    </row>
    <row r="7" spans="1:13" ht="21" x14ac:dyDescent="0.35">
      <c r="A7" s="173" t="s">
        <v>495</v>
      </c>
      <c r="B7" s="189"/>
      <c r="C7" s="189"/>
      <c r="D7" s="189"/>
      <c r="E7" s="189"/>
      <c r="F7" s="189"/>
      <c r="G7" s="189"/>
      <c r="H7" s="189"/>
    </row>
    <row r="8" spans="1:13" ht="21" x14ac:dyDescent="0.35">
      <c r="A8" s="189" t="s">
        <v>496</v>
      </c>
      <c r="B8" s="189"/>
      <c r="C8" s="189"/>
      <c r="D8" s="189"/>
      <c r="E8" s="189"/>
      <c r="F8" s="189"/>
      <c r="G8" s="189"/>
      <c r="H8" s="189"/>
    </row>
    <row r="10" spans="1:13" ht="23.25" x14ac:dyDescent="0.35">
      <c r="F10" s="190" t="s">
        <v>462</v>
      </c>
    </row>
    <row r="11" spans="1:13" x14ac:dyDescent="0.25">
      <c r="A11" s="130" t="s">
        <v>53</v>
      </c>
      <c r="B11" s="130" t="s">
        <v>54</v>
      </c>
      <c r="C11" s="130" t="s">
        <v>55</v>
      </c>
      <c r="D11" s="130" t="s">
        <v>56</v>
      </c>
      <c r="E11" s="130" t="s">
        <v>57</v>
      </c>
      <c r="F11" s="130" t="s">
        <v>9</v>
      </c>
      <c r="G11" s="130" t="s">
        <v>10</v>
      </c>
      <c r="H11" s="130" t="s">
        <v>11</v>
      </c>
      <c r="I11" s="130" t="s">
        <v>58</v>
      </c>
      <c r="J11" s="130" t="s">
        <v>13</v>
      </c>
      <c r="K11" s="130" t="s">
        <v>50</v>
      </c>
      <c r="L11" s="130" t="s">
        <v>59</v>
      </c>
      <c r="M11" s="130" t="s">
        <v>60</v>
      </c>
    </row>
    <row r="12" spans="1:13" x14ac:dyDescent="0.25">
      <c r="A12" s="143">
        <v>8998</v>
      </c>
      <c r="B12" s="144">
        <v>41312</v>
      </c>
      <c r="C12" s="143">
        <v>2166</v>
      </c>
      <c r="D12" s="143">
        <v>931</v>
      </c>
      <c r="E12" s="143">
        <v>1030</v>
      </c>
      <c r="F12" s="143" t="s">
        <v>176</v>
      </c>
      <c r="G12" s="143" t="s">
        <v>441</v>
      </c>
      <c r="H12" s="143" t="s">
        <v>178</v>
      </c>
      <c r="I12" s="143" t="s">
        <v>185</v>
      </c>
      <c r="J12" s="143" t="s">
        <v>16</v>
      </c>
      <c r="K12" s="143">
        <v>10.28</v>
      </c>
      <c r="L12" s="143">
        <v>10.28</v>
      </c>
      <c r="M12" s="143">
        <v>33</v>
      </c>
    </row>
    <row r="13" spans="1:13" x14ac:dyDescent="0.25">
      <c r="A13" s="143">
        <v>9000</v>
      </c>
      <c r="B13" s="144">
        <v>41312</v>
      </c>
      <c r="C13" s="143">
        <v>2731</v>
      </c>
      <c r="D13" s="143">
        <v>950</v>
      </c>
      <c r="E13" s="143">
        <v>1030</v>
      </c>
      <c r="F13" s="143" t="s">
        <v>176</v>
      </c>
      <c r="G13" s="143" t="s">
        <v>441</v>
      </c>
      <c r="H13" s="143" t="s">
        <v>178</v>
      </c>
      <c r="I13" s="143" t="s">
        <v>368</v>
      </c>
      <c r="J13" s="143" t="s">
        <v>16</v>
      </c>
      <c r="K13" s="143">
        <v>10.79</v>
      </c>
      <c r="L13" s="143">
        <f t="shared" ref="L13:L29" si="0">SUM(L12+K13)</f>
        <v>21.07</v>
      </c>
      <c r="M13" s="143">
        <v>33</v>
      </c>
    </row>
    <row r="14" spans="1:13" x14ac:dyDescent="0.25">
      <c r="A14" s="143">
        <v>9028</v>
      </c>
      <c r="B14" s="144">
        <v>41316</v>
      </c>
      <c r="C14" s="143">
        <v>2737</v>
      </c>
      <c r="D14" s="143">
        <v>923</v>
      </c>
      <c r="E14" s="143">
        <v>1030</v>
      </c>
      <c r="F14" s="143" t="s">
        <v>176</v>
      </c>
      <c r="G14" s="143" t="s">
        <v>441</v>
      </c>
      <c r="H14" s="143" t="s">
        <v>178</v>
      </c>
      <c r="I14" s="143" t="s">
        <v>368</v>
      </c>
      <c r="J14" s="143" t="s">
        <v>16</v>
      </c>
      <c r="K14" s="143">
        <v>5.41</v>
      </c>
      <c r="L14" s="143">
        <f t="shared" si="0"/>
        <v>26.48</v>
      </c>
      <c r="M14" s="143">
        <v>33</v>
      </c>
    </row>
    <row r="15" spans="1:13" x14ac:dyDescent="0.25">
      <c r="A15" s="143">
        <v>9029</v>
      </c>
      <c r="B15" s="144">
        <v>41316</v>
      </c>
      <c r="C15" s="143">
        <v>2738</v>
      </c>
      <c r="D15" s="143">
        <v>933</v>
      </c>
      <c r="E15" s="143">
        <v>1030</v>
      </c>
      <c r="F15" s="143" t="s">
        <v>176</v>
      </c>
      <c r="G15" s="143" t="s">
        <v>441</v>
      </c>
      <c r="H15" s="143" t="s">
        <v>178</v>
      </c>
      <c r="I15" s="143" t="s">
        <v>179</v>
      </c>
      <c r="J15" s="143" t="s">
        <v>16</v>
      </c>
      <c r="K15" s="143">
        <v>5.88</v>
      </c>
      <c r="L15" s="143">
        <f t="shared" si="0"/>
        <v>32.36</v>
      </c>
      <c r="M15" s="143">
        <v>33</v>
      </c>
    </row>
    <row r="16" spans="1:13" x14ac:dyDescent="0.25">
      <c r="A16" s="143">
        <v>9067</v>
      </c>
      <c r="B16" s="144">
        <v>41319</v>
      </c>
      <c r="C16" s="143">
        <v>2071</v>
      </c>
      <c r="D16" s="143">
        <v>923</v>
      </c>
      <c r="E16" s="143">
        <v>1030</v>
      </c>
      <c r="F16" s="143" t="s">
        <v>176</v>
      </c>
      <c r="G16" s="143" t="s">
        <v>437</v>
      </c>
      <c r="H16" s="143" t="s">
        <v>488</v>
      </c>
      <c r="I16" s="143" t="s">
        <v>179</v>
      </c>
      <c r="J16" s="143" t="s">
        <v>16</v>
      </c>
      <c r="K16" s="143">
        <v>5.8</v>
      </c>
      <c r="L16" s="143">
        <f t="shared" si="0"/>
        <v>38.159999999999997</v>
      </c>
      <c r="M16" s="143">
        <v>34</v>
      </c>
    </row>
    <row r="17" spans="1:13" x14ac:dyDescent="0.25">
      <c r="A17" s="143">
        <v>9068</v>
      </c>
      <c r="B17" s="144">
        <v>41319</v>
      </c>
      <c r="C17" s="143">
        <v>2072</v>
      </c>
      <c r="D17" s="143">
        <v>942</v>
      </c>
      <c r="E17" s="143">
        <v>1030</v>
      </c>
      <c r="F17" s="143" t="s">
        <v>176</v>
      </c>
      <c r="G17" s="143" t="s">
        <v>437</v>
      </c>
      <c r="H17" s="143" t="s">
        <v>488</v>
      </c>
      <c r="I17" s="143" t="s">
        <v>368</v>
      </c>
      <c r="J17" s="143" t="s">
        <v>16</v>
      </c>
      <c r="K17" s="143">
        <v>8.91</v>
      </c>
      <c r="L17" s="143">
        <f t="shared" si="0"/>
        <v>47.069999999999993</v>
      </c>
      <c r="M17" s="143">
        <v>34</v>
      </c>
    </row>
    <row r="18" spans="1:13" x14ac:dyDescent="0.25">
      <c r="A18" s="143">
        <v>9084</v>
      </c>
      <c r="B18" s="144">
        <v>41320</v>
      </c>
      <c r="C18" s="143">
        <v>2168</v>
      </c>
      <c r="D18" s="143">
        <v>910</v>
      </c>
      <c r="E18" s="143">
        <v>1015</v>
      </c>
      <c r="F18" s="143" t="s">
        <v>176</v>
      </c>
      <c r="G18" s="143" t="s">
        <v>441</v>
      </c>
      <c r="H18" s="143" t="s">
        <v>178</v>
      </c>
      <c r="I18" s="143" t="s">
        <v>179</v>
      </c>
      <c r="J18" s="143" t="s">
        <v>16</v>
      </c>
      <c r="K18" s="143">
        <v>6.8</v>
      </c>
      <c r="L18" s="143">
        <f t="shared" si="0"/>
        <v>53.86999999999999</v>
      </c>
      <c r="M18" s="143">
        <v>34</v>
      </c>
    </row>
    <row r="19" spans="1:13" x14ac:dyDescent="0.25">
      <c r="A19" s="143">
        <v>9085</v>
      </c>
      <c r="B19" s="144">
        <v>41320</v>
      </c>
      <c r="C19" s="143">
        <v>2167</v>
      </c>
      <c r="D19" s="143">
        <v>932</v>
      </c>
      <c r="E19" s="143">
        <v>1015</v>
      </c>
      <c r="F19" s="143" t="s">
        <v>176</v>
      </c>
      <c r="G19" s="143" t="s">
        <v>441</v>
      </c>
      <c r="H19" s="143" t="s">
        <v>178</v>
      </c>
      <c r="I19" s="143" t="s">
        <v>185</v>
      </c>
      <c r="J19" s="143" t="s">
        <v>16</v>
      </c>
      <c r="K19" s="143">
        <v>8.91</v>
      </c>
      <c r="L19" s="143">
        <f t="shared" si="0"/>
        <v>62.779999999999987</v>
      </c>
      <c r="M19" s="143">
        <v>34</v>
      </c>
    </row>
    <row r="20" spans="1:13" x14ac:dyDescent="0.25">
      <c r="A20" s="143">
        <v>9120</v>
      </c>
      <c r="B20" s="144">
        <v>41326</v>
      </c>
      <c r="C20" s="143">
        <v>2169</v>
      </c>
      <c r="D20" s="143">
        <v>1152</v>
      </c>
      <c r="E20" s="143">
        <v>1214</v>
      </c>
      <c r="F20" s="143" t="s">
        <v>176</v>
      </c>
      <c r="G20" s="143" t="s">
        <v>441</v>
      </c>
      <c r="H20" s="143" t="s">
        <v>178</v>
      </c>
      <c r="I20" s="143" t="s">
        <v>185</v>
      </c>
      <c r="J20" s="143" t="s">
        <v>16</v>
      </c>
      <c r="K20" s="143">
        <v>8.9700000000000006</v>
      </c>
      <c r="L20" s="143">
        <f t="shared" si="0"/>
        <v>71.749999999999986</v>
      </c>
      <c r="M20" s="143">
        <v>34</v>
      </c>
    </row>
    <row r="21" spans="1:13" x14ac:dyDescent="0.25">
      <c r="A21" s="143">
        <v>9121</v>
      </c>
      <c r="B21" s="144">
        <v>41326</v>
      </c>
      <c r="C21" s="143">
        <v>2077</v>
      </c>
      <c r="D21" s="143">
        <v>1126</v>
      </c>
      <c r="E21" s="143">
        <v>1146</v>
      </c>
      <c r="F21" s="143" t="s">
        <v>176</v>
      </c>
      <c r="G21" s="143" t="s">
        <v>441</v>
      </c>
      <c r="H21" s="143" t="s">
        <v>178</v>
      </c>
      <c r="I21" s="143" t="s">
        <v>494</v>
      </c>
      <c r="J21" s="143" t="s">
        <v>16</v>
      </c>
      <c r="K21" s="143">
        <v>5.43</v>
      </c>
      <c r="L21" s="143">
        <f t="shared" si="0"/>
        <v>77.179999999999978</v>
      </c>
      <c r="M21" s="143">
        <v>34</v>
      </c>
    </row>
    <row r="22" spans="1:13" x14ac:dyDescent="0.25">
      <c r="A22" s="143">
        <v>9143</v>
      </c>
      <c r="B22" s="144">
        <v>41328</v>
      </c>
      <c r="C22" s="143">
        <v>2073</v>
      </c>
      <c r="D22" s="143">
        <v>920</v>
      </c>
      <c r="E22" s="143">
        <v>940</v>
      </c>
      <c r="F22" s="143" t="s">
        <v>176</v>
      </c>
      <c r="G22" s="143" t="s">
        <v>437</v>
      </c>
      <c r="H22" s="143" t="s">
        <v>488</v>
      </c>
      <c r="I22" s="143" t="s">
        <v>215</v>
      </c>
      <c r="J22" s="143" t="s">
        <v>16</v>
      </c>
      <c r="K22" s="143">
        <v>10.44</v>
      </c>
      <c r="L22" s="143">
        <f t="shared" si="0"/>
        <v>87.619999999999976</v>
      </c>
      <c r="M22" s="143">
        <v>34</v>
      </c>
    </row>
    <row r="23" spans="1:13" x14ac:dyDescent="0.25">
      <c r="A23" s="143">
        <v>9144</v>
      </c>
      <c r="B23" s="144">
        <v>41328</v>
      </c>
      <c r="C23" s="143">
        <v>2739</v>
      </c>
      <c r="D23" s="143">
        <v>943</v>
      </c>
      <c r="E23" s="143">
        <v>1030</v>
      </c>
      <c r="F23" s="143" t="s">
        <v>176</v>
      </c>
      <c r="G23" s="143" t="s">
        <v>437</v>
      </c>
      <c r="H23" s="143" t="s">
        <v>488</v>
      </c>
      <c r="I23" s="143" t="s">
        <v>184</v>
      </c>
      <c r="J23" s="143" t="s">
        <v>16</v>
      </c>
      <c r="K23" s="143">
        <v>11</v>
      </c>
      <c r="L23" s="143">
        <f t="shared" si="0"/>
        <v>98.619999999999976</v>
      </c>
      <c r="M23" s="143">
        <v>34</v>
      </c>
    </row>
    <row r="24" spans="1:13" x14ac:dyDescent="0.25">
      <c r="A24" s="143">
        <v>9185</v>
      </c>
      <c r="B24" s="144">
        <v>41331</v>
      </c>
      <c r="C24" s="143">
        <v>2172</v>
      </c>
      <c r="D24" s="143">
        <v>907</v>
      </c>
      <c r="E24" s="143">
        <v>930</v>
      </c>
      <c r="F24" s="143" t="s">
        <v>176</v>
      </c>
      <c r="G24" s="143" t="s">
        <v>441</v>
      </c>
      <c r="H24" s="143" t="s">
        <v>178</v>
      </c>
      <c r="I24" s="143" t="s">
        <v>185</v>
      </c>
      <c r="J24" s="143" t="s">
        <v>16</v>
      </c>
      <c r="K24" s="143">
        <v>9.9700000000000006</v>
      </c>
      <c r="L24" s="143">
        <f t="shared" si="0"/>
        <v>108.58999999999997</v>
      </c>
      <c r="M24" s="143">
        <v>34</v>
      </c>
    </row>
    <row r="25" spans="1:13" x14ac:dyDescent="0.25">
      <c r="A25" s="143">
        <v>9186</v>
      </c>
      <c r="B25" s="144">
        <v>41331</v>
      </c>
      <c r="C25" s="143">
        <v>2075</v>
      </c>
      <c r="D25" s="143">
        <v>933</v>
      </c>
      <c r="E25" s="143">
        <v>1000</v>
      </c>
      <c r="F25" s="143" t="s">
        <v>176</v>
      </c>
      <c r="G25" s="143" t="s">
        <v>441</v>
      </c>
      <c r="H25" s="143" t="s">
        <v>178</v>
      </c>
      <c r="I25" s="143" t="s">
        <v>368</v>
      </c>
      <c r="J25" s="143" t="s">
        <v>16</v>
      </c>
      <c r="K25" s="143">
        <v>8.8699999999999992</v>
      </c>
      <c r="L25" s="143">
        <f t="shared" si="0"/>
        <v>117.45999999999998</v>
      </c>
      <c r="M25" s="143">
        <v>34</v>
      </c>
    </row>
    <row r="26" spans="1:13" x14ac:dyDescent="0.25">
      <c r="A26" s="143">
        <v>9187</v>
      </c>
      <c r="B26" s="144">
        <v>41331</v>
      </c>
      <c r="C26" s="143">
        <v>2074</v>
      </c>
      <c r="D26" s="143">
        <v>1042</v>
      </c>
      <c r="E26" s="143">
        <v>1100</v>
      </c>
      <c r="F26" s="143" t="s">
        <v>176</v>
      </c>
      <c r="G26" s="143" t="s">
        <v>437</v>
      </c>
      <c r="H26" s="143" t="s">
        <v>488</v>
      </c>
      <c r="I26" s="143" t="s">
        <v>184</v>
      </c>
      <c r="J26" s="143" t="s">
        <v>16</v>
      </c>
      <c r="K26" s="143">
        <v>11.65</v>
      </c>
      <c r="L26" s="143">
        <f t="shared" si="0"/>
        <v>129.10999999999999</v>
      </c>
      <c r="M26" s="143">
        <v>34</v>
      </c>
    </row>
    <row r="27" spans="1:13" x14ac:dyDescent="0.25">
      <c r="A27" s="143">
        <v>9188</v>
      </c>
      <c r="B27" s="144">
        <v>41331</v>
      </c>
      <c r="C27" s="143">
        <v>3255</v>
      </c>
      <c r="D27" s="143">
        <v>1128</v>
      </c>
      <c r="E27" s="143">
        <v>1200</v>
      </c>
      <c r="F27" s="143" t="s">
        <v>176</v>
      </c>
      <c r="G27" s="143" t="s">
        <v>437</v>
      </c>
      <c r="H27" s="143" t="s">
        <v>488</v>
      </c>
      <c r="I27" s="143" t="s">
        <v>179</v>
      </c>
      <c r="J27" s="143" t="s">
        <v>16</v>
      </c>
      <c r="K27" s="143">
        <v>9.75</v>
      </c>
      <c r="L27" s="143">
        <f t="shared" si="0"/>
        <v>138.85999999999999</v>
      </c>
      <c r="M27" s="143">
        <v>34</v>
      </c>
    </row>
    <row r="28" spans="1:13" x14ac:dyDescent="0.25">
      <c r="A28" s="143">
        <v>9201</v>
      </c>
      <c r="B28" s="144">
        <v>41332</v>
      </c>
      <c r="C28" s="143">
        <v>2078</v>
      </c>
      <c r="D28" s="143">
        <v>940</v>
      </c>
      <c r="E28" s="143">
        <v>1000</v>
      </c>
      <c r="F28" s="143" t="s">
        <v>176</v>
      </c>
      <c r="G28" s="143" t="s">
        <v>437</v>
      </c>
      <c r="H28" s="143" t="s">
        <v>488</v>
      </c>
      <c r="I28" s="143" t="s">
        <v>184</v>
      </c>
      <c r="J28" s="143" t="s">
        <v>16</v>
      </c>
      <c r="K28" s="143">
        <v>10.27</v>
      </c>
      <c r="L28" s="143">
        <f t="shared" si="0"/>
        <v>149.13</v>
      </c>
      <c r="M28" s="143">
        <v>34</v>
      </c>
    </row>
    <row r="29" spans="1:13" x14ac:dyDescent="0.25">
      <c r="A29" s="143">
        <v>9202</v>
      </c>
      <c r="B29" s="144">
        <v>41332</v>
      </c>
      <c r="C29" s="143">
        <v>2079</v>
      </c>
      <c r="D29" s="143">
        <v>1001</v>
      </c>
      <c r="E29" s="143">
        <v>1030</v>
      </c>
      <c r="F29" s="143" t="s">
        <v>176</v>
      </c>
      <c r="G29" s="143" t="s">
        <v>437</v>
      </c>
      <c r="H29" s="143" t="s">
        <v>488</v>
      </c>
      <c r="I29" s="143" t="s">
        <v>368</v>
      </c>
      <c r="J29" s="143" t="s">
        <v>16</v>
      </c>
      <c r="K29" s="143">
        <v>12.64</v>
      </c>
      <c r="L29" s="143">
        <f t="shared" si="0"/>
        <v>161.76999999999998</v>
      </c>
      <c r="M29" s="143">
        <v>34</v>
      </c>
    </row>
    <row r="30" spans="1:13" x14ac:dyDescent="0.25">
      <c r="A30" s="143">
        <v>8990</v>
      </c>
      <c r="B30" s="144">
        <v>41311</v>
      </c>
      <c r="C30" s="143">
        <v>10344</v>
      </c>
      <c r="D30" s="143">
        <v>1231</v>
      </c>
      <c r="E30" s="143">
        <v>1315</v>
      </c>
      <c r="F30" s="143" t="s">
        <v>0</v>
      </c>
      <c r="G30" s="143" t="s">
        <v>397</v>
      </c>
      <c r="H30" s="143" t="s">
        <v>52</v>
      </c>
      <c r="I30" s="143" t="s">
        <v>3</v>
      </c>
      <c r="J30" s="143" t="s">
        <v>16</v>
      </c>
      <c r="K30" s="143">
        <v>13.3</v>
      </c>
      <c r="L30" s="143">
        <v>13.3</v>
      </c>
      <c r="M30" s="143">
        <v>33</v>
      </c>
    </row>
    <row r="31" spans="1:13" x14ac:dyDescent="0.25">
      <c r="A31" s="143">
        <v>8991</v>
      </c>
      <c r="B31" s="144">
        <v>41311</v>
      </c>
      <c r="C31" s="226"/>
      <c r="D31" s="143">
        <v>1637</v>
      </c>
      <c r="E31" s="143">
        <v>1659</v>
      </c>
      <c r="F31" s="143" t="s">
        <v>0</v>
      </c>
      <c r="G31" s="143" t="s">
        <v>27</v>
      </c>
      <c r="H31" s="143" t="s">
        <v>415</v>
      </c>
      <c r="I31" s="143" t="s">
        <v>34</v>
      </c>
      <c r="J31" s="143" t="s">
        <v>16</v>
      </c>
      <c r="K31" s="143">
        <v>8.9499999999999993</v>
      </c>
      <c r="L31" s="143">
        <f t="shared" ref="L31:L62" si="1">SUM(L30+K31)</f>
        <v>22.25</v>
      </c>
      <c r="M31" s="143">
        <v>33</v>
      </c>
    </row>
    <row r="32" spans="1:13" x14ac:dyDescent="0.25">
      <c r="A32" s="143">
        <v>9001</v>
      </c>
      <c r="B32" s="144">
        <v>41312</v>
      </c>
      <c r="C32" s="143">
        <v>10369</v>
      </c>
      <c r="D32" s="143">
        <v>1208</v>
      </c>
      <c r="E32" s="143">
        <v>1228</v>
      </c>
      <c r="F32" s="143" t="s">
        <v>0</v>
      </c>
      <c r="G32" s="143" t="s">
        <v>48</v>
      </c>
      <c r="H32" s="143" t="s">
        <v>51</v>
      </c>
      <c r="I32" s="143" t="s">
        <v>2</v>
      </c>
      <c r="J32" s="143" t="s">
        <v>16</v>
      </c>
      <c r="K32" s="143">
        <v>9.5500000000000007</v>
      </c>
      <c r="L32" s="143">
        <f t="shared" si="1"/>
        <v>31.8</v>
      </c>
      <c r="M32" s="143">
        <v>33</v>
      </c>
    </row>
    <row r="33" spans="1:13" x14ac:dyDescent="0.25">
      <c r="A33" s="143">
        <v>9002</v>
      </c>
      <c r="B33" s="144">
        <v>41312</v>
      </c>
      <c r="C33" s="143">
        <v>10546</v>
      </c>
      <c r="D33" s="143">
        <v>1220</v>
      </c>
      <c r="E33" s="143">
        <v>1300</v>
      </c>
      <c r="F33" s="143" t="s">
        <v>0</v>
      </c>
      <c r="G33" s="143" t="s">
        <v>27</v>
      </c>
      <c r="H33" s="143" t="s">
        <v>415</v>
      </c>
      <c r="I33" s="143" t="s">
        <v>3</v>
      </c>
      <c r="J33" s="143" t="s">
        <v>16</v>
      </c>
      <c r="K33" s="143">
        <v>10.66</v>
      </c>
      <c r="L33" s="143">
        <f t="shared" si="1"/>
        <v>42.46</v>
      </c>
      <c r="M33" s="143">
        <v>33</v>
      </c>
    </row>
    <row r="34" spans="1:13" x14ac:dyDescent="0.25">
      <c r="A34" s="143">
        <v>9003</v>
      </c>
      <c r="B34" s="144">
        <v>41312</v>
      </c>
      <c r="C34" s="143">
        <v>10347</v>
      </c>
      <c r="D34" s="143">
        <v>1400</v>
      </c>
      <c r="E34" s="143">
        <v>1415</v>
      </c>
      <c r="F34" s="143" t="s">
        <v>0</v>
      </c>
      <c r="G34" s="143" t="s">
        <v>397</v>
      </c>
      <c r="H34" s="143" t="s">
        <v>52</v>
      </c>
      <c r="I34" s="143" t="s">
        <v>3</v>
      </c>
      <c r="J34" s="143" t="s">
        <v>16</v>
      </c>
      <c r="K34" s="143">
        <v>13.71</v>
      </c>
      <c r="L34" s="143">
        <f t="shared" si="1"/>
        <v>56.17</v>
      </c>
      <c r="M34" s="143">
        <v>33</v>
      </c>
    </row>
    <row r="35" spans="1:13" x14ac:dyDescent="0.25">
      <c r="A35" s="143">
        <v>9004</v>
      </c>
      <c r="B35" s="144">
        <v>41312</v>
      </c>
      <c r="C35" s="143">
        <v>10368</v>
      </c>
      <c r="D35" s="143">
        <v>939</v>
      </c>
      <c r="E35" s="143">
        <v>1000</v>
      </c>
      <c r="F35" s="143" t="s">
        <v>0</v>
      </c>
      <c r="G35" s="143" t="s">
        <v>48</v>
      </c>
      <c r="H35" s="143" t="s">
        <v>51</v>
      </c>
      <c r="I35" s="143" t="s">
        <v>2</v>
      </c>
      <c r="J35" s="143" t="s">
        <v>16</v>
      </c>
      <c r="K35" s="143">
        <v>9.57</v>
      </c>
      <c r="L35" s="143">
        <f t="shared" si="1"/>
        <v>65.740000000000009</v>
      </c>
      <c r="M35" s="143">
        <v>33</v>
      </c>
    </row>
    <row r="36" spans="1:13" x14ac:dyDescent="0.25">
      <c r="A36" s="143">
        <v>9015</v>
      </c>
      <c r="B36" s="144">
        <v>41313</v>
      </c>
      <c r="C36" s="143">
        <v>10372</v>
      </c>
      <c r="D36" s="143">
        <v>920</v>
      </c>
      <c r="E36" s="143">
        <v>935</v>
      </c>
      <c r="F36" s="143" t="s">
        <v>0</v>
      </c>
      <c r="G36" s="143" t="s">
        <v>48</v>
      </c>
      <c r="H36" s="143" t="s">
        <v>51</v>
      </c>
      <c r="I36" s="143" t="s">
        <v>2</v>
      </c>
      <c r="J36" s="143" t="s">
        <v>16</v>
      </c>
      <c r="K36" s="143">
        <v>12.38</v>
      </c>
      <c r="L36" s="143">
        <f t="shared" si="1"/>
        <v>78.12</v>
      </c>
      <c r="M36" s="143">
        <v>33</v>
      </c>
    </row>
    <row r="37" spans="1:13" x14ac:dyDescent="0.25">
      <c r="A37" s="143">
        <v>9016</v>
      </c>
      <c r="B37" s="144">
        <v>41313</v>
      </c>
      <c r="C37" s="143">
        <v>10373</v>
      </c>
      <c r="D37" s="143">
        <v>1032</v>
      </c>
      <c r="E37" s="143">
        <v>1045</v>
      </c>
      <c r="F37" s="143" t="s">
        <v>0</v>
      </c>
      <c r="G37" s="143" t="s">
        <v>48</v>
      </c>
      <c r="H37" s="143" t="s">
        <v>51</v>
      </c>
      <c r="I37" s="143" t="s">
        <v>2</v>
      </c>
      <c r="J37" s="143" t="s">
        <v>16</v>
      </c>
      <c r="K37" s="143">
        <v>12.76</v>
      </c>
      <c r="L37" s="143">
        <f t="shared" si="1"/>
        <v>90.88000000000001</v>
      </c>
      <c r="M37" s="143">
        <v>33</v>
      </c>
    </row>
    <row r="38" spans="1:13" x14ac:dyDescent="0.25">
      <c r="A38" s="143">
        <v>9017</v>
      </c>
      <c r="B38" s="144">
        <v>41313</v>
      </c>
      <c r="C38" s="143">
        <v>10601</v>
      </c>
      <c r="D38" s="143">
        <v>1234</v>
      </c>
      <c r="E38" s="143">
        <v>1250</v>
      </c>
      <c r="F38" s="143" t="s">
        <v>0</v>
      </c>
      <c r="G38" s="143" t="s">
        <v>27</v>
      </c>
      <c r="H38" s="143" t="s">
        <v>415</v>
      </c>
      <c r="I38" s="143" t="s">
        <v>3</v>
      </c>
      <c r="J38" s="143" t="s">
        <v>16</v>
      </c>
      <c r="K38" s="143">
        <v>14.93</v>
      </c>
      <c r="L38" s="143">
        <f t="shared" si="1"/>
        <v>105.81</v>
      </c>
      <c r="M38" s="143">
        <v>33</v>
      </c>
    </row>
    <row r="39" spans="1:13" x14ac:dyDescent="0.25">
      <c r="A39" s="143">
        <v>9021</v>
      </c>
      <c r="B39" s="144">
        <v>41314</v>
      </c>
      <c r="C39" s="143">
        <v>10562</v>
      </c>
      <c r="D39" s="143">
        <v>1213</v>
      </c>
      <c r="E39" s="143">
        <v>1230</v>
      </c>
      <c r="F39" s="143" t="s">
        <v>0</v>
      </c>
      <c r="G39" s="143" t="s">
        <v>397</v>
      </c>
      <c r="H39" s="143" t="s">
        <v>450</v>
      </c>
      <c r="I39" s="143" t="s">
        <v>3</v>
      </c>
      <c r="J39" s="143" t="s">
        <v>16</v>
      </c>
      <c r="K39" s="143">
        <v>14.68</v>
      </c>
      <c r="L39" s="143">
        <f t="shared" si="1"/>
        <v>120.49000000000001</v>
      </c>
      <c r="M39" s="143">
        <v>33</v>
      </c>
    </row>
    <row r="40" spans="1:13" x14ac:dyDescent="0.25">
      <c r="A40" s="143">
        <v>9022</v>
      </c>
      <c r="B40" s="144">
        <v>40</v>
      </c>
      <c r="C40" s="143">
        <v>10374</v>
      </c>
      <c r="D40" s="143">
        <v>907</v>
      </c>
      <c r="E40" s="143">
        <v>915</v>
      </c>
      <c r="F40" s="143" t="s">
        <v>0</v>
      </c>
      <c r="G40" s="143" t="s">
        <v>48</v>
      </c>
      <c r="H40" s="143" t="s">
        <v>51</v>
      </c>
      <c r="I40" s="143" t="s">
        <v>2</v>
      </c>
      <c r="J40" s="143" t="s">
        <v>16</v>
      </c>
      <c r="K40" s="143">
        <v>11.46</v>
      </c>
      <c r="L40" s="143">
        <f t="shared" si="1"/>
        <v>131.95000000000002</v>
      </c>
      <c r="M40" s="143">
        <v>33</v>
      </c>
    </row>
    <row r="41" spans="1:13" x14ac:dyDescent="0.25">
      <c r="A41" s="143">
        <v>9023</v>
      </c>
      <c r="B41" s="144">
        <v>40</v>
      </c>
      <c r="C41" s="143">
        <v>10375</v>
      </c>
      <c r="D41" s="143">
        <v>920</v>
      </c>
      <c r="E41" s="143">
        <v>940</v>
      </c>
      <c r="F41" s="143" t="s">
        <v>0</v>
      </c>
      <c r="G41" s="143" t="s">
        <v>48</v>
      </c>
      <c r="H41" s="143" t="s">
        <v>51</v>
      </c>
      <c r="I41" s="143" t="s">
        <v>2</v>
      </c>
      <c r="J41" s="143" t="s">
        <v>16</v>
      </c>
      <c r="K41" s="143">
        <v>12.89</v>
      </c>
      <c r="L41" s="143">
        <f t="shared" si="1"/>
        <v>144.84000000000003</v>
      </c>
      <c r="M41" s="143">
        <v>33</v>
      </c>
    </row>
    <row r="42" spans="1:13" x14ac:dyDescent="0.25">
      <c r="A42" s="143">
        <v>9024</v>
      </c>
      <c r="B42" s="144">
        <v>40</v>
      </c>
      <c r="C42" s="143">
        <v>10376</v>
      </c>
      <c r="D42" s="143">
        <v>1048</v>
      </c>
      <c r="E42" s="143">
        <v>1100</v>
      </c>
      <c r="F42" s="143" t="s">
        <v>0</v>
      </c>
      <c r="G42" s="143" t="s">
        <v>48</v>
      </c>
      <c r="H42" s="143" t="s">
        <v>51</v>
      </c>
      <c r="I42" s="143" t="s">
        <v>2</v>
      </c>
      <c r="J42" s="143" t="s">
        <v>16</v>
      </c>
      <c r="K42" s="143">
        <v>12.66</v>
      </c>
      <c r="L42" s="143">
        <f t="shared" si="1"/>
        <v>157.50000000000003</v>
      </c>
      <c r="M42" s="143">
        <v>33</v>
      </c>
    </row>
    <row r="43" spans="1:13" x14ac:dyDescent="0.25">
      <c r="A43" s="143">
        <v>9025</v>
      </c>
      <c r="B43" s="144">
        <v>40</v>
      </c>
      <c r="C43" s="143">
        <v>10604</v>
      </c>
      <c r="D43" s="143">
        <v>1151</v>
      </c>
      <c r="E43" s="143">
        <v>1205</v>
      </c>
      <c r="F43" s="143" t="s">
        <v>0</v>
      </c>
      <c r="G43" s="143" t="s">
        <v>397</v>
      </c>
      <c r="H43" s="143" t="s">
        <v>450</v>
      </c>
      <c r="I43" s="143" t="s">
        <v>3</v>
      </c>
      <c r="J43" s="143" t="s">
        <v>16</v>
      </c>
      <c r="K43" s="143">
        <v>12.74</v>
      </c>
      <c r="L43" s="143">
        <f t="shared" si="1"/>
        <v>170.24000000000004</v>
      </c>
      <c r="M43" s="143">
        <v>33</v>
      </c>
    </row>
    <row r="44" spans="1:13" x14ac:dyDescent="0.25">
      <c r="A44" s="143">
        <v>9030</v>
      </c>
      <c r="B44" s="144">
        <v>41316</v>
      </c>
      <c r="C44" s="143">
        <v>10377</v>
      </c>
      <c r="D44" s="143">
        <v>906</v>
      </c>
      <c r="E44" s="143">
        <v>920</v>
      </c>
      <c r="F44" s="143" t="s">
        <v>0</v>
      </c>
      <c r="G44" s="143" t="s">
        <v>48</v>
      </c>
      <c r="H44" s="143" t="s">
        <v>51</v>
      </c>
      <c r="I44" s="143" t="s">
        <v>2</v>
      </c>
      <c r="J44" s="143" t="s">
        <v>16</v>
      </c>
      <c r="K44" s="143">
        <v>7.21</v>
      </c>
      <c r="L44" s="143">
        <f t="shared" si="1"/>
        <v>177.45000000000005</v>
      </c>
      <c r="M44" s="143">
        <v>33</v>
      </c>
    </row>
    <row r="45" spans="1:13" x14ac:dyDescent="0.25">
      <c r="A45" s="143">
        <v>9031</v>
      </c>
      <c r="B45" s="144">
        <v>41316</v>
      </c>
      <c r="C45" s="143">
        <v>10378</v>
      </c>
      <c r="D45" s="143">
        <v>1102</v>
      </c>
      <c r="E45" s="143">
        <v>1120</v>
      </c>
      <c r="F45" s="143" t="s">
        <v>0</v>
      </c>
      <c r="G45" s="143" t="s">
        <v>48</v>
      </c>
      <c r="H45" s="143" t="s">
        <v>51</v>
      </c>
      <c r="I45" s="143" t="s">
        <v>2</v>
      </c>
      <c r="J45" s="143" t="s">
        <v>16</v>
      </c>
      <c r="K45" s="143">
        <v>12.13</v>
      </c>
      <c r="L45" s="143">
        <f t="shared" si="1"/>
        <v>189.58000000000004</v>
      </c>
      <c r="M45" s="143">
        <v>33</v>
      </c>
    </row>
    <row r="46" spans="1:13" x14ac:dyDescent="0.25">
      <c r="A46" s="143">
        <v>9032</v>
      </c>
      <c r="B46" s="144">
        <v>41316</v>
      </c>
      <c r="C46" s="143">
        <v>10379</v>
      </c>
      <c r="D46" s="143">
        <v>1208</v>
      </c>
      <c r="E46" s="143">
        <v>1220</v>
      </c>
      <c r="F46" s="143" t="s">
        <v>0</v>
      </c>
      <c r="G46" s="143" t="s">
        <v>48</v>
      </c>
      <c r="H46" s="143" t="s">
        <v>51</v>
      </c>
      <c r="I46" s="143" t="s">
        <v>2</v>
      </c>
      <c r="J46" s="143" t="s">
        <v>16</v>
      </c>
      <c r="K46" s="143">
        <v>10.029999999999999</v>
      </c>
      <c r="L46" s="143">
        <f t="shared" si="1"/>
        <v>199.61000000000004</v>
      </c>
      <c r="M46" s="143">
        <v>33</v>
      </c>
    </row>
    <row r="47" spans="1:13" x14ac:dyDescent="0.25">
      <c r="A47" s="143">
        <v>9033</v>
      </c>
      <c r="B47" s="144">
        <v>41316</v>
      </c>
      <c r="C47" s="143">
        <v>10380</v>
      </c>
      <c r="D47" s="143">
        <v>1611</v>
      </c>
      <c r="E47" s="143">
        <v>1625</v>
      </c>
      <c r="F47" s="143" t="s">
        <v>0</v>
      </c>
      <c r="G47" s="143" t="s">
        <v>48</v>
      </c>
      <c r="H47" s="143" t="s">
        <v>51</v>
      </c>
      <c r="I47" s="143" t="s">
        <v>2</v>
      </c>
      <c r="J47" s="143" t="s">
        <v>16</v>
      </c>
      <c r="K47" s="143">
        <v>4.82</v>
      </c>
      <c r="L47" s="143">
        <f t="shared" si="1"/>
        <v>204.43000000000004</v>
      </c>
      <c r="M47" s="143">
        <v>33</v>
      </c>
    </row>
    <row r="48" spans="1:13" x14ac:dyDescent="0.25">
      <c r="A48" s="143">
        <v>9034</v>
      </c>
      <c r="B48" s="144">
        <v>41316</v>
      </c>
      <c r="C48" s="143">
        <v>10566</v>
      </c>
      <c r="D48" s="143">
        <v>1629</v>
      </c>
      <c r="E48" s="143">
        <v>1635</v>
      </c>
      <c r="F48" s="143" t="s">
        <v>0</v>
      </c>
      <c r="G48" s="143" t="s">
        <v>397</v>
      </c>
      <c r="H48" s="143" t="s">
        <v>450</v>
      </c>
      <c r="I48" s="143" t="s">
        <v>3</v>
      </c>
      <c r="J48" s="143" t="s">
        <v>16</v>
      </c>
      <c r="K48" s="143">
        <v>15.76</v>
      </c>
      <c r="L48" s="143">
        <f t="shared" si="1"/>
        <v>220.19000000000003</v>
      </c>
      <c r="M48" s="143">
        <v>33</v>
      </c>
    </row>
    <row r="49" spans="1:13" x14ac:dyDescent="0.25">
      <c r="A49" s="143">
        <v>9046</v>
      </c>
      <c r="B49" s="144">
        <v>41317</v>
      </c>
      <c r="C49" s="143">
        <v>10381</v>
      </c>
      <c r="D49" s="143">
        <v>1052</v>
      </c>
      <c r="E49" s="143">
        <v>1105</v>
      </c>
      <c r="F49" s="143" t="s">
        <v>0</v>
      </c>
      <c r="G49" s="143" t="s">
        <v>48</v>
      </c>
      <c r="H49" s="143" t="s">
        <v>51</v>
      </c>
      <c r="I49" s="143" t="s">
        <v>2</v>
      </c>
      <c r="J49" s="143" t="s">
        <v>16</v>
      </c>
      <c r="K49" s="143">
        <v>9.91</v>
      </c>
      <c r="L49" s="143">
        <f t="shared" si="1"/>
        <v>230.10000000000002</v>
      </c>
      <c r="M49" s="143">
        <v>34</v>
      </c>
    </row>
    <row r="50" spans="1:13" x14ac:dyDescent="0.25">
      <c r="A50" s="143">
        <v>9047</v>
      </c>
      <c r="B50" s="144">
        <v>41317</v>
      </c>
      <c r="C50" s="143">
        <v>10382</v>
      </c>
      <c r="D50" s="143">
        <v>1156</v>
      </c>
      <c r="E50" s="143">
        <v>1215</v>
      </c>
      <c r="F50" s="143" t="s">
        <v>0</v>
      </c>
      <c r="G50" s="143" t="s">
        <v>48</v>
      </c>
      <c r="H50" s="143" t="s">
        <v>51</v>
      </c>
      <c r="I50" s="143" t="s">
        <v>2</v>
      </c>
      <c r="J50" s="143" t="s">
        <v>16</v>
      </c>
      <c r="K50" s="143">
        <v>11.32</v>
      </c>
      <c r="L50" s="143">
        <f t="shared" si="1"/>
        <v>241.42000000000002</v>
      </c>
      <c r="M50" s="143">
        <v>34</v>
      </c>
    </row>
    <row r="51" spans="1:13" x14ac:dyDescent="0.25">
      <c r="A51" s="143">
        <v>9048</v>
      </c>
      <c r="B51" s="144">
        <v>41317</v>
      </c>
      <c r="C51" s="143">
        <v>10568</v>
      </c>
      <c r="D51" s="143">
        <v>1207</v>
      </c>
      <c r="E51" s="143">
        <v>1230</v>
      </c>
      <c r="F51" s="143" t="s">
        <v>0</v>
      </c>
      <c r="G51" s="143" t="s">
        <v>397</v>
      </c>
      <c r="H51" s="143" t="s">
        <v>450</v>
      </c>
      <c r="I51" s="143" t="s">
        <v>3</v>
      </c>
      <c r="J51" s="143" t="s">
        <v>16</v>
      </c>
      <c r="K51" s="143">
        <v>11.75</v>
      </c>
      <c r="L51" s="143">
        <f t="shared" si="1"/>
        <v>253.17000000000002</v>
      </c>
      <c r="M51" s="143">
        <v>34</v>
      </c>
    </row>
    <row r="52" spans="1:13" x14ac:dyDescent="0.25">
      <c r="A52" s="143">
        <v>9049</v>
      </c>
      <c r="B52" s="144">
        <v>41317</v>
      </c>
      <c r="C52" s="143">
        <v>10607</v>
      </c>
      <c r="D52" s="143">
        <v>1309</v>
      </c>
      <c r="E52" s="143">
        <v>1325</v>
      </c>
      <c r="F52" s="143" t="s">
        <v>0</v>
      </c>
      <c r="G52" s="143" t="s">
        <v>27</v>
      </c>
      <c r="H52" s="143" t="s">
        <v>415</v>
      </c>
      <c r="I52" s="143" t="s">
        <v>3</v>
      </c>
      <c r="J52" s="143" t="s">
        <v>16</v>
      </c>
      <c r="K52" s="143">
        <v>13.05</v>
      </c>
      <c r="L52" s="143">
        <f t="shared" si="1"/>
        <v>266.22000000000003</v>
      </c>
      <c r="M52" s="143">
        <v>34</v>
      </c>
    </row>
    <row r="53" spans="1:13" x14ac:dyDescent="0.25">
      <c r="A53" s="143">
        <v>9050</v>
      </c>
      <c r="B53" s="144">
        <v>41317</v>
      </c>
      <c r="C53" s="143">
        <v>10609</v>
      </c>
      <c r="D53" s="143">
        <v>1737</v>
      </c>
      <c r="E53" s="143">
        <v>1800</v>
      </c>
      <c r="F53" s="143" t="s">
        <v>0</v>
      </c>
      <c r="G53" s="143" t="s">
        <v>27</v>
      </c>
      <c r="H53" s="143" t="s">
        <v>415</v>
      </c>
      <c r="I53" s="143" t="s">
        <v>41</v>
      </c>
      <c r="J53" s="143" t="s">
        <v>16</v>
      </c>
      <c r="K53" s="143">
        <v>12.89</v>
      </c>
      <c r="L53" s="143">
        <f t="shared" si="1"/>
        <v>279.11</v>
      </c>
      <c r="M53" s="143">
        <v>34</v>
      </c>
    </row>
    <row r="54" spans="1:13" x14ac:dyDescent="0.25">
      <c r="A54" s="143">
        <v>9058</v>
      </c>
      <c r="B54" s="144">
        <v>41318</v>
      </c>
      <c r="C54" s="143">
        <v>10385</v>
      </c>
      <c r="D54" s="143">
        <v>930</v>
      </c>
      <c r="E54" s="143">
        <v>945</v>
      </c>
      <c r="F54" s="143" t="s">
        <v>0</v>
      </c>
      <c r="G54" s="143" t="s">
        <v>48</v>
      </c>
      <c r="H54" s="143" t="s">
        <v>51</v>
      </c>
      <c r="I54" s="143" t="s">
        <v>2</v>
      </c>
      <c r="J54" s="143" t="s">
        <v>16</v>
      </c>
      <c r="K54" s="143">
        <v>12.05</v>
      </c>
      <c r="L54" s="143">
        <f t="shared" si="1"/>
        <v>291.16000000000003</v>
      </c>
      <c r="M54" s="143">
        <v>34</v>
      </c>
    </row>
    <row r="55" spans="1:13" x14ac:dyDescent="0.25">
      <c r="A55" s="143">
        <v>9059</v>
      </c>
      <c r="B55" s="144">
        <v>41318</v>
      </c>
      <c r="C55" s="143">
        <v>10386</v>
      </c>
      <c r="D55" s="143">
        <v>1113</v>
      </c>
      <c r="E55" s="143">
        <v>1130</v>
      </c>
      <c r="F55" s="143" t="s">
        <v>0</v>
      </c>
      <c r="G55" s="143" t="s">
        <v>48</v>
      </c>
      <c r="H55" s="143" t="s">
        <v>51</v>
      </c>
      <c r="I55" s="143" t="s">
        <v>2</v>
      </c>
      <c r="J55" s="143" t="s">
        <v>16</v>
      </c>
      <c r="K55" s="143">
        <v>8.08</v>
      </c>
      <c r="L55" s="143">
        <f t="shared" si="1"/>
        <v>299.24</v>
      </c>
      <c r="M55" s="143">
        <v>34</v>
      </c>
    </row>
    <row r="56" spans="1:13" x14ac:dyDescent="0.25">
      <c r="A56" s="143">
        <v>9060</v>
      </c>
      <c r="B56" s="144">
        <v>41318</v>
      </c>
      <c r="C56" s="143">
        <v>10610</v>
      </c>
      <c r="D56" s="143">
        <v>1156</v>
      </c>
      <c r="E56" s="143">
        <v>1210</v>
      </c>
      <c r="F56" s="143" t="s">
        <v>0</v>
      </c>
      <c r="G56" s="143" t="s">
        <v>27</v>
      </c>
      <c r="H56" s="143" t="s">
        <v>415</v>
      </c>
      <c r="I56" s="143" t="s">
        <v>3</v>
      </c>
      <c r="J56" s="143" t="s">
        <v>16</v>
      </c>
      <c r="K56" s="143">
        <v>13.83</v>
      </c>
      <c r="L56" s="143">
        <f t="shared" si="1"/>
        <v>313.07</v>
      </c>
      <c r="M56" s="143">
        <v>34</v>
      </c>
    </row>
    <row r="57" spans="1:13" x14ac:dyDescent="0.25">
      <c r="A57" s="143">
        <v>9061</v>
      </c>
      <c r="B57" s="144">
        <v>41318</v>
      </c>
      <c r="C57" s="143">
        <v>10569</v>
      </c>
      <c r="D57" s="143">
        <v>1341</v>
      </c>
      <c r="E57" s="143">
        <v>1400</v>
      </c>
      <c r="F57" s="143" t="s">
        <v>0</v>
      </c>
      <c r="G57" s="143" t="s">
        <v>397</v>
      </c>
      <c r="H57" s="143" t="s">
        <v>450</v>
      </c>
      <c r="I57" s="143" t="s">
        <v>3</v>
      </c>
      <c r="J57" s="143" t="s">
        <v>16</v>
      </c>
      <c r="K57" s="143">
        <v>10.46</v>
      </c>
      <c r="L57" s="143">
        <f t="shared" si="1"/>
        <v>323.52999999999997</v>
      </c>
      <c r="M57" s="143">
        <v>34</v>
      </c>
    </row>
    <row r="58" spans="1:13" x14ac:dyDescent="0.25">
      <c r="A58" s="143">
        <v>9062</v>
      </c>
      <c r="B58" s="144">
        <v>41318</v>
      </c>
      <c r="C58" s="143">
        <v>10564</v>
      </c>
      <c r="D58" s="143">
        <v>1406</v>
      </c>
      <c r="E58" s="143">
        <v>1430</v>
      </c>
      <c r="F58" s="143" t="s">
        <v>0</v>
      </c>
      <c r="G58" s="143" t="s">
        <v>397</v>
      </c>
      <c r="H58" s="143" t="s">
        <v>450</v>
      </c>
      <c r="I58" s="143" t="s">
        <v>3</v>
      </c>
      <c r="J58" s="143" t="s">
        <v>16</v>
      </c>
      <c r="K58" s="143">
        <v>11.75</v>
      </c>
      <c r="L58" s="143">
        <f t="shared" si="1"/>
        <v>335.28</v>
      </c>
      <c r="M58" s="143">
        <v>34</v>
      </c>
    </row>
    <row r="59" spans="1:13" x14ac:dyDescent="0.25">
      <c r="A59" s="143">
        <v>9066</v>
      </c>
      <c r="B59" s="144">
        <v>41319</v>
      </c>
      <c r="C59" s="143">
        <v>10389</v>
      </c>
      <c r="D59" s="143">
        <v>916</v>
      </c>
      <c r="E59" s="143">
        <v>930</v>
      </c>
      <c r="F59" s="143" t="s">
        <v>0</v>
      </c>
      <c r="G59" s="143" t="s">
        <v>493</v>
      </c>
      <c r="H59" s="143" t="s">
        <v>51</v>
      </c>
      <c r="I59" s="143" t="s">
        <v>2</v>
      </c>
      <c r="J59" s="143" t="s">
        <v>16</v>
      </c>
      <c r="K59" s="143">
        <v>11.59</v>
      </c>
      <c r="L59" s="143">
        <f t="shared" si="1"/>
        <v>346.86999999999995</v>
      </c>
      <c r="M59" s="143">
        <v>34</v>
      </c>
    </row>
    <row r="60" spans="1:13" x14ac:dyDescent="0.25">
      <c r="A60" s="143">
        <v>9069</v>
      </c>
      <c r="B60" s="144">
        <v>41319</v>
      </c>
      <c r="C60" s="143">
        <v>10390</v>
      </c>
      <c r="D60" s="143">
        <v>1258</v>
      </c>
      <c r="E60" s="143">
        <v>1310</v>
      </c>
      <c r="F60" s="143" t="s">
        <v>0</v>
      </c>
      <c r="G60" s="143" t="s">
        <v>48</v>
      </c>
      <c r="H60" s="143" t="s">
        <v>51</v>
      </c>
      <c r="I60" s="143" t="s">
        <v>42</v>
      </c>
      <c r="J60" s="143" t="s">
        <v>16</v>
      </c>
      <c r="K60" s="143">
        <v>9.81</v>
      </c>
      <c r="L60" s="143">
        <f t="shared" si="1"/>
        <v>356.67999999999995</v>
      </c>
      <c r="M60" s="143">
        <v>34</v>
      </c>
    </row>
    <row r="61" spans="1:13" x14ac:dyDescent="0.25">
      <c r="A61" s="143">
        <v>9070</v>
      </c>
      <c r="B61" s="144">
        <v>41319</v>
      </c>
      <c r="C61" s="143">
        <v>10574</v>
      </c>
      <c r="D61" s="143">
        <v>1332</v>
      </c>
      <c r="E61" s="143">
        <v>1350</v>
      </c>
      <c r="F61" s="143" t="s">
        <v>0</v>
      </c>
      <c r="G61" s="143" t="s">
        <v>397</v>
      </c>
      <c r="H61" s="143" t="s">
        <v>450</v>
      </c>
      <c r="I61" s="143" t="s">
        <v>3</v>
      </c>
      <c r="J61" s="143" t="s">
        <v>16</v>
      </c>
      <c r="K61" s="143">
        <v>8.42</v>
      </c>
      <c r="L61" s="143">
        <f t="shared" si="1"/>
        <v>365.09999999999997</v>
      </c>
      <c r="M61" s="143">
        <v>34</v>
      </c>
    </row>
    <row r="62" spans="1:13" x14ac:dyDescent="0.25">
      <c r="A62" s="143">
        <v>9071</v>
      </c>
      <c r="B62" s="144">
        <v>41319</v>
      </c>
      <c r="C62" s="143">
        <v>10575</v>
      </c>
      <c r="D62" s="143">
        <v>1352</v>
      </c>
      <c r="E62" s="143">
        <v>1430</v>
      </c>
      <c r="F62" s="143" t="s">
        <v>0</v>
      </c>
      <c r="G62" s="143" t="s">
        <v>397</v>
      </c>
      <c r="H62" s="143" t="s">
        <v>450</v>
      </c>
      <c r="I62" s="143" t="s">
        <v>39</v>
      </c>
      <c r="J62" s="143" t="s">
        <v>16</v>
      </c>
      <c r="K62" s="143">
        <v>8.14</v>
      </c>
      <c r="L62" s="143">
        <f t="shared" si="1"/>
        <v>373.23999999999995</v>
      </c>
      <c r="M62" s="143">
        <v>34</v>
      </c>
    </row>
    <row r="63" spans="1:13" x14ac:dyDescent="0.25">
      <c r="A63" s="143">
        <v>9086</v>
      </c>
      <c r="B63" s="144">
        <v>41320</v>
      </c>
      <c r="C63" s="143">
        <v>10392</v>
      </c>
      <c r="D63" s="143">
        <v>1001</v>
      </c>
      <c r="E63" s="143">
        <v>1015</v>
      </c>
      <c r="F63" s="143" t="s">
        <v>0</v>
      </c>
      <c r="G63" s="143" t="s">
        <v>48</v>
      </c>
      <c r="H63" s="143" t="s">
        <v>51</v>
      </c>
      <c r="I63" s="143" t="s">
        <v>2</v>
      </c>
      <c r="J63" s="143" t="s">
        <v>16</v>
      </c>
      <c r="K63" s="143">
        <v>12.93</v>
      </c>
      <c r="L63" s="143">
        <f t="shared" ref="L63:L94" si="2">SUM(L62+K63)</f>
        <v>386.16999999999996</v>
      </c>
      <c r="M63" s="143">
        <v>34</v>
      </c>
    </row>
    <row r="64" spans="1:13" x14ac:dyDescent="0.25">
      <c r="A64" s="143">
        <v>9087</v>
      </c>
      <c r="B64" s="144">
        <v>41320</v>
      </c>
      <c r="C64" s="143">
        <v>10393</v>
      </c>
      <c r="D64" s="143">
        <v>1105</v>
      </c>
      <c r="E64" s="143">
        <v>1120</v>
      </c>
      <c r="F64" s="143" t="s">
        <v>0</v>
      </c>
      <c r="G64" s="143" t="s">
        <v>48</v>
      </c>
      <c r="H64" s="143" t="s">
        <v>51</v>
      </c>
      <c r="I64" s="143" t="s">
        <v>2</v>
      </c>
      <c r="J64" s="143" t="s">
        <v>16</v>
      </c>
      <c r="K64" s="143">
        <v>5.53</v>
      </c>
      <c r="L64" s="143">
        <f t="shared" si="2"/>
        <v>391.69999999999993</v>
      </c>
      <c r="M64" s="143">
        <v>34</v>
      </c>
    </row>
    <row r="65" spans="1:13" x14ac:dyDescent="0.25">
      <c r="A65" s="143">
        <v>9088</v>
      </c>
      <c r="B65" s="144">
        <v>41320</v>
      </c>
      <c r="C65" s="143">
        <v>10615</v>
      </c>
      <c r="D65" s="143">
        <v>1511</v>
      </c>
      <c r="E65" s="143">
        <v>1530</v>
      </c>
      <c r="F65" s="143" t="s">
        <v>0</v>
      </c>
      <c r="G65" s="143" t="s">
        <v>27</v>
      </c>
      <c r="H65" s="143" t="s">
        <v>415</v>
      </c>
      <c r="I65" s="143" t="s">
        <v>3</v>
      </c>
      <c r="J65" s="143" t="s">
        <v>16</v>
      </c>
      <c r="K65" s="143">
        <v>12.27</v>
      </c>
      <c r="L65" s="143">
        <f t="shared" si="2"/>
        <v>403.96999999999991</v>
      </c>
      <c r="M65" s="143">
        <v>34</v>
      </c>
    </row>
    <row r="66" spans="1:13" x14ac:dyDescent="0.25">
      <c r="A66" s="143">
        <v>9094</v>
      </c>
      <c r="B66" s="144">
        <v>41321</v>
      </c>
      <c r="C66" s="143">
        <v>10619</v>
      </c>
      <c r="D66" s="143">
        <v>1115</v>
      </c>
      <c r="E66" s="143">
        <v>1130</v>
      </c>
      <c r="F66" s="143" t="s">
        <v>0</v>
      </c>
      <c r="G66" s="143" t="s">
        <v>27</v>
      </c>
      <c r="H66" s="143" t="s">
        <v>415</v>
      </c>
      <c r="I66" s="143" t="s">
        <v>3</v>
      </c>
      <c r="J66" s="143" t="s">
        <v>16</v>
      </c>
      <c r="K66" s="143">
        <v>11.37</v>
      </c>
      <c r="L66" s="143">
        <f t="shared" si="2"/>
        <v>415.33999999999992</v>
      </c>
      <c r="M66" s="143">
        <v>34</v>
      </c>
    </row>
    <row r="67" spans="1:13" x14ac:dyDescent="0.25">
      <c r="A67" s="143">
        <v>9107</v>
      </c>
      <c r="B67" s="144">
        <v>41323</v>
      </c>
      <c r="C67" s="164">
        <v>10397</v>
      </c>
      <c r="D67" s="143">
        <v>938</v>
      </c>
      <c r="E67" s="143">
        <v>955</v>
      </c>
      <c r="F67" s="143" t="s">
        <v>0</v>
      </c>
      <c r="G67" s="143" t="s">
        <v>48</v>
      </c>
      <c r="H67" s="143" t="s">
        <v>51</v>
      </c>
      <c r="I67" s="143" t="s">
        <v>2</v>
      </c>
      <c r="J67" s="143" t="s">
        <v>16</v>
      </c>
      <c r="K67" s="143">
        <v>11.69</v>
      </c>
      <c r="L67" s="143">
        <f t="shared" si="2"/>
        <v>427.02999999999992</v>
      </c>
      <c r="M67" s="143">
        <v>34</v>
      </c>
    </row>
    <row r="68" spans="1:13" x14ac:dyDescent="0.25">
      <c r="A68" s="143">
        <v>9108</v>
      </c>
      <c r="B68" s="144">
        <v>41323</v>
      </c>
      <c r="C68" s="143">
        <v>10398</v>
      </c>
      <c r="D68" s="143">
        <v>1050</v>
      </c>
      <c r="E68" s="143">
        <v>1105</v>
      </c>
      <c r="F68" s="143" t="s">
        <v>0</v>
      </c>
      <c r="G68" s="143" t="s">
        <v>48</v>
      </c>
      <c r="H68" s="143" t="s">
        <v>51</v>
      </c>
      <c r="I68" s="143" t="s">
        <v>2</v>
      </c>
      <c r="J68" s="143" t="s">
        <v>16</v>
      </c>
      <c r="K68" s="143">
        <v>8.6999999999999993</v>
      </c>
      <c r="L68" s="143">
        <f t="shared" si="2"/>
        <v>435.7299999999999</v>
      </c>
      <c r="M68" s="143">
        <v>34</v>
      </c>
    </row>
    <row r="69" spans="1:13" x14ac:dyDescent="0.25">
      <c r="A69" s="143">
        <v>9109</v>
      </c>
      <c r="B69" s="144">
        <v>41323</v>
      </c>
      <c r="C69" s="143">
        <v>10584</v>
      </c>
      <c r="D69" s="143">
        <v>1422</v>
      </c>
      <c r="E69" s="143">
        <v>1440</v>
      </c>
      <c r="F69" s="143" t="s">
        <v>0</v>
      </c>
      <c r="G69" s="143" t="s">
        <v>397</v>
      </c>
      <c r="H69" s="143" t="s">
        <v>450</v>
      </c>
      <c r="I69" s="143" t="s">
        <v>3</v>
      </c>
      <c r="J69" s="143" t="s">
        <v>16</v>
      </c>
      <c r="K69" s="143">
        <v>11.2</v>
      </c>
      <c r="L69" s="143">
        <f t="shared" si="2"/>
        <v>446.92999999999989</v>
      </c>
      <c r="M69" s="143">
        <v>34</v>
      </c>
    </row>
    <row r="70" spans="1:13" x14ac:dyDescent="0.25">
      <c r="A70" s="143">
        <v>9110</v>
      </c>
      <c r="B70" s="144">
        <v>41323</v>
      </c>
      <c r="C70" s="143">
        <v>10583</v>
      </c>
      <c r="D70" s="143">
        <v>1446</v>
      </c>
      <c r="E70" s="143">
        <v>1500</v>
      </c>
      <c r="F70" s="143" t="s">
        <v>0</v>
      </c>
      <c r="G70" s="143" t="s">
        <v>397</v>
      </c>
      <c r="H70" s="143" t="s">
        <v>450</v>
      </c>
      <c r="I70" s="143" t="s">
        <v>3</v>
      </c>
      <c r="J70" s="143" t="s">
        <v>16</v>
      </c>
      <c r="K70" s="143">
        <v>10.84</v>
      </c>
      <c r="L70" s="143">
        <f t="shared" si="2"/>
        <v>457.76999999999987</v>
      </c>
      <c r="M70" s="143">
        <v>34</v>
      </c>
    </row>
    <row r="71" spans="1:13" x14ac:dyDescent="0.25">
      <c r="A71" s="143">
        <v>9111</v>
      </c>
      <c r="B71" s="144">
        <v>41324</v>
      </c>
      <c r="C71" s="143">
        <v>10400</v>
      </c>
      <c r="D71" s="143">
        <v>1159</v>
      </c>
      <c r="E71" s="143">
        <v>1215</v>
      </c>
      <c r="F71" s="143" t="s">
        <v>0</v>
      </c>
      <c r="G71" s="143" t="s">
        <v>48</v>
      </c>
      <c r="H71" s="143" t="s">
        <v>51</v>
      </c>
      <c r="I71" s="143" t="s">
        <v>45</v>
      </c>
      <c r="J71" s="143" t="s">
        <v>16</v>
      </c>
      <c r="K71" s="143">
        <v>11.16</v>
      </c>
      <c r="L71" s="143">
        <f t="shared" si="2"/>
        <v>468.92999999999989</v>
      </c>
      <c r="M71" s="143">
        <v>34</v>
      </c>
    </row>
    <row r="72" spans="1:13" x14ac:dyDescent="0.25">
      <c r="A72" s="143">
        <v>9112</v>
      </c>
      <c r="B72" s="144">
        <v>41324</v>
      </c>
      <c r="C72" s="143">
        <v>10588</v>
      </c>
      <c r="D72" s="143">
        <v>1333</v>
      </c>
      <c r="E72" s="143">
        <v>1350</v>
      </c>
      <c r="F72" s="143" t="s">
        <v>0</v>
      </c>
      <c r="G72" s="143" t="s">
        <v>397</v>
      </c>
      <c r="H72" s="143" t="s">
        <v>450</v>
      </c>
      <c r="I72" s="143" t="s">
        <v>3</v>
      </c>
      <c r="J72" s="143" t="s">
        <v>16</v>
      </c>
      <c r="K72" s="143">
        <v>9.57</v>
      </c>
      <c r="L72" s="143">
        <f t="shared" si="2"/>
        <v>478.49999999999989</v>
      </c>
      <c r="M72" s="143">
        <v>34</v>
      </c>
    </row>
    <row r="73" spans="1:13" x14ac:dyDescent="0.25">
      <c r="A73" s="143">
        <v>9113</v>
      </c>
      <c r="B73" s="144">
        <v>41324</v>
      </c>
      <c r="C73" s="143">
        <v>10589</v>
      </c>
      <c r="D73" s="143">
        <v>1355</v>
      </c>
      <c r="E73" s="143">
        <v>1415</v>
      </c>
      <c r="F73" s="143" t="s">
        <v>0</v>
      </c>
      <c r="G73" s="143" t="s">
        <v>397</v>
      </c>
      <c r="H73" s="143" t="s">
        <v>450</v>
      </c>
      <c r="I73" s="143" t="s">
        <v>3</v>
      </c>
      <c r="J73" s="143" t="s">
        <v>16</v>
      </c>
      <c r="K73" s="143">
        <v>13.83</v>
      </c>
      <c r="L73" s="143">
        <f t="shared" si="2"/>
        <v>492.32999999999987</v>
      </c>
      <c r="M73" s="143">
        <v>34</v>
      </c>
    </row>
    <row r="74" spans="1:13" x14ac:dyDescent="0.25">
      <c r="A74" s="143">
        <v>9114</v>
      </c>
      <c r="B74" s="144">
        <v>41324</v>
      </c>
      <c r="C74" s="143">
        <v>10622</v>
      </c>
      <c r="D74" s="143">
        <v>1431</v>
      </c>
      <c r="E74" s="143">
        <v>1450</v>
      </c>
      <c r="F74" s="143" t="s">
        <v>0</v>
      </c>
      <c r="G74" s="143" t="s">
        <v>27</v>
      </c>
      <c r="H74" s="143" t="s">
        <v>415</v>
      </c>
      <c r="I74" s="143" t="s">
        <v>386</v>
      </c>
      <c r="J74" s="143" t="s">
        <v>16</v>
      </c>
      <c r="K74" s="143">
        <v>13.29</v>
      </c>
      <c r="L74" s="143">
        <f t="shared" si="2"/>
        <v>505.61999999999989</v>
      </c>
      <c r="M74" s="143">
        <v>34</v>
      </c>
    </row>
    <row r="75" spans="1:13" x14ac:dyDescent="0.25">
      <c r="A75" s="143">
        <v>9115</v>
      </c>
      <c r="B75" s="144">
        <v>41325</v>
      </c>
      <c r="C75" s="143">
        <v>10593</v>
      </c>
      <c r="D75" s="143">
        <v>1259</v>
      </c>
      <c r="E75" s="143">
        <v>1315</v>
      </c>
      <c r="F75" s="143" t="s">
        <v>0</v>
      </c>
      <c r="G75" s="143" t="s">
        <v>397</v>
      </c>
      <c r="H75" s="143" t="s">
        <v>450</v>
      </c>
      <c r="I75" s="143" t="s">
        <v>3</v>
      </c>
      <c r="J75" s="143" t="s">
        <v>16</v>
      </c>
      <c r="K75" s="143">
        <v>7.25</v>
      </c>
      <c r="L75" s="143">
        <f t="shared" si="2"/>
        <v>512.86999999999989</v>
      </c>
      <c r="M75" s="143">
        <v>34</v>
      </c>
    </row>
    <row r="76" spans="1:13" x14ac:dyDescent="0.25">
      <c r="A76" s="143">
        <v>9116</v>
      </c>
      <c r="B76" s="144">
        <v>41325</v>
      </c>
      <c r="C76" s="143">
        <v>10592</v>
      </c>
      <c r="D76" s="143">
        <v>1318</v>
      </c>
      <c r="E76" s="143">
        <v>1350</v>
      </c>
      <c r="F76" s="143" t="s">
        <v>0</v>
      </c>
      <c r="G76" s="143" t="s">
        <v>397</v>
      </c>
      <c r="H76" s="143" t="s">
        <v>450</v>
      </c>
      <c r="I76" s="143" t="s">
        <v>3</v>
      </c>
      <c r="J76" s="143" t="s">
        <v>16</v>
      </c>
      <c r="K76" s="143">
        <v>9.5</v>
      </c>
      <c r="L76" s="143">
        <f t="shared" si="2"/>
        <v>522.36999999999989</v>
      </c>
      <c r="M76" s="143">
        <v>34</v>
      </c>
    </row>
    <row r="77" spans="1:13" x14ac:dyDescent="0.25">
      <c r="A77" s="143">
        <v>9122</v>
      </c>
      <c r="B77" s="144">
        <v>41326</v>
      </c>
      <c r="C77" s="143">
        <v>10702</v>
      </c>
      <c r="D77" s="143">
        <v>1357</v>
      </c>
      <c r="E77" s="143">
        <v>1415</v>
      </c>
      <c r="F77" s="143" t="s">
        <v>0</v>
      </c>
      <c r="G77" s="143" t="s">
        <v>397</v>
      </c>
      <c r="H77" s="143" t="s">
        <v>450</v>
      </c>
      <c r="I77" s="143" t="s">
        <v>3</v>
      </c>
      <c r="J77" s="143" t="s">
        <v>16</v>
      </c>
      <c r="K77" s="143">
        <v>9.77</v>
      </c>
      <c r="L77" s="143">
        <f t="shared" si="2"/>
        <v>532.13999999999987</v>
      </c>
      <c r="M77" s="143">
        <v>34</v>
      </c>
    </row>
    <row r="78" spans="1:13" x14ac:dyDescent="0.25">
      <c r="A78" s="143">
        <v>9123</v>
      </c>
      <c r="B78" s="144">
        <v>41326</v>
      </c>
      <c r="C78" s="143">
        <v>10703</v>
      </c>
      <c r="D78" s="143">
        <v>1422</v>
      </c>
      <c r="E78" s="143">
        <v>1450</v>
      </c>
      <c r="F78" s="143" t="s">
        <v>0</v>
      </c>
      <c r="G78" s="143" t="s">
        <v>397</v>
      </c>
      <c r="H78" s="143" t="s">
        <v>450</v>
      </c>
      <c r="I78" s="143" t="s">
        <v>3</v>
      </c>
      <c r="J78" s="143" t="s">
        <v>16</v>
      </c>
      <c r="K78" s="143">
        <v>9.2899999999999991</v>
      </c>
      <c r="L78" s="143">
        <f t="shared" si="2"/>
        <v>541.42999999999984</v>
      </c>
      <c r="M78" s="143">
        <v>34</v>
      </c>
    </row>
    <row r="79" spans="1:13" x14ac:dyDescent="0.25">
      <c r="A79" s="143">
        <v>9134</v>
      </c>
      <c r="B79" s="144">
        <v>41327</v>
      </c>
      <c r="C79" s="143">
        <v>10627</v>
      </c>
      <c r="D79" s="143">
        <v>1121</v>
      </c>
      <c r="E79" s="143">
        <v>1145</v>
      </c>
      <c r="F79" s="143" t="s">
        <v>0</v>
      </c>
      <c r="G79" s="143" t="s">
        <v>27</v>
      </c>
      <c r="H79" s="143" t="s">
        <v>415</v>
      </c>
      <c r="I79" s="143" t="s">
        <v>402</v>
      </c>
      <c r="J79" s="143" t="s">
        <v>16</v>
      </c>
      <c r="K79" s="143">
        <v>10.46</v>
      </c>
      <c r="L79" s="143">
        <f t="shared" si="2"/>
        <v>551.88999999999987</v>
      </c>
      <c r="M79" s="143">
        <v>34</v>
      </c>
    </row>
    <row r="80" spans="1:13" x14ac:dyDescent="0.25">
      <c r="A80" s="143">
        <v>9135</v>
      </c>
      <c r="B80" s="144">
        <v>41327</v>
      </c>
      <c r="C80" s="143">
        <v>10455</v>
      </c>
      <c r="D80" s="143">
        <v>1516</v>
      </c>
      <c r="E80" s="143">
        <v>1530</v>
      </c>
      <c r="F80" s="143" t="s">
        <v>0</v>
      </c>
      <c r="G80" s="143" t="s">
        <v>48</v>
      </c>
      <c r="H80" s="143" t="s">
        <v>51</v>
      </c>
      <c r="I80" s="143" t="s">
        <v>2</v>
      </c>
      <c r="J80" s="143" t="s">
        <v>16</v>
      </c>
      <c r="K80" s="143">
        <v>11.78</v>
      </c>
      <c r="L80" s="143">
        <f t="shared" si="2"/>
        <v>563.66999999999985</v>
      </c>
      <c r="M80" s="143">
        <v>34</v>
      </c>
    </row>
    <row r="81" spans="1:13" x14ac:dyDescent="0.25">
      <c r="A81" s="143">
        <v>9136</v>
      </c>
      <c r="B81" s="144">
        <v>41327</v>
      </c>
      <c r="C81" s="143">
        <v>10454</v>
      </c>
      <c r="D81" s="143">
        <v>1405</v>
      </c>
      <c r="E81" s="143">
        <v>1420</v>
      </c>
      <c r="F81" s="143" t="s">
        <v>0</v>
      </c>
      <c r="G81" s="143" t="s">
        <v>48</v>
      </c>
      <c r="H81" s="143" t="s">
        <v>51</v>
      </c>
      <c r="I81" s="143" t="s">
        <v>2</v>
      </c>
      <c r="J81" s="143" t="s">
        <v>16</v>
      </c>
      <c r="K81" s="143">
        <v>8.58</v>
      </c>
      <c r="L81" s="143">
        <f t="shared" si="2"/>
        <v>572.24999999999989</v>
      </c>
      <c r="M81" s="143">
        <v>34</v>
      </c>
    </row>
    <row r="82" spans="1:13" x14ac:dyDescent="0.25">
      <c r="A82" s="143">
        <v>9137</v>
      </c>
      <c r="B82" s="144">
        <v>41327</v>
      </c>
      <c r="C82" s="143">
        <v>10456</v>
      </c>
      <c r="D82" s="143">
        <v>1618</v>
      </c>
      <c r="E82" s="143">
        <v>1640</v>
      </c>
      <c r="F82" s="143" t="s">
        <v>0</v>
      </c>
      <c r="G82" s="143" t="s">
        <v>48</v>
      </c>
      <c r="H82" s="143" t="s">
        <v>51</v>
      </c>
      <c r="I82" s="143" t="s">
        <v>2</v>
      </c>
      <c r="J82" s="143" t="s">
        <v>16</v>
      </c>
      <c r="K82" s="143">
        <v>9.85</v>
      </c>
      <c r="L82" s="143">
        <f t="shared" si="2"/>
        <v>582.09999999999991</v>
      </c>
      <c r="M82" s="143">
        <v>34</v>
      </c>
    </row>
    <row r="83" spans="1:13" x14ac:dyDescent="0.25">
      <c r="A83" s="143">
        <v>9145</v>
      </c>
      <c r="B83" s="144">
        <v>41328</v>
      </c>
      <c r="C83" s="143">
        <v>10626</v>
      </c>
      <c r="D83" s="143">
        <v>1057</v>
      </c>
      <c r="E83" s="143">
        <v>1110</v>
      </c>
      <c r="F83" s="143" t="s">
        <v>0</v>
      </c>
      <c r="G83" s="143" t="s">
        <v>27</v>
      </c>
      <c r="H83" s="143" t="s">
        <v>415</v>
      </c>
      <c r="I83" s="143" t="s">
        <v>3</v>
      </c>
      <c r="J83" s="143" t="s">
        <v>16</v>
      </c>
      <c r="K83" s="143">
        <v>11.48</v>
      </c>
      <c r="L83" s="143">
        <f t="shared" si="2"/>
        <v>593.57999999999993</v>
      </c>
      <c r="M83" s="143">
        <v>34</v>
      </c>
    </row>
    <row r="84" spans="1:13" x14ac:dyDescent="0.25">
      <c r="A84" s="143">
        <v>9146</v>
      </c>
      <c r="B84" s="144">
        <v>41328</v>
      </c>
      <c r="C84" s="143">
        <v>10565</v>
      </c>
      <c r="D84" s="143">
        <v>1200</v>
      </c>
      <c r="E84" s="143">
        <v>1220</v>
      </c>
      <c r="F84" s="143" t="s">
        <v>0</v>
      </c>
      <c r="G84" s="143" t="s">
        <v>27</v>
      </c>
      <c r="H84" s="143" t="s">
        <v>415</v>
      </c>
      <c r="I84" s="143" t="s">
        <v>34</v>
      </c>
      <c r="J84" s="143" t="s">
        <v>16</v>
      </c>
      <c r="K84" s="143">
        <v>13.36</v>
      </c>
      <c r="L84" s="143">
        <f t="shared" si="2"/>
        <v>606.93999999999994</v>
      </c>
      <c r="M84" s="143">
        <v>34</v>
      </c>
    </row>
    <row r="85" spans="1:13" x14ac:dyDescent="0.25">
      <c r="A85" s="143">
        <v>9147</v>
      </c>
      <c r="B85" s="144">
        <v>41328</v>
      </c>
      <c r="C85" s="143">
        <v>10457</v>
      </c>
      <c r="D85" s="143">
        <v>911</v>
      </c>
      <c r="E85" s="143">
        <v>930</v>
      </c>
      <c r="F85" s="143" t="s">
        <v>0</v>
      </c>
      <c r="G85" s="143" t="s">
        <v>48</v>
      </c>
      <c r="H85" s="143" t="s">
        <v>51</v>
      </c>
      <c r="I85" s="143" t="s">
        <v>2</v>
      </c>
      <c r="J85" s="143" t="s">
        <v>16</v>
      </c>
      <c r="K85" s="143">
        <v>8.9700000000000006</v>
      </c>
      <c r="L85" s="143">
        <f t="shared" si="2"/>
        <v>615.91</v>
      </c>
      <c r="M85" s="143">
        <v>34</v>
      </c>
    </row>
    <row r="86" spans="1:13" x14ac:dyDescent="0.25">
      <c r="A86" s="143">
        <v>9148</v>
      </c>
      <c r="B86" s="144">
        <v>41328</v>
      </c>
      <c r="C86" s="143">
        <v>10458</v>
      </c>
      <c r="D86" s="143">
        <v>1013</v>
      </c>
      <c r="E86" s="143">
        <v>1025</v>
      </c>
      <c r="F86" s="143" t="s">
        <v>0</v>
      </c>
      <c r="G86" s="143" t="s">
        <v>48</v>
      </c>
      <c r="H86" s="143" t="s">
        <v>51</v>
      </c>
      <c r="I86" s="143" t="s">
        <v>2</v>
      </c>
      <c r="J86" s="143" t="s">
        <v>16</v>
      </c>
      <c r="K86" s="143">
        <v>10.87</v>
      </c>
      <c r="L86" s="143">
        <f t="shared" si="2"/>
        <v>626.78</v>
      </c>
      <c r="M86" s="143">
        <v>34</v>
      </c>
    </row>
    <row r="87" spans="1:13" x14ac:dyDescent="0.25">
      <c r="A87" s="143">
        <v>9149</v>
      </c>
      <c r="B87" s="144">
        <v>41328</v>
      </c>
      <c r="C87" s="143">
        <v>10652</v>
      </c>
      <c r="D87" s="143">
        <v>1330</v>
      </c>
      <c r="E87" s="143">
        <v>1347</v>
      </c>
      <c r="F87" s="143" t="s">
        <v>0</v>
      </c>
      <c r="G87" s="143" t="s">
        <v>397</v>
      </c>
      <c r="H87" s="143" t="s">
        <v>450</v>
      </c>
      <c r="I87" s="143" t="s">
        <v>3</v>
      </c>
      <c r="J87" s="143" t="s">
        <v>16</v>
      </c>
      <c r="K87" s="143">
        <v>12.28</v>
      </c>
      <c r="L87" s="143">
        <f t="shared" si="2"/>
        <v>639.05999999999995</v>
      </c>
      <c r="M87" s="143">
        <v>34</v>
      </c>
    </row>
    <row r="88" spans="1:13" x14ac:dyDescent="0.25">
      <c r="A88" s="143">
        <v>9151</v>
      </c>
      <c r="B88" s="144">
        <v>41328</v>
      </c>
      <c r="C88" s="143">
        <v>10651</v>
      </c>
      <c r="D88" s="143">
        <v>1347</v>
      </c>
      <c r="E88" s="143">
        <v>1405</v>
      </c>
      <c r="F88" s="143" t="s">
        <v>0</v>
      </c>
      <c r="G88" s="143" t="s">
        <v>397</v>
      </c>
      <c r="H88" s="143" t="s">
        <v>450</v>
      </c>
      <c r="I88" s="143" t="s">
        <v>3</v>
      </c>
      <c r="J88" s="143" t="s">
        <v>16</v>
      </c>
      <c r="K88" s="143">
        <v>11.97</v>
      </c>
      <c r="L88" s="143">
        <f t="shared" si="2"/>
        <v>651.03</v>
      </c>
      <c r="M88" s="143">
        <v>34</v>
      </c>
    </row>
    <row r="89" spans="1:13" x14ac:dyDescent="0.25">
      <c r="A89" s="143">
        <v>9168</v>
      </c>
      <c r="B89" s="144">
        <v>41330</v>
      </c>
      <c r="C89" s="143">
        <v>10801</v>
      </c>
      <c r="D89" s="143">
        <v>1506</v>
      </c>
      <c r="E89" s="143">
        <v>1526</v>
      </c>
      <c r="F89" s="143" t="s">
        <v>0</v>
      </c>
      <c r="G89" s="143" t="s">
        <v>28</v>
      </c>
      <c r="H89" s="143" t="s">
        <v>450</v>
      </c>
      <c r="I89" s="143" t="s">
        <v>3</v>
      </c>
      <c r="J89" s="143" t="s">
        <v>16</v>
      </c>
      <c r="K89" s="143">
        <v>10.81</v>
      </c>
      <c r="L89" s="143">
        <f t="shared" si="2"/>
        <v>661.83999999999992</v>
      </c>
      <c r="M89" s="143">
        <v>34</v>
      </c>
    </row>
    <row r="90" spans="1:13" x14ac:dyDescent="0.25">
      <c r="A90" s="143">
        <v>9169</v>
      </c>
      <c r="B90" s="144">
        <v>41330</v>
      </c>
      <c r="C90" s="143">
        <v>10752</v>
      </c>
      <c r="D90" s="143">
        <v>1727</v>
      </c>
      <c r="E90" s="143">
        <v>1800</v>
      </c>
      <c r="F90" s="143" t="s">
        <v>0</v>
      </c>
      <c r="G90" s="143" t="s">
        <v>27</v>
      </c>
      <c r="H90" s="143" t="s">
        <v>415</v>
      </c>
      <c r="I90" s="143" t="s">
        <v>39</v>
      </c>
      <c r="J90" s="143" t="s">
        <v>16</v>
      </c>
      <c r="K90" s="143">
        <v>9.8800000000000008</v>
      </c>
      <c r="L90" s="143">
        <f t="shared" si="2"/>
        <v>671.71999999999991</v>
      </c>
      <c r="M90" s="143">
        <v>34</v>
      </c>
    </row>
    <row r="91" spans="1:13" x14ac:dyDescent="0.25">
      <c r="A91" s="143">
        <v>9189</v>
      </c>
      <c r="B91" s="144">
        <v>41331</v>
      </c>
      <c r="C91" s="143">
        <v>10753</v>
      </c>
      <c r="D91" s="143">
        <v>1710</v>
      </c>
      <c r="E91" s="143">
        <v>1730</v>
      </c>
      <c r="F91" s="143" t="s">
        <v>0</v>
      </c>
      <c r="G91" s="143" t="s">
        <v>27</v>
      </c>
      <c r="H91" s="143" t="s">
        <v>52</v>
      </c>
      <c r="I91" s="143" t="s">
        <v>3</v>
      </c>
      <c r="J91" s="143" t="s">
        <v>16</v>
      </c>
      <c r="K91" s="143">
        <v>11.1</v>
      </c>
      <c r="L91" s="143">
        <f t="shared" si="2"/>
        <v>682.81999999999994</v>
      </c>
      <c r="M91" s="143">
        <v>34</v>
      </c>
    </row>
    <row r="92" spans="1:13" x14ac:dyDescent="0.25">
      <c r="A92" s="143">
        <v>9190</v>
      </c>
      <c r="B92" s="144">
        <v>41331</v>
      </c>
      <c r="C92" s="143">
        <v>10804</v>
      </c>
      <c r="D92" s="143">
        <v>1233</v>
      </c>
      <c r="E92" s="143">
        <v>1300</v>
      </c>
      <c r="F92" s="143" t="s">
        <v>0</v>
      </c>
      <c r="G92" s="143" t="s">
        <v>27</v>
      </c>
      <c r="H92" s="143" t="s">
        <v>450</v>
      </c>
      <c r="I92" s="143" t="s">
        <v>3</v>
      </c>
      <c r="J92" s="143" t="s">
        <v>16</v>
      </c>
      <c r="K92" s="143">
        <v>8.0399999999999991</v>
      </c>
      <c r="L92" s="143">
        <f t="shared" si="2"/>
        <v>690.8599999999999</v>
      </c>
      <c r="M92" s="143">
        <v>34</v>
      </c>
    </row>
    <row r="93" spans="1:13" x14ac:dyDescent="0.25">
      <c r="A93" s="143">
        <v>9191</v>
      </c>
      <c r="B93" s="144">
        <v>41331</v>
      </c>
      <c r="C93" s="143">
        <v>10755</v>
      </c>
      <c r="D93" s="143">
        <v>1855</v>
      </c>
      <c r="E93" s="143">
        <v>1910</v>
      </c>
      <c r="F93" s="143" t="s">
        <v>0</v>
      </c>
      <c r="G93" s="143" t="s">
        <v>397</v>
      </c>
      <c r="H93" s="143" t="s">
        <v>52</v>
      </c>
      <c r="I93" s="143" t="s">
        <v>115</v>
      </c>
      <c r="J93" s="143" t="s">
        <v>16</v>
      </c>
      <c r="K93" s="143">
        <v>11.68</v>
      </c>
      <c r="L93" s="143">
        <f t="shared" si="2"/>
        <v>702.53999999999985</v>
      </c>
      <c r="M93" s="143">
        <v>34</v>
      </c>
    </row>
    <row r="94" spans="1:13" x14ac:dyDescent="0.25">
      <c r="A94" s="143">
        <v>9203</v>
      </c>
      <c r="B94" s="144">
        <v>41332</v>
      </c>
      <c r="C94" s="143">
        <v>10754</v>
      </c>
      <c r="D94" s="143">
        <v>920</v>
      </c>
      <c r="E94" s="143">
        <v>940</v>
      </c>
      <c r="F94" s="143" t="s">
        <v>0</v>
      </c>
      <c r="G94" s="143" t="s">
        <v>397</v>
      </c>
      <c r="H94" s="143" t="s">
        <v>52</v>
      </c>
      <c r="I94" s="143" t="s">
        <v>41</v>
      </c>
      <c r="J94" s="143" t="s">
        <v>16</v>
      </c>
      <c r="K94" s="143">
        <v>11.38</v>
      </c>
      <c r="L94" s="143">
        <f t="shared" si="2"/>
        <v>713.91999999999985</v>
      </c>
      <c r="M94" s="143">
        <v>34</v>
      </c>
    </row>
    <row r="95" spans="1:13" x14ac:dyDescent="0.25">
      <c r="A95" s="143">
        <v>9204</v>
      </c>
      <c r="B95" s="144">
        <v>41332</v>
      </c>
      <c r="C95" s="143">
        <v>10756</v>
      </c>
      <c r="D95" s="143">
        <v>1430</v>
      </c>
      <c r="E95" s="143">
        <v>1500</v>
      </c>
      <c r="F95" s="143" t="s">
        <v>0</v>
      </c>
      <c r="G95" s="143" t="s">
        <v>397</v>
      </c>
      <c r="H95" s="143" t="s">
        <v>52</v>
      </c>
      <c r="I95" s="143" t="s">
        <v>3</v>
      </c>
      <c r="J95" s="143" t="s">
        <v>16</v>
      </c>
      <c r="K95" s="143">
        <v>10.36</v>
      </c>
      <c r="L95" s="143">
        <f t="shared" ref="L95:L99" si="3">SUM(L94+K95)</f>
        <v>724.27999999999986</v>
      </c>
      <c r="M95" s="143">
        <v>34</v>
      </c>
    </row>
    <row r="96" spans="1:13" x14ac:dyDescent="0.25">
      <c r="A96" s="143">
        <v>9205</v>
      </c>
      <c r="B96" s="144">
        <v>41332</v>
      </c>
      <c r="C96" s="143">
        <v>10808</v>
      </c>
      <c r="D96" s="143">
        <v>1436</v>
      </c>
      <c r="E96" s="143">
        <v>1500</v>
      </c>
      <c r="F96" s="143" t="s">
        <v>0</v>
      </c>
      <c r="G96" s="143" t="s">
        <v>28</v>
      </c>
      <c r="H96" s="143" t="s">
        <v>450</v>
      </c>
      <c r="I96" s="143" t="s">
        <v>3</v>
      </c>
      <c r="J96" s="143" t="s">
        <v>16</v>
      </c>
      <c r="K96" s="143">
        <v>9.49</v>
      </c>
      <c r="L96" s="143">
        <f t="shared" si="3"/>
        <v>733.76999999999987</v>
      </c>
      <c r="M96" s="143">
        <v>34</v>
      </c>
    </row>
    <row r="97" spans="1:13" x14ac:dyDescent="0.25">
      <c r="A97" s="143">
        <v>9226</v>
      </c>
      <c r="B97" s="144">
        <v>41333</v>
      </c>
      <c r="C97" s="143">
        <v>10812</v>
      </c>
      <c r="D97" s="143">
        <v>1310</v>
      </c>
      <c r="E97" s="143">
        <v>1330</v>
      </c>
      <c r="F97" s="143" t="s">
        <v>0</v>
      </c>
      <c r="G97" s="143" t="s">
        <v>28</v>
      </c>
      <c r="H97" s="143" t="s">
        <v>450</v>
      </c>
      <c r="I97" s="143" t="s">
        <v>3</v>
      </c>
      <c r="J97" s="143" t="s">
        <v>16</v>
      </c>
      <c r="K97" s="143">
        <v>9.83</v>
      </c>
      <c r="L97" s="143">
        <f t="shared" si="3"/>
        <v>743.59999999999991</v>
      </c>
      <c r="M97" s="143">
        <v>34</v>
      </c>
    </row>
    <row r="98" spans="1:13" x14ac:dyDescent="0.25">
      <c r="A98" s="143">
        <v>9227</v>
      </c>
      <c r="B98" s="144">
        <v>41333</v>
      </c>
      <c r="C98" s="143">
        <v>10757</v>
      </c>
      <c r="D98" s="143">
        <v>1313</v>
      </c>
      <c r="E98" s="143">
        <v>1330</v>
      </c>
      <c r="F98" s="143" t="s">
        <v>0</v>
      </c>
      <c r="G98" s="143" t="s">
        <v>397</v>
      </c>
      <c r="H98" s="143" t="s">
        <v>52</v>
      </c>
      <c r="I98" s="143" t="s">
        <v>3</v>
      </c>
      <c r="J98" s="143" t="s">
        <v>16</v>
      </c>
      <c r="K98" s="235">
        <v>12.26</v>
      </c>
      <c r="L98" s="143">
        <f t="shared" si="3"/>
        <v>755.8599999999999</v>
      </c>
      <c r="M98" s="235">
        <v>34</v>
      </c>
    </row>
    <row r="99" spans="1:13" ht="15.75" thickBot="1" x14ac:dyDescent="0.3">
      <c r="A99" s="143"/>
      <c r="B99" s="144">
        <v>41316</v>
      </c>
      <c r="C99" s="143">
        <v>10604</v>
      </c>
      <c r="D99" s="143">
        <v>1445</v>
      </c>
      <c r="E99" s="143">
        <v>1500</v>
      </c>
      <c r="F99" s="143" t="s">
        <v>0</v>
      </c>
      <c r="G99" s="143" t="s">
        <v>27</v>
      </c>
      <c r="H99" s="143" t="s">
        <v>415</v>
      </c>
      <c r="I99" s="143" t="s">
        <v>39</v>
      </c>
      <c r="J99" s="143" t="s">
        <v>16</v>
      </c>
      <c r="K99" s="235">
        <v>12.25</v>
      </c>
      <c r="L99" s="143">
        <f t="shared" si="3"/>
        <v>768.1099999999999</v>
      </c>
      <c r="M99" s="235">
        <v>34</v>
      </c>
    </row>
    <row r="100" spans="1:13" ht="19.5" thickBot="1" x14ac:dyDescent="0.35">
      <c r="K100" s="236" t="s">
        <v>497</v>
      </c>
      <c r="L100" s="237"/>
      <c r="M100" s="238"/>
    </row>
  </sheetData>
  <hyperlinks>
    <hyperlink ref="F5" r:id="rId1"/>
  </hyperlinks>
  <pageMargins left="0.7" right="0.7" top="0.75" bottom="0.75" header="0.3" footer="0.3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3"/>
  <sheetViews>
    <sheetView topLeftCell="A115" zoomScale="90" zoomScaleNormal="90" workbookViewId="0">
      <selection activeCell="K34" sqref="K34:K142"/>
    </sheetView>
  </sheetViews>
  <sheetFormatPr baseColWidth="10" defaultRowHeight="15" x14ac:dyDescent="0.25"/>
  <sheetData>
    <row r="1" spans="1:13" x14ac:dyDescent="0.25">
      <c r="A1" s="130" t="s">
        <v>53</v>
      </c>
      <c r="B1" s="130" t="s">
        <v>54</v>
      </c>
      <c r="C1" s="130" t="s">
        <v>55</v>
      </c>
      <c r="D1" s="130" t="s">
        <v>56</v>
      </c>
      <c r="E1" s="130" t="s">
        <v>57</v>
      </c>
      <c r="F1" s="130" t="s">
        <v>9</v>
      </c>
      <c r="G1" s="130" t="s">
        <v>10</v>
      </c>
      <c r="H1" s="130" t="s">
        <v>11</v>
      </c>
      <c r="I1" s="130" t="s">
        <v>58</v>
      </c>
      <c r="J1" s="130" t="s">
        <v>13</v>
      </c>
      <c r="K1" s="130" t="s">
        <v>50</v>
      </c>
      <c r="L1" s="130" t="s">
        <v>59</v>
      </c>
      <c r="M1" s="130" t="s">
        <v>60</v>
      </c>
    </row>
    <row r="2" spans="1:13" x14ac:dyDescent="0.25">
      <c r="A2" s="143">
        <v>9246</v>
      </c>
      <c r="B2" s="144">
        <v>41334</v>
      </c>
      <c r="C2" s="143">
        <v>10813</v>
      </c>
      <c r="D2" s="143">
        <v>1256</v>
      </c>
      <c r="E2" s="143">
        <v>1315</v>
      </c>
      <c r="F2" s="143" t="s">
        <v>0</v>
      </c>
      <c r="G2" s="143" t="s">
        <v>28</v>
      </c>
      <c r="H2" s="143" t="s">
        <v>450</v>
      </c>
      <c r="I2" s="143" t="s">
        <v>3</v>
      </c>
      <c r="J2" s="143" t="s">
        <v>16</v>
      </c>
      <c r="K2" s="143">
        <v>11.12</v>
      </c>
      <c r="L2" s="143">
        <v>11.12</v>
      </c>
      <c r="M2" s="143">
        <v>34</v>
      </c>
    </row>
    <row r="3" spans="1:13" x14ac:dyDescent="0.25">
      <c r="A3" s="143">
        <v>9247</v>
      </c>
      <c r="B3" s="144">
        <v>41334</v>
      </c>
      <c r="C3" s="143">
        <v>10464</v>
      </c>
      <c r="D3" s="143">
        <v>1539</v>
      </c>
      <c r="E3" s="143">
        <v>1600</v>
      </c>
      <c r="F3" s="143" t="s">
        <v>0</v>
      </c>
      <c r="G3" s="143" t="s">
        <v>48</v>
      </c>
      <c r="H3" s="143" t="s">
        <v>51</v>
      </c>
      <c r="I3" s="143" t="s">
        <v>2</v>
      </c>
      <c r="J3" s="143" t="s">
        <v>16</v>
      </c>
      <c r="K3" s="143">
        <v>14.1</v>
      </c>
      <c r="L3" s="143">
        <f t="shared" ref="L3:L34" si="0">SUM(L2+K3)</f>
        <v>25.22</v>
      </c>
      <c r="M3" s="143">
        <v>34</v>
      </c>
    </row>
    <row r="4" spans="1:13" x14ac:dyDescent="0.25">
      <c r="A4" s="143">
        <v>9248</v>
      </c>
      <c r="B4" s="144">
        <v>41334</v>
      </c>
      <c r="C4" s="143">
        <v>10465</v>
      </c>
      <c r="D4" s="143">
        <v>1655</v>
      </c>
      <c r="E4" s="143">
        <v>1710</v>
      </c>
      <c r="F4" s="143" t="s">
        <v>0</v>
      </c>
      <c r="G4" s="143" t="s">
        <v>48</v>
      </c>
      <c r="H4" s="143" t="s">
        <v>51</v>
      </c>
      <c r="I4" s="143" t="s">
        <v>2</v>
      </c>
      <c r="J4" s="143" t="s">
        <v>16</v>
      </c>
      <c r="K4" s="143">
        <v>14.59</v>
      </c>
      <c r="L4" s="143">
        <f t="shared" si="0"/>
        <v>39.81</v>
      </c>
      <c r="M4" s="143">
        <v>34</v>
      </c>
    </row>
    <row r="5" spans="1:13" x14ac:dyDescent="0.25">
      <c r="A5" s="143">
        <v>9263</v>
      </c>
      <c r="B5" s="144">
        <v>41335</v>
      </c>
      <c r="C5" s="143">
        <v>10467</v>
      </c>
      <c r="D5" s="143">
        <v>830</v>
      </c>
      <c r="E5" s="143">
        <v>845</v>
      </c>
      <c r="F5" s="143" t="s">
        <v>0</v>
      </c>
      <c r="G5" s="143" t="s">
        <v>48</v>
      </c>
      <c r="H5" s="143" t="s">
        <v>51</v>
      </c>
      <c r="I5" s="143" t="s">
        <v>2</v>
      </c>
      <c r="J5" s="143" t="s">
        <v>16</v>
      </c>
      <c r="K5" s="143">
        <v>13.68</v>
      </c>
      <c r="L5" s="143">
        <f t="shared" si="0"/>
        <v>53.49</v>
      </c>
      <c r="M5" s="143">
        <v>34</v>
      </c>
    </row>
    <row r="6" spans="1:13" x14ac:dyDescent="0.25">
      <c r="A6" s="143">
        <v>9264</v>
      </c>
      <c r="B6" s="144">
        <v>41335</v>
      </c>
      <c r="C6" s="143">
        <v>10468</v>
      </c>
      <c r="D6" s="143">
        <v>912</v>
      </c>
      <c r="E6" s="143">
        <v>930</v>
      </c>
      <c r="F6" s="143" t="s">
        <v>0</v>
      </c>
      <c r="G6" s="143" t="s">
        <v>48</v>
      </c>
      <c r="H6" s="143" t="s">
        <v>51</v>
      </c>
      <c r="I6" s="143" t="s">
        <v>2</v>
      </c>
      <c r="J6" s="143" t="s">
        <v>16</v>
      </c>
      <c r="K6" s="143">
        <v>13.89</v>
      </c>
      <c r="L6" s="143">
        <f t="shared" si="0"/>
        <v>67.38</v>
      </c>
      <c r="M6" s="143">
        <v>34</v>
      </c>
    </row>
    <row r="7" spans="1:13" x14ac:dyDescent="0.25">
      <c r="A7" s="143">
        <v>9265</v>
      </c>
      <c r="B7" s="144">
        <v>41335</v>
      </c>
      <c r="C7" s="143">
        <v>10467</v>
      </c>
      <c r="D7" s="143">
        <v>1008</v>
      </c>
      <c r="E7" s="143">
        <v>1020</v>
      </c>
      <c r="F7" s="143" t="s">
        <v>0</v>
      </c>
      <c r="G7" s="143" t="s">
        <v>48</v>
      </c>
      <c r="H7" s="143" t="s">
        <v>51</v>
      </c>
      <c r="I7" s="143" t="s">
        <v>2</v>
      </c>
      <c r="J7" s="143" t="s">
        <v>16</v>
      </c>
      <c r="K7" s="143">
        <v>12.78</v>
      </c>
      <c r="L7" s="143">
        <f t="shared" si="0"/>
        <v>80.16</v>
      </c>
      <c r="M7" s="143">
        <v>34</v>
      </c>
    </row>
    <row r="8" spans="1:13" x14ac:dyDescent="0.25">
      <c r="A8" s="143">
        <v>9266</v>
      </c>
      <c r="B8" s="144">
        <v>41335</v>
      </c>
      <c r="C8" s="143">
        <v>10817</v>
      </c>
      <c r="D8" s="143">
        <v>1147</v>
      </c>
      <c r="E8" s="143">
        <v>1205</v>
      </c>
      <c r="F8" s="143" t="s">
        <v>0</v>
      </c>
      <c r="G8" s="143" t="s">
        <v>28</v>
      </c>
      <c r="H8" s="143" t="s">
        <v>450</v>
      </c>
      <c r="I8" s="143" t="s">
        <v>3</v>
      </c>
      <c r="J8" s="143" t="s">
        <v>16</v>
      </c>
      <c r="K8" s="143">
        <v>8.35</v>
      </c>
      <c r="L8" s="143">
        <f t="shared" si="0"/>
        <v>88.509999999999991</v>
      </c>
      <c r="M8" s="143">
        <v>34</v>
      </c>
    </row>
    <row r="9" spans="1:13" ht="18.75" customHeight="1" x14ac:dyDescent="0.25">
      <c r="A9" s="143">
        <v>9267</v>
      </c>
      <c r="B9" s="144">
        <v>41335</v>
      </c>
      <c r="C9" s="143">
        <v>10766</v>
      </c>
      <c r="D9" s="143">
        <v>1149</v>
      </c>
      <c r="E9" s="143">
        <v>1205</v>
      </c>
      <c r="F9" s="143" t="s">
        <v>0</v>
      </c>
      <c r="G9" s="143" t="s">
        <v>397</v>
      </c>
      <c r="H9" s="143" t="s">
        <v>52</v>
      </c>
      <c r="I9" s="143" t="s">
        <v>3</v>
      </c>
      <c r="J9" s="143" t="s">
        <v>16</v>
      </c>
      <c r="K9" s="143">
        <v>10.25</v>
      </c>
      <c r="L9" s="143">
        <f t="shared" si="0"/>
        <v>98.759999999999991</v>
      </c>
      <c r="M9" s="143">
        <v>34</v>
      </c>
    </row>
    <row r="10" spans="1:13" x14ac:dyDescent="0.25">
      <c r="A10" s="143">
        <v>9268</v>
      </c>
      <c r="B10" s="144">
        <v>41335</v>
      </c>
      <c r="C10" s="143">
        <v>2173</v>
      </c>
      <c r="D10" s="143">
        <v>1317</v>
      </c>
      <c r="E10" s="143">
        <v>1345</v>
      </c>
      <c r="F10" s="143" t="s">
        <v>176</v>
      </c>
      <c r="G10" s="143" t="s">
        <v>441</v>
      </c>
      <c r="H10" s="143" t="s">
        <v>178</v>
      </c>
      <c r="I10" s="143" t="s">
        <v>179</v>
      </c>
      <c r="J10" s="143" t="s">
        <v>16</v>
      </c>
      <c r="K10" s="143">
        <v>8.98</v>
      </c>
      <c r="L10" s="143">
        <f t="shared" si="0"/>
        <v>107.74</v>
      </c>
      <c r="M10" s="143">
        <v>34</v>
      </c>
    </row>
    <row r="11" spans="1:13" x14ac:dyDescent="0.25">
      <c r="A11" s="143">
        <v>9269</v>
      </c>
      <c r="B11" s="144">
        <v>41335</v>
      </c>
      <c r="C11" s="143">
        <v>2080</v>
      </c>
      <c r="D11" s="143">
        <v>1348</v>
      </c>
      <c r="E11" s="143">
        <v>1415</v>
      </c>
      <c r="F11" s="143" t="s">
        <v>176</v>
      </c>
      <c r="G11" s="143" t="s">
        <v>441</v>
      </c>
      <c r="H11" s="143" t="s">
        <v>178</v>
      </c>
      <c r="I11" s="143" t="s">
        <v>184</v>
      </c>
      <c r="J11" s="143" t="s">
        <v>16</v>
      </c>
      <c r="K11" s="143">
        <v>10.69</v>
      </c>
      <c r="L11" s="143">
        <f t="shared" si="0"/>
        <v>118.42999999999999</v>
      </c>
      <c r="M11" s="143">
        <v>34</v>
      </c>
    </row>
    <row r="12" spans="1:13" x14ac:dyDescent="0.25">
      <c r="A12" s="143">
        <v>9283</v>
      </c>
      <c r="B12" s="144">
        <v>41337</v>
      </c>
      <c r="C12" s="143">
        <v>3256</v>
      </c>
      <c r="D12" s="143">
        <v>935</v>
      </c>
      <c r="E12" s="143">
        <v>1000</v>
      </c>
      <c r="F12" s="143" t="s">
        <v>176</v>
      </c>
      <c r="G12" s="143" t="s">
        <v>437</v>
      </c>
      <c r="H12" s="143" t="s">
        <v>488</v>
      </c>
      <c r="I12" s="143" t="s">
        <v>185</v>
      </c>
      <c r="J12" s="143" t="s">
        <v>16</v>
      </c>
      <c r="K12" s="143">
        <v>12.25</v>
      </c>
      <c r="L12" s="143">
        <f t="shared" si="0"/>
        <v>130.68</v>
      </c>
      <c r="M12" s="143">
        <v>34</v>
      </c>
    </row>
    <row r="13" spans="1:13" x14ac:dyDescent="0.25">
      <c r="A13" s="143">
        <v>9284</v>
      </c>
      <c r="B13" s="144">
        <v>41337</v>
      </c>
      <c r="C13" s="143">
        <v>2740</v>
      </c>
      <c r="D13" s="143">
        <v>1005</v>
      </c>
      <c r="E13" s="143">
        <v>1030</v>
      </c>
      <c r="F13" s="143" t="s">
        <v>176</v>
      </c>
      <c r="G13" s="143" t="s">
        <v>437</v>
      </c>
      <c r="H13" s="143" t="s">
        <v>488</v>
      </c>
      <c r="I13" s="143" t="s">
        <v>179</v>
      </c>
      <c r="J13" s="143" t="s">
        <v>16</v>
      </c>
      <c r="K13" s="143">
        <v>9.8000000000000007</v>
      </c>
      <c r="L13" s="143">
        <f t="shared" si="0"/>
        <v>140.48000000000002</v>
      </c>
      <c r="M13" s="143">
        <v>34</v>
      </c>
    </row>
    <row r="14" spans="1:13" x14ac:dyDescent="0.25">
      <c r="A14" s="143">
        <v>9285</v>
      </c>
      <c r="B14" s="144">
        <v>41337</v>
      </c>
      <c r="C14" s="143">
        <v>10818</v>
      </c>
      <c r="D14" s="143">
        <v>1221</v>
      </c>
      <c r="E14" s="143">
        <v>1240</v>
      </c>
      <c r="F14" s="143" t="s">
        <v>0</v>
      </c>
      <c r="G14" s="143" t="s">
        <v>28</v>
      </c>
      <c r="H14" s="143" t="s">
        <v>450</v>
      </c>
      <c r="I14" s="143" t="s">
        <v>3</v>
      </c>
      <c r="J14" s="143" t="s">
        <v>16</v>
      </c>
      <c r="K14" s="143">
        <v>8.7799999999999994</v>
      </c>
      <c r="L14" s="143">
        <f t="shared" si="0"/>
        <v>149.26000000000002</v>
      </c>
      <c r="M14" s="143">
        <v>34</v>
      </c>
    </row>
    <row r="15" spans="1:13" x14ac:dyDescent="0.25">
      <c r="A15" s="143">
        <v>9286</v>
      </c>
      <c r="B15" s="144">
        <v>41337</v>
      </c>
      <c r="C15" s="143">
        <v>10470</v>
      </c>
      <c r="D15" s="143">
        <v>1450</v>
      </c>
      <c r="E15" s="143">
        <v>1500</v>
      </c>
      <c r="F15" s="143" t="s">
        <v>0</v>
      </c>
      <c r="G15" s="143" t="s">
        <v>48</v>
      </c>
      <c r="H15" s="143" t="s">
        <v>51</v>
      </c>
      <c r="I15" s="143" t="s">
        <v>2</v>
      </c>
      <c r="J15" s="143" t="s">
        <v>16</v>
      </c>
      <c r="K15" s="143">
        <v>11.24</v>
      </c>
      <c r="L15" s="143">
        <f t="shared" si="0"/>
        <v>160.50000000000003</v>
      </c>
      <c r="M15" s="143">
        <v>34</v>
      </c>
    </row>
    <row r="16" spans="1:13" x14ac:dyDescent="0.25">
      <c r="A16" s="143">
        <v>9287</v>
      </c>
      <c r="B16" s="144">
        <v>41337</v>
      </c>
      <c r="C16" s="143">
        <v>10471</v>
      </c>
      <c r="D16" s="143">
        <v>1618</v>
      </c>
      <c r="E16" s="143">
        <v>1635</v>
      </c>
      <c r="F16" s="143" t="s">
        <v>0</v>
      </c>
      <c r="G16" s="143" t="s">
        <v>48</v>
      </c>
      <c r="H16" s="143" t="s">
        <v>51</v>
      </c>
      <c r="I16" s="143" t="s">
        <v>2</v>
      </c>
      <c r="J16" s="143" t="s">
        <v>16</v>
      </c>
      <c r="K16" s="143">
        <v>14.3</v>
      </c>
      <c r="L16" s="143">
        <f t="shared" si="0"/>
        <v>174.80000000000004</v>
      </c>
      <c r="M16" s="143">
        <v>34</v>
      </c>
    </row>
    <row r="17" spans="1:13" x14ac:dyDescent="0.25">
      <c r="A17" s="143">
        <v>9288</v>
      </c>
      <c r="B17" s="144">
        <v>41337</v>
      </c>
      <c r="C17" s="143">
        <v>10472</v>
      </c>
      <c r="D17" s="143">
        <v>1740</v>
      </c>
      <c r="E17" s="143">
        <v>1800</v>
      </c>
      <c r="F17" s="143" t="s">
        <v>0</v>
      </c>
      <c r="G17" s="143" t="s">
        <v>48</v>
      </c>
      <c r="H17" s="143" t="s">
        <v>51</v>
      </c>
      <c r="I17" s="143" t="s">
        <v>2</v>
      </c>
      <c r="J17" s="143" t="s">
        <v>16</v>
      </c>
      <c r="K17" s="143">
        <v>13.58</v>
      </c>
      <c r="L17" s="143">
        <f t="shared" si="0"/>
        <v>188.38000000000005</v>
      </c>
      <c r="M17" s="143">
        <v>34</v>
      </c>
    </row>
    <row r="18" spans="1:13" x14ac:dyDescent="0.25">
      <c r="A18" s="143">
        <v>9310</v>
      </c>
      <c r="B18" s="144">
        <v>41338</v>
      </c>
      <c r="C18" s="143">
        <v>2741</v>
      </c>
      <c r="D18" s="143">
        <v>940</v>
      </c>
      <c r="E18" s="143">
        <v>1000</v>
      </c>
      <c r="F18" s="143" t="s">
        <v>176</v>
      </c>
      <c r="G18" s="143" t="s">
        <v>437</v>
      </c>
      <c r="H18" s="143" t="s">
        <v>488</v>
      </c>
      <c r="I18" s="143" t="s">
        <v>215</v>
      </c>
      <c r="J18" s="143" t="s">
        <v>16</v>
      </c>
      <c r="K18" s="143">
        <v>6.7</v>
      </c>
      <c r="L18" s="143">
        <f t="shared" si="0"/>
        <v>195.08000000000004</v>
      </c>
      <c r="M18" s="143">
        <v>34</v>
      </c>
    </row>
    <row r="19" spans="1:13" x14ac:dyDescent="0.25">
      <c r="A19" s="143">
        <v>9311</v>
      </c>
      <c r="B19" s="144">
        <v>41338</v>
      </c>
      <c r="C19" s="143">
        <v>10772</v>
      </c>
      <c r="D19" s="143">
        <v>1015</v>
      </c>
      <c r="E19" s="143">
        <v>1030</v>
      </c>
      <c r="F19" s="143" t="s">
        <v>0</v>
      </c>
      <c r="G19" s="143" t="s">
        <v>397</v>
      </c>
      <c r="H19" s="143" t="s">
        <v>52</v>
      </c>
      <c r="I19" s="143" t="s">
        <v>3</v>
      </c>
      <c r="J19" s="143" t="s">
        <v>16</v>
      </c>
      <c r="K19" s="143">
        <v>10.35</v>
      </c>
      <c r="L19" s="143">
        <f t="shared" si="0"/>
        <v>205.43000000000004</v>
      </c>
      <c r="M19" s="143">
        <v>34</v>
      </c>
    </row>
    <row r="20" spans="1:13" x14ac:dyDescent="0.25">
      <c r="A20" s="143">
        <v>9312</v>
      </c>
      <c r="B20" s="144">
        <v>41338</v>
      </c>
      <c r="C20" s="143">
        <v>10769</v>
      </c>
      <c r="D20" s="143">
        <v>1037</v>
      </c>
      <c r="E20" s="143">
        <v>1100</v>
      </c>
      <c r="F20" s="143" t="s">
        <v>0</v>
      </c>
      <c r="G20" s="143" t="s">
        <v>397</v>
      </c>
      <c r="H20" s="143" t="s">
        <v>52</v>
      </c>
      <c r="I20" s="143" t="s">
        <v>3</v>
      </c>
      <c r="J20" s="143" t="s">
        <v>16</v>
      </c>
      <c r="K20" s="143">
        <v>10.69</v>
      </c>
      <c r="L20" s="143">
        <f t="shared" si="0"/>
        <v>216.12000000000003</v>
      </c>
      <c r="M20" s="143">
        <v>34</v>
      </c>
    </row>
    <row r="21" spans="1:13" x14ac:dyDescent="0.25">
      <c r="A21" s="143">
        <v>9313</v>
      </c>
      <c r="B21" s="144">
        <v>41338</v>
      </c>
      <c r="C21" s="143">
        <v>10820</v>
      </c>
      <c r="D21" s="143">
        <v>1234</v>
      </c>
      <c r="E21" s="143">
        <v>1250</v>
      </c>
      <c r="F21" s="143" t="s">
        <v>0</v>
      </c>
      <c r="G21" s="143" t="s">
        <v>28</v>
      </c>
      <c r="H21" s="143" t="s">
        <v>450</v>
      </c>
      <c r="I21" s="143" t="s">
        <v>3</v>
      </c>
      <c r="J21" s="143" t="s">
        <v>16</v>
      </c>
      <c r="K21" s="143">
        <v>8.65</v>
      </c>
      <c r="L21" s="143">
        <f t="shared" si="0"/>
        <v>224.77000000000004</v>
      </c>
      <c r="M21" s="143">
        <v>34</v>
      </c>
    </row>
    <row r="22" spans="1:13" x14ac:dyDescent="0.25">
      <c r="A22" s="143">
        <v>9314</v>
      </c>
      <c r="B22" s="144">
        <v>41338</v>
      </c>
      <c r="C22" s="143">
        <v>10473</v>
      </c>
      <c r="D22" s="143">
        <v>1455</v>
      </c>
      <c r="E22" s="143">
        <v>1510</v>
      </c>
      <c r="F22" s="143" t="s">
        <v>0</v>
      </c>
      <c r="G22" s="143" t="s">
        <v>48</v>
      </c>
      <c r="H22" s="143" t="s">
        <v>51</v>
      </c>
      <c r="I22" s="143" t="s">
        <v>2</v>
      </c>
      <c r="J22" s="143" t="s">
        <v>16</v>
      </c>
      <c r="K22" s="143">
        <v>15.2</v>
      </c>
      <c r="L22" s="143">
        <f t="shared" si="0"/>
        <v>239.97000000000003</v>
      </c>
      <c r="M22" s="143">
        <v>34</v>
      </c>
    </row>
    <row r="23" spans="1:13" x14ac:dyDescent="0.25">
      <c r="A23" s="143">
        <v>9315</v>
      </c>
      <c r="B23" s="144">
        <v>41338</v>
      </c>
      <c r="C23" s="143">
        <v>10474</v>
      </c>
      <c r="D23" s="143">
        <v>1627</v>
      </c>
      <c r="E23" s="143">
        <v>1640</v>
      </c>
      <c r="F23" s="143" t="s">
        <v>0</v>
      </c>
      <c r="G23" s="143" t="s">
        <v>48</v>
      </c>
      <c r="H23" s="143" t="s">
        <v>51</v>
      </c>
      <c r="I23" s="143" t="s">
        <v>2</v>
      </c>
      <c r="J23" s="143" t="s">
        <v>16</v>
      </c>
      <c r="K23" s="143">
        <v>14.98</v>
      </c>
      <c r="L23" s="143">
        <f t="shared" si="0"/>
        <v>254.95000000000002</v>
      </c>
      <c r="M23" s="143">
        <v>34</v>
      </c>
    </row>
    <row r="24" spans="1:13" x14ac:dyDescent="0.25">
      <c r="A24" s="143">
        <v>9331</v>
      </c>
      <c r="B24" s="144">
        <v>41339</v>
      </c>
      <c r="C24" s="143">
        <v>10476</v>
      </c>
      <c r="D24" s="143">
        <v>1005</v>
      </c>
      <c r="E24" s="143">
        <v>1020</v>
      </c>
      <c r="F24" s="143" t="s">
        <v>0</v>
      </c>
      <c r="G24" s="143" t="s">
        <v>48</v>
      </c>
      <c r="H24" s="143" t="s">
        <v>51</v>
      </c>
      <c r="I24" s="143" t="s">
        <v>2</v>
      </c>
      <c r="J24" s="143" t="s">
        <v>16</v>
      </c>
      <c r="K24" s="143">
        <v>12.48</v>
      </c>
      <c r="L24" s="143">
        <f t="shared" si="0"/>
        <v>267.43</v>
      </c>
      <c r="M24" s="143">
        <v>34</v>
      </c>
    </row>
    <row r="25" spans="1:13" x14ac:dyDescent="0.25">
      <c r="A25" s="143">
        <v>9332</v>
      </c>
      <c r="B25" s="144">
        <v>41339</v>
      </c>
      <c r="C25" s="143">
        <v>2175</v>
      </c>
      <c r="D25" s="143">
        <v>1118</v>
      </c>
      <c r="E25" s="143">
        <v>1140</v>
      </c>
      <c r="F25" s="143" t="s">
        <v>176</v>
      </c>
      <c r="G25" s="143" t="s">
        <v>441</v>
      </c>
      <c r="H25" s="143" t="s">
        <v>178</v>
      </c>
      <c r="I25" s="143" t="s">
        <v>184</v>
      </c>
      <c r="J25" s="143" t="s">
        <v>16</v>
      </c>
      <c r="K25" s="143">
        <v>10.08</v>
      </c>
      <c r="L25" s="143">
        <f t="shared" si="0"/>
        <v>277.51</v>
      </c>
      <c r="M25" s="143">
        <v>34</v>
      </c>
    </row>
    <row r="26" spans="1:13" x14ac:dyDescent="0.25">
      <c r="A26" s="143">
        <v>9333</v>
      </c>
      <c r="B26" s="144">
        <v>41339</v>
      </c>
      <c r="C26" s="226"/>
      <c r="D26" s="143">
        <v>1145</v>
      </c>
      <c r="E26" s="143">
        <v>1200</v>
      </c>
      <c r="F26" s="143" t="s">
        <v>176</v>
      </c>
      <c r="G26" s="143" t="s">
        <v>441</v>
      </c>
      <c r="H26" s="143" t="s">
        <v>178</v>
      </c>
      <c r="I26" s="143"/>
      <c r="J26" s="143" t="s">
        <v>16</v>
      </c>
      <c r="K26" s="143">
        <v>9.1999999999999993</v>
      </c>
      <c r="L26" s="143">
        <f t="shared" si="0"/>
        <v>286.70999999999998</v>
      </c>
      <c r="M26" s="143">
        <v>34</v>
      </c>
    </row>
    <row r="27" spans="1:13" x14ac:dyDescent="0.25">
      <c r="A27" s="143">
        <v>9334</v>
      </c>
      <c r="B27" s="144">
        <v>41339</v>
      </c>
      <c r="C27" s="143">
        <v>10478</v>
      </c>
      <c r="D27" s="143">
        <v>1520</v>
      </c>
      <c r="E27" s="143">
        <v>1535</v>
      </c>
      <c r="F27" s="143" t="s">
        <v>0</v>
      </c>
      <c r="G27" s="143" t="s">
        <v>48</v>
      </c>
      <c r="H27" s="143" t="s">
        <v>51</v>
      </c>
      <c r="I27" s="143" t="s">
        <v>45</v>
      </c>
      <c r="J27" s="143" t="s">
        <v>16</v>
      </c>
      <c r="K27" s="143">
        <v>14.49</v>
      </c>
      <c r="L27" s="143">
        <f t="shared" si="0"/>
        <v>301.2</v>
      </c>
      <c r="M27" s="143">
        <v>34</v>
      </c>
    </row>
    <row r="28" spans="1:13" x14ac:dyDescent="0.25">
      <c r="A28" s="143">
        <v>9335</v>
      </c>
      <c r="B28" s="144">
        <v>41339</v>
      </c>
      <c r="C28" s="143">
        <v>10479</v>
      </c>
      <c r="D28" s="143">
        <v>1640</v>
      </c>
      <c r="E28" s="143">
        <v>1700</v>
      </c>
      <c r="F28" s="143" t="s">
        <v>0</v>
      </c>
      <c r="G28" s="143" t="s">
        <v>48</v>
      </c>
      <c r="H28" s="143" t="s">
        <v>51</v>
      </c>
      <c r="I28" s="143" t="s">
        <v>2</v>
      </c>
      <c r="J28" s="143" t="s">
        <v>16</v>
      </c>
      <c r="K28" s="143">
        <v>14.78</v>
      </c>
      <c r="L28" s="143">
        <f t="shared" si="0"/>
        <v>315.97999999999996</v>
      </c>
      <c r="M28" s="143">
        <v>34</v>
      </c>
    </row>
    <row r="29" spans="1:13" x14ac:dyDescent="0.25">
      <c r="A29" s="143">
        <v>9336</v>
      </c>
      <c r="B29" s="144">
        <v>41339</v>
      </c>
      <c r="C29" s="143">
        <v>10775</v>
      </c>
      <c r="D29" s="143">
        <v>1909</v>
      </c>
      <c r="E29" s="143">
        <v>1925</v>
      </c>
      <c r="F29" s="143" t="s">
        <v>0</v>
      </c>
      <c r="G29" s="143" t="s">
        <v>397</v>
      </c>
      <c r="H29" s="143" t="s">
        <v>52</v>
      </c>
      <c r="I29" s="143" t="s">
        <v>3</v>
      </c>
      <c r="J29" s="143" t="s">
        <v>16</v>
      </c>
      <c r="K29" s="143">
        <v>10.45</v>
      </c>
      <c r="L29" s="143">
        <f t="shared" si="0"/>
        <v>326.42999999999995</v>
      </c>
      <c r="M29" s="143">
        <v>34</v>
      </c>
    </row>
    <row r="30" spans="1:13" x14ac:dyDescent="0.25">
      <c r="A30" s="143">
        <v>9353</v>
      </c>
      <c r="B30" s="144">
        <v>41340</v>
      </c>
      <c r="C30" s="143">
        <v>10825</v>
      </c>
      <c r="D30" s="143">
        <v>1251</v>
      </c>
      <c r="E30" s="143">
        <v>1310</v>
      </c>
      <c r="F30" s="143" t="s">
        <v>0</v>
      </c>
      <c r="G30" s="143" t="s">
        <v>28</v>
      </c>
      <c r="H30" s="143" t="s">
        <v>450</v>
      </c>
      <c r="I30" s="143" t="s">
        <v>39</v>
      </c>
      <c r="J30" s="143" t="s">
        <v>16</v>
      </c>
      <c r="K30" s="143">
        <v>8.1300000000000008</v>
      </c>
      <c r="L30" s="143">
        <f t="shared" si="0"/>
        <v>334.55999999999995</v>
      </c>
      <c r="M30" s="143">
        <v>34</v>
      </c>
    </row>
    <row r="31" spans="1:13" x14ac:dyDescent="0.25">
      <c r="A31" s="143">
        <v>9354</v>
      </c>
      <c r="B31" s="144">
        <v>41340</v>
      </c>
      <c r="C31" s="143">
        <v>10777</v>
      </c>
      <c r="D31" s="143">
        <v>1316</v>
      </c>
      <c r="E31" s="143">
        <v>1330</v>
      </c>
      <c r="F31" s="143" t="s">
        <v>0</v>
      </c>
      <c r="G31" s="143" t="s">
        <v>397</v>
      </c>
      <c r="H31" s="143" t="s">
        <v>52</v>
      </c>
      <c r="I31" s="143" t="s">
        <v>115</v>
      </c>
      <c r="J31" s="143" t="s">
        <v>16</v>
      </c>
      <c r="K31" s="143">
        <v>8.8800000000000008</v>
      </c>
      <c r="L31" s="143">
        <f t="shared" si="0"/>
        <v>343.43999999999994</v>
      </c>
      <c r="M31" s="143">
        <v>34</v>
      </c>
    </row>
    <row r="32" spans="1:13" x14ac:dyDescent="0.25">
      <c r="A32" s="143">
        <v>9355</v>
      </c>
      <c r="B32" s="144">
        <v>41340</v>
      </c>
      <c r="C32" s="143">
        <v>10480</v>
      </c>
      <c r="D32" s="143">
        <v>1546</v>
      </c>
      <c r="E32" s="143">
        <v>1600</v>
      </c>
      <c r="F32" s="143" t="s">
        <v>0</v>
      </c>
      <c r="G32" s="143" t="s">
        <v>48</v>
      </c>
      <c r="H32" s="143" t="s">
        <v>51</v>
      </c>
      <c r="I32" s="143" t="s">
        <v>2</v>
      </c>
      <c r="J32" s="143" t="s">
        <v>16</v>
      </c>
      <c r="K32" s="143">
        <v>12.65</v>
      </c>
      <c r="L32" s="143">
        <f t="shared" si="0"/>
        <v>356.08999999999992</v>
      </c>
      <c r="M32" s="143">
        <v>34</v>
      </c>
    </row>
    <row r="33" spans="1:13" x14ac:dyDescent="0.25">
      <c r="A33" s="143">
        <v>9356</v>
      </c>
      <c r="B33" s="144">
        <v>41340</v>
      </c>
      <c r="C33" s="143">
        <v>10481</v>
      </c>
      <c r="D33" s="143">
        <v>1700</v>
      </c>
      <c r="E33" s="143">
        <v>1715</v>
      </c>
      <c r="F33" s="143" t="s">
        <v>0</v>
      </c>
      <c r="G33" s="143" t="s">
        <v>48</v>
      </c>
      <c r="H33" s="143" t="s">
        <v>51</v>
      </c>
      <c r="I33" s="143" t="s">
        <v>2</v>
      </c>
      <c r="J33" s="143" t="s">
        <v>16</v>
      </c>
      <c r="K33" s="143">
        <v>12.68</v>
      </c>
      <c r="L33" s="143">
        <f t="shared" si="0"/>
        <v>368.76999999999992</v>
      </c>
      <c r="M33" s="143">
        <v>34</v>
      </c>
    </row>
    <row r="34" spans="1:13" x14ac:dyDescent="0.25">
      <c r="A34" s="143">
        <v>9357</v>
      </c>
      <c r="B34" s="144">
        <v>41340</v>
      </c>
      <c r="C34" s="143">
        <v>10482</v>
      </c>
      <c r="D34" s="143">
        <v>1810</v>
      </c>
      <c r="E34" s="143">
        <v>1830</v>
      </c>
      <c r="F34" s="143" t="s">
        <v>0</v>
      </c>
      <c r="G34" s="143" t="s">
        <v>48</v>
      </c>
      <c r="H34" s="143" t="s">
        <v>51</v>
      </c>
      <c r="I34" s="143" t="s">
        <v>2</v>
      </c>
      <c r="J34" s="143" t="s">
        <v>16</v>
      </c>
      <c r="K34" s="143">
        <v>13.48</v>
      </c>
      <c r="L34" s="143">
        <f t="shared" si="0"/>
        <v>382.24999999999994</v>
      </c>
      <c r="M34" s="143">
        <v>35</v>
      </c>
    </row>
    <row r="35" spans="1:13" x14ac:dyDescent="0.25">
      <c r="A35" s="143">
        <v>9393</v>
      </c>
      <c r="B35" s="144">
        <v>41341</v>
      </c>
      <c r="C35" s="143">
        <v>7965</v>
      </c>
      <c r="D35" s="143">
        <v>1416</v>
      </c>
      <c r="E35" s="143">
        <v>1430</v>
      </c>
      <c r="F35" s="143" t="s">
        <v>0</v>
      </c>
      <c r="G35" s="143" t="s">
        <v>28</v>
      </c>
      <c r="H35" s="143" t="s">
        <v>66</v>
      </c>
      <c r="I35" s="143" t="s">
        <v>3</v>
      </c>
      <c r="J35" s="143" t="s">
        <v>16</v>
      </c>
      <c r="K35" s="143">
        <v>12.54</v>
      </c>
      <c r="L35" s="143">
        <f t="shared" ref="L35:L66" si="1">SUM(L34+K35)</f>
        <v>394.78999999999996</v>
      </c>
      <c r="M35" s="143">
        <v>35</v>
      </c>
    </row>
    <row r="36" spans="1:13" x14ac:dyDescent="0.25">
      <c r="A36" s="143">
        <v>9394</v>
      </c>
      <c r="B36" s="144">
        <v>41341</v>
      </c>
      <c r="C36" s="143">
        <v>10780</v>
      </c>
      <c r="D36" s="143">
        <v>1805</v>
      </c>
      <c r="E36" s="143">
        <v>1820</v>
      </c>
      <c r="F36" s="143" t="s">
        <v>0</v>
      </c>
      <c r="G36" s="143" t="s">
        <v>397</v>
      </c>
      <c r="H36" s="143" t="s">
        <v>52</v>
      </c>
      <c r="I36" s="143" t="s">
        <v>3</v>
      </c>
      <c r="J36" s="143" t="s">
        <v>16</v>
      </c>
      <c r="K36" s="143">
        <v>9.8699999999999992</v>
      </c>
      <c r="L36" s="143">
        <f t="shared" si="1"/>
        <v>404.65999999999997</v>
      </c>
      <c r="M36" s="143">
        <v>35</v>
      </c>
    </row>
    <row r="37" spans="1:13" x14ac:dyDescent="0.25">
      <c r="A37" s="143">
        <v>9395</v>
      </c>
      <c r="B37" s="144">
        <v>41341</v>
      </c>
      <c r="C37" s="143">
        <v>10781</v>
      </c>
      <c r="D37" s="143">
        <v>1816</v>
      </c>
      <c r="E37" s="143">
        <v>1840</v>
      </c>
      <c r="F37" s="143" t="s">
        <v>0</v>
      </c>
      <c r="G37" s="143" t="s">
        <v>397</v>
      </c>
      <c r="H37" s="143" t="s">
        <v>52</v>
      </c>
      <c r="I37" s="143" t="s">
        <v>3</v>
      </c>
      <c r="J37" s="143" t="s">
        <v>16</v>
      </c>
      <c r="K37" s="143">
        <v>10.55</v>
      </c>
      <c r="L37" s="143">
        <f t="shared" si="1"/>
        <v>415.21</v>
      </c>
      <c r="M37" s="143">
        <v>35</v>
      </c>
    </row>
    <row r="38" spans="1:13" x14ac:dyDescent="0.25">
      <c r="A38" s="143">
        <v>9396</v>
      </c>
      <c r="B38" s="144">
        <v>41341</v>
      </c>
      <c r="C38" s="143">
        <v>10483</v>
      </c>
      <c r="D38" s="143">
        <v>1832</v>
      </c>
      <c r="E38" s="143">
        <v>1845</v>
      </c>
      <c r="F38" s="143" t="s">
        <v>0</v>
      </c>
      <c r="G38" s="143" t="s">
        <v>48</v>
      </c>
      <c r="H38" s="143" t="s">
        <v>51</v>
      </c>
      <c r="I38" s="143" t="s">
        <v>2</v>
      </c>
      <c r="J38" s="143" t="s">
        <v>16</v>
      </c>
      <c r="K38" s="143">
        <v>12.68</v>
      </c>
      <c r="L38" s="143">
        <f t="shared" si="1"/>
        <v>427.89</v>
      </c>
      <c r="M38" s="143">
        <v>35</v>
      </c>
    </row>
    <row r="39" spans="1:13" x14ac:dyDescent="0.25">
      <c r="A39" s="143">
        <v>9397</v>
      </c>
      <c r="B39" s="144">
        <v>41341</v>
      </c>
      <c r="C39" s="143">
        <v>10484</v>
      </c>
      <c r="D39" s="143">
        <v>1927</v>
      </c>
      <c r="E39" s="143">
        <v>1945</v>
      </c>
      <c r="F39" s="143" t="s">
        <v>0</v>
      </c>
      <c r="G39" s="143" t="s">
        <v>48</v>
      </c>
      <c r="H39" s="143" t="s">
        <v>51</v>
      </c>
      <c r="I39" s="143" t="s">
        <v>2</v>
      </c>
      <c r="J39" s="143" t="s">
        <v>16</v>
      </c>
      <c r="K39" s="143">
        <v>13.58</v>
      </c>
      <c r="L39" s="143">
        <f t="shared" si="1"/>
        <v>441.46999999999997</v>
      </c>
      <c r="M39" s="143">
        <v>35</v>
      </c>
    </row>
    <row r="40" spans="1:13" x14ac:dyDescent="0.25">
      <c r="A40" s="143">
        <v>9398</v>
      </c>
      <c r="B40" s="144">
        <v>41342</v>
      </c>
      <c r="C40" s="143">
        <v>2744</v>
      </c>
      <c r="D40" s="143">
        <v>900</v>
      </c>
      <c r="E40" s="143">
        <v>930</v>
      </c>
      <c r="F40" s="143" t="s">
        <v>176</v>
      </c>
      <c r="G40" s="143" t="s">
        <v>441</v>
      </c>
      <c r="H40" s="143" t="s">
        <v>178</v>
      </c>
      <c r="I40" s="143" t="s">
        <v>368</v>
      </c>
      <c r="J40" s="143" t="s">
        <v>16</v>
      </c>
      <c r="K40" s="143">
        <v>9.8699999999999992</v>
      </c>
      <c r="L40" s="143">
        <f t="shared" si="1"/>
        <v>451.34</v>
      </c>
      <c r="M40" s="143">
        <v>35</v>
      </c>
    </row>
    <row r="41" spans="1:13" x14ac:dyDescent="0.25">
      <c r="A41" s="143">
        <v>9400</v>
      </c>
      <c r="B41" s="144">
        <v>41342</v>
      </c>
      <c r="C41" s="143">
        <v>10487</v>
      </c>
      <c r="D41" s="143">
        <v>905</v>
      </c>
      <c r="E41" s="143">
        <v>920</v>
      </c>
      <c r="F41" s="143" t="s">
        <v>0</v>
      </c>
      <c r="G41" s="143" t="s">
        <v>48</v>
      </c>
      <c r="H41" s="143" t="s">
        <v>51</v>
      </c>
      <c r="I41" s="143" t="s">
        <v>2</v>
      </c>
      <c r="J41" s="143" t="s">
        <v>16</v>
      </c>
      <c r="K41" s="143">
        <v>12.86</v>
      </c>
      <c r="L41" s="143">
        <f t="shared" si="1"/>
        <v>464.2</v>
      </c>
      <c r="M41" s="143">
        <v>35</v>
      </c>
    </row>
    <row r="42" spans="1:13" x14ac:dyDescent="0.25">
      <c r="A42" s="143">
        <v>9401</v>
      </c>
      <c r="B42" s="144">
        <v>41342</v>
      </c>
      <c r="C42" s="143">
        <v>10488</v>
      </c>
      <c r="D42" s="143">
        <v>1000</v>
      </c>
      <c r="E42" s="143">
        <v>1015</v>
      </c>
      <c r="F42" s="143" t="s">
        <v>0</v>
      </c>
      <c r="G42" s="143" t="s">
        <v>48</v>
      </c>
      <c r="H42" s="143" t="s">
        <v>51</v>
      </c>
      <c r="I42" s="143" t="s">
        <v>2</v>
      </c>
      <c r="J42" s="143" t="s">
        <v>16</v>
      </c>
      <c r="K42" s="143">
        <v>13.49</v>
      </c>
      <c r="L42" s="143">
        <f t="shared" si="1"/>
        <v>477.69</v>
      </c>
      <c r="M42" s="143">
        <v>35</v>
      </c>
    </row>
    <row r="43" spans="1:13" x14ac:dyDescent="0.25">
      <c r="A43" s="143">
        <v>9402</v>
      </c>
      <c r="B43" s="144">
        <v>41342</v>
      </c>
      <c r="C43" s="143">
        <v>10489</v>
      </c>
      <c r="D43" s="143">
        <v>1108</v>
      </c>
      <c r="E43" s="143">
        <v>1125</v>
      </c>
      <c r="F43" s="143" t="s">
        <v>0</v>
      </c>
      <c r="G43" s="143" t="s">
        <v>48</v>
      </c>
      <c r="H43" s="143" t="s">
        <v>51</v>
      </c>
      <c r="I43" s="143" t="s">
        <v>2</v>
      </c>
      <c r="J43" s="143" t="s">
        <v>16</v>
      </c>
      <c r="K43" s="143">
        <v>13.85</v>
      </c>
      <c r="L43" s="143">
        <f t="shared" si="1"/>
        <v>491.54</v>
      </c>
      <c r="M43" s="143">
        <v>35</v>
      </c>
    </row>
    <row r="44" spans="1:13" x14ac:dyDescent="0.25">
      <c r="A44" s="143">
        <v>9403</v>
      </c>
      <c r="B44" s="144">
        <v>41342</v>
      </c>
      <c r="C44" s="143">
        <v>10485</v>
      </c>
      <c r="D44" s="143">
        <v>1127</v>
      </c>
      <c r="E44" s="143">
        <v>1145</v>
      </c>
      <c r="F44" s="143" t="s">
        <v>0</v>
      </c>
      <c r="G44" s="143" t="s">
        <v>48</v>
      </c>
      <c r="H44" s="143" t="s">
        <v>51</v>
      </c>
      <c r="I44" s="143" t="s">
        <v>2</v>
      </c>
      <c r="J44" s="143" t="s">
        <v>16</v>
      </c>
      <c r="K44" s="143">
        <v>12.88</v>
      </c>
      <c r="L44" s="143">
        <f t="shared" si="1"/>
        <v>504.42</v>
      </c>
      <c r="M44" s="143">
        <v>35</v>
      </c>
    </row>
    <row r="45" spans="1:13" x14ac:dyDescent="0.25">
      <c r="A45" s="143">
        <v>9404</v>
      </c>
      <c r="B45" s="144">
        <v>41342</v>
      </c>
      <c r="C45" s="143">
        <v>10784</v>
      </c>
      <c r="D45" s="143">
        <v>1223</v>
      </c>
      <c r="E45" s="143">
        <v>1235</v>
      </c>
      <c r="F45" s="143" t="s">
        <v>0</v>
      </c>
      <c r="G45" s="143" t="s">
        <v>397</v>
      </c>
      <c r="H45" s="143" t="s">
        <v>52</v>
      </c>
      <c r="I45" s="143" t="s">
        <v>34</v>
      </c>
      <c r="J45" s="143" t="s">
        <v>16</v>
      </c>
      <c r="K45" s="143">
        <v>13.82</v>
      </c>
      <c r="L45" s="143">
        <f t="shared" si="1"/>
        <v>518.24</v>
      </c>
      <c r="M45" s="143">
        <v>35</v>
      </c>
    </row>
    <row r="46" spans="1:13" x14ac:dyDescent="0.25">
      <c r="A46" s="143">
        <v>9405</v>
      </c>
      <c r="B46" s="144">
        <v>41342</v>
      </c>
      <c r="C46" s="143">
        <v>10785</v>
      </c>
      <c r="D46" s="143">
        <v>1237</v>
      </c>
      <c r="E46" s="143">
        <v>1255</v>
      </c>
      <c r="F46" s="143" t="s">
        <v>0</v>
      </c>
      <c r="G46" s="143" t="s">
        <v>397</v>
      </c>
      <c r="H46" s="143" t="s">
        <v>52</v>
      </c>
      <c r="I46" s="143" t="s">
        <v>3</v>
      </c>
      <c r="J46" s="143" t="s">
        <v>16</v>
      </c>
      <c r="K46" s="143">
        <v>13.28</v>
      </c>
      <c r="L46" s="143">
        <f t="shared" si="1"/>
        <v>531.52</v>
      </c>
      <c r="M46" s="143">
        <v>35</v>
      </c>
    </row>
    <row r="47" spans="1:13" x14ac:dyDescent="0.25">
      <c r="A47" s="143">
        <v>9413</v>
      </c>
      <c r="B47" s="144">
        <v>41344</v>
      </c>
      <c r="C47" s="143">
        <v>10490</v>
      </c>
      <c r="D47" s="143">
        <v>1100</v>
      </c>
      <c r="E47" s="143">
        <v>1130</v>
      </c>
      <c r="F47" s="143" t="s">
        <v>0</v>
      </c>
      <c r="G47" s="143" t="s">
        <v>48</v>
      </c>
      <c r="H47" s="143" t="s">
        <v>51</v>
      </c>
      <c r="I47" s="143" t="s">
        <v>2</v>
      </c>
      <c r="J47" s="143" t="s">
        <v>16</v>
      </c>
      <c r="K47" s="143">
        <v>14.89</v>
      </c>
      <c r="L47" s="143">
        <f t="shared" si="1"/>
        <v>546.41</v>
      </c>
      <c r="M47" s="143">
        <v>35</v>
      </c>
    </row>
    <row r="48" spans="1:13" x14ac:dyDescent="0.25">
      <c r="A48" s="143">
        <v>9414</v>
      </c>
      <c r="B48" s="144">
        <v>41344</v>
      </c>
      <c r="C48" s="143">
        <v>10786</v>
      </c>
      <c r="D48" s="143">
        <v>1216</v>
      </c>
      <c r="E48" s="143">
        <v>1230</v>
      </c>
      <c r="F48" s="143" t="s">
        <v>0</v>
      </c>
      <c r="G48" s="143" t="s">
        <v>397</v>
      </c>
      <c r="H48" s="143" t="s">
        <v>52</v>
      </c>
      <c r="I48" s="143" t="s">
        <v>3</v>
      </c>
      <c r="J48" s="143" t="s">
        <v>16</v>
      </c>
      <c r="K48" s="143">
        <v>14.53</v>
      </c>
      <c r="L48" s="143">
        <f t="shared" si="1"/>
        <v>560.93999999999994</v>
      </c>
      <c r="M48" s="143">
        <v>35</v>
      </c>
    </row>
    <row r="49" spans="1:13" x14ac:dyDescent="0.25">
      <c r="A49" s="143">
        <v>9415</v>
      </c>
      <c r="B49" s="144">
        <v>41344</v>
      </c>
      <c r="C49" s="143">
        <v>10787</v>
      </c>
      <c r="D49" s="143">
        <v>1234</v>
      </c>
      <c r="E49" s="143">
        <v>1250</v>
      </c>
      <c r="F49" s="143" t="s">
        <v>0</v>
      </c>
      <c r="G49" s="143" t="s">
        <v>397</v>
      </c>
      <c r="H49" s="143" t="s">
        <v>52</v>
      </c>
      <c r="I49" s="143" t="s">
        <v>3</v>
      </c>
      <c r="J49" s="143" t="s">
        <v>16</v>
      </c>
      <c r="K49" s="143">
        <v>14.2</v>
      </c>
      <c r="L49" s="143">
        <f t="shared" si="1"/>
        <v>575.14</v>
      </c>
      <c r="M49" s="143">
        <v>35</v>
      </c>
    </row>
    <row r="50" spans="1:13" x14ac:dyDescent="0.25">
      <c r="A50" s="143">
        <v>9416</v>
      </c>
      <c r="B50" s="144">
        <v>41344</v>
      </c>
      <c r="C50" s="143">
        <v>10491</v>
      </c>
      <c r="D50" s="143">
        <v>1615</v>
      </c>
      <c r="E50" s="143">
        <v>1630</v>
      </c>
      <c r="F50" s="143" t="s">
        <v>0</v>
      </c>
      <c r="G50" s="143" t="s">
        <v>48</v>
      </c>
      <c r="H50" s="143" t="s">
        <v>51</v>
      </c>
      <c r="I50" s="143" t="s">
        <v>2</v>
      </c>
      <c r="J50" s="143" t="s">
        <v>16</v>
      </c>
      <c r="K50" s="143">
        <v>10.88</v>
      </c>
      <c r="L50" s="143">
        <f t="shared" si="1"/>
        <v>586.02</v>
      </c>
      <c r="M50" s="143">
        <v>35</v>
      </c>
    </row>
    <row r="51" spans="1:13" x14ac:dyDescent="0.25">
      <c r="A51" s="143">
        <v>9417</v>
      </c>
      <c r="B51" s="144">
        <v>41344</v>
      </c>
      <c r="C51" s="143">
        <v>10492</v>
      </c>
      <c r="D51" s="143">
        <v>1722</v>
      </c>
      <c r="E51" s="143">
        <v>1745</v>
      </c>
      <c r="F51" s="143" t="s">
        <v>0</v>
      </c>
      <c r="G51" s="143" t="s">
        <v>48</v>
      </c>
      <c r="H51" s="143" t="s">
        <v>51</v>
      </c>
      <c r="I51" s="143" t="s">
        <v>2</v>
      </c>
      <c r="J51" s="143" t="s">
        <v>16</v>
      </c>
      <c r="K51" s="143">
        <v>12.28</v>
      </c>
      <c r="L51" s="143">
        <f t="shared" si="1"/>
        <v>598.29999999999995</v>
      </c>
      <c r="M51" s="143">
        <v>35</v>
      </c>
    </row>
    <row r="52" spans="1:13" x14ac:dyDescent="0.25">
      <c r="A52" s="143">
        <v>9428</v>
      </c>
      <c r="B52" s="144">
        <v>41345</v>
      </c>
      <c r="C52" s="143">
        <v>10493</v>
      </c>
      <c r="D52" s="143">
        <v>1205</v>
      </c>
      <c r="E52" s="143">
        <v>1220</v>
      </c>
      <c r="F52" s="143" t="s">
        <v>0</v>
      </c>
      <c r="G52" s="143" t="s">
        <v>48</v>
      </c>
      <c r="H52" s="143" t="s">
        <v>51</v>
      </c>
      <c r="I52" s="143" t="s">
        <v>2</v>
      </c>
      <c r="J52" s="143" t="s">
        <v>16</v>
      </c>
      <c r="K52" s="143">
        <v>12.2</v>
      </c>
      <c r="L52" s="143">
        <f t="shared" si="1"/>
        <v>610.5</v>
      </c>
      <c r="M52" s="143">
        <v>35</v>
      </c>
    </row>
    <row r="53" spans="1:13" x14ac:dyDescent="0.25">
      <c r="A53" s="143">
        <v>9429</v>
      </c>
      <c r="B53" s="144">
        <v>41345</v>
      </c>
      <c r="C53" s="143">
        <v>10494</v>
      </c>
      <c r="D53" s="143">
        <v>1307</v>
      </c>
      <c r="E53" s="143">
        <v>1335</v>
      </c>
      <c r="F53" s="143" t="s">
        <v>0</v>
      </c>
      <c r="G53" s="143" t="s">
        <v>48</v>
      </c>
      <c r="H53" s="143" t="s">
        <v>51</v>
      </c>
      <c r="I53" s="143" t="s">
        <v>2</v>
      </c>
      <c r="J53" s="143" t="s">
        <v>16</v>
      </c>
      <c r="K53" s="143">
        <v>13.15</v>
      </c>
      <c r="L53" s="143">
        <f t="shared" si="1"/>
        <v>623.65</v>
      </c>
      <c r="M53" s="143">
        <v>35</v>
      </c>
    </row>
    <row r="54" spans="1:13" x14ac:dyDescent="0.25">
      <c r="A54" s="143">
        <v>9430</v>
      </c>
      <c r="B54" s="144">
        <v>41345</v>
      </c>
      <c r="C54" s="143">
        <v>10495</v>
      </c>
      <c r="D54" s="143">
        <v>1441</v>
      </c>
      <c r="E54" s="143">
        <v>1500</v>
      </c>
      <c r="F54" s="143" t="s">
        <v>0</v>
      </c>
      <c r="G54" s="143" t="s">
        <v>48</v>
      </c>
      <c r="H54" s="143" t="s">
        <v>51</v>
      </c>
      <c r="I54" s="143" t="s">
        <v>2</v>
      </c>
      <c r="J54" s="143" t="s">
        <v>16</v>
      </c>
      <c r="K54" s="143">
        <v>10.15</v>
      </c>
      <c r="L54" s="143">
        <f t="shared" si="1"/>
        <v>633.79999999999995</v>
      </c>
      <c r="M54" s="143">
        <v>35</v>
      </c>
    </row>
    <row r="55" spans="1:13" x14ac:dyDescent="0.25">
      <c r="A55" s="143">
        <v>9431</v>
      </c>
      <c r="B55" s="144">
        <v>41345</v>
      </c>
      <c r="C55" s="143">
        <v>7969</v>
      </c>
      <c r="D55" s="143">
        <v>1457</v>
      </c>
      <c r="E55" s="143">
        <v>1515</v>
      </c>
      <c r="F55" s="143" t="s">
        <v>0</v>
      </c>
      <c r="G55" s="143" t="s">
        <v>28</v>
      </c>
      <c r="H55" s="143" t="s">
        <v>66</v>
      </c>
      <c r="I55" s="143" t="s">
        <v>39</v>
      </c>
      <c r="J55" s="143" t="s">
        <v>16</v>
      </c>
      <c r="K55" s="143">
        <v>9.2899999999999991</v>
      </c>
      <c r="L55" s="143">
        <f t="shared" si="1"/>
        <v>643.08999999999992</v>
      </c>
      <c r="M55" s="143">
        <v>35</v>
      </c>
    </row>
    <row r="56" spans="1:13" x14ac:dyDescent="0.25">
      <c r="A56" s="143">
        <v>9434</v>
      </c>
      <c r="B56" s="144">
        <v>41345</v>
      </c>
      <c r="C56" s="143">
        <v>10496</v>
      </c>
      <c r="D56" s="143">
        <v>1556</v>
      </c>
      <c r="E56" s="143">
        <v>1610</v>
      </c>
      <c r="F56" s="143" t="s">
        <v>0</v>
      </c>
      <c r="G56" s="143" t="s">
        <v>48</v>
      </c>
      <c r="H56" s="143" t="s">
        <v>51</v>
      </c>
      <c r="I56" s="143" t="s">
        <v>2</v>
      </c>
      <c r="J56" s="143" t="s">
        <v>16</v>
      </c>
      <c r="K56" s="143">
        <v>11.38</v>
      </c>
      <c r="L56" s="143">
        <f t="shared" si="1"/>
        <v>654.46999999999991</v>
      </c>
      <c r="M56" s="143">
        <v>35</v>
      </c>
    </row>
    <row r="57" spans="1:13" x14ac:dyDescent="0.25">
      <c r="A57" s="143">
        <v>9435</v>
      </c>
      <c r="B57" s="144">
        <v>41345</v>
      </c>
      <c r="C57" s="143">
        <v>7970</v>
      </c>
      <c r="D57" s="143">
        <v>1810</v>
      </c>
      <c r="E57" s="143">
        <v>1830</v>
      </c>
      <c r="F57" s="143" t="s">
        <v>0</v>
      </c>
      <c r="G57" s="143" t="s">
        <v>28</v>
      </c>
      <c r="H57" s="143" t="s">
        <v>66</v>
      </c>
      <c r="I57" s="143" t="s">
        <v>42</v>
      </c>
      <c r="J57" s="143" t="s">
        <v>16</v>
      </c>
      <c r="K57" s="143">
        <v>10.15</v>
      </c>
      <c r="L57" s="143">
        <f t="shared" si="1"/>
        <v>664.61999999999989</v>
      </c>
      <c r="M57" s="143">
        <v>35</v>
      </c>
    </row>
    <row r="58" spans="1:13" x14ac:dyDescent="0.25">
      <c r="A58" s="143">
        <v>9455</v>
      </c>
      <c r="B58" s="144">
        <v>41346</v>
      </c>
      <c r="C58" s="143">
        <v>10790</v>
      </c>
      <c r="D58" s="143">
        <v>947</v>
      </c>
      <c r="E58" s="143">
        <v>1000</v>
      </c>
      <c r="F58" s="143" t="s">
        <v>0</v>
      </c>
      <c r="G58" s="143" t="s">
        <v>397</v>
      </c>
      <c r="H58" s="143" t="s">
        <v>52</v>
      </c>
      <c r="I58" s="143" t="s">
        <v>3</v>
      </c>
      <c r="J58" s="143" t="s">
        <v>16</v>
      </c>
      <c r="K58" s="143">
        <v>12.85</v>
      </c>
      <c r="L58" s="143">
        <f t="shared" si="1"/>
        <v>677.46999999999991</v>
      </c>
      <c r="M58" s="143">
        <v>35</v>
      </c>
    </row>
    <row r="59" spans="1:13" x14ac:dyDescent="0.25">
      <c r="A59" s="143">
        <v>9456</v>
      </c>
      <c r="B59" s="144">
        <v>41346</v>
      </c>
      <c r="C59" s="143">
        <v>10791</v>
      </c>
      <c r="D59" s="143">
        <v>1005</v>
      </c>
      <c r="E59" s="143">
        <v>1030</v>
      </c>
      <c r="F59" s="143" t="s">
        <v>0</v>
      </c>
      <c r="G59" s="143" t="s">
        <v>397</v>
      </c>
      <c r="H59" s="143" t="s">
        <v>52</v>
      </c>
      <c r="I59" s="143" t="s">
        <v>3</v>
      </c>
      <c r="J59" s="143" t="s">
        <v>16</v>
      </c>
      <c r="K59" s="143">
        <v>13.66</v>
      </c>
      <c r="L59" s="143">
        <f t="shared" si="1"/>
        <v>691.12999999999988</v>
      </c>
      <c r="M59" s="143">
        <v>35</v>
      </c>
    </row>
    <row r="60" spans="1:13" x14ac:dyDescent="0.25">
      <c r="A60" s="143">
        <v>9457</v>
      </c>
      <c r="B60" s="144">
        <v>41346</v>
      </c>
      <c r="C60" s="143">
        <v>10498</v>
      </c>
      <c r="D60" s="143">
        <v>1535</v>
      </c>
      <c r="E60" s="143">
        <v>1600</v>
      </c>
      <c r="F60" s="143" t="s">
        <v>0</v>
      </c>
      <c r="G60" s="143" t="s">
        <v>48</v>
      </c>
      <c r="H60" s="143" t="s">
        <v>51</v>
      </c>
      <c r="I60" s="143" t="s">
        <v>2</v>
      </c>
      <c r="J60" s="143" t="s">
        <v>16</v>
      </c>
      <c r="K60" s="143">
        <v>14.75</v>
      </c>
      <c r="L60" s="143">
        <f t="shared" si="1"/>
        <v>705.87999999999988</v>
      </c>
      <c r="M60" s="143">
        <v>35</v>
      </c>
    </row>
    <row r="61" spans="1:13" x14ac:dyDescent="0.25">
      <c r="A61" s="143">
        <v>9458</v>
      </c>
      <c r="B61" s="144">
        <v>41346</v>
      </c>
      <c r="C61" s="143">
        <v>10499</v>
      </c>
      <c r="D61" s="143">
        <v>1653</v>
      </c>
      <c r="E61" s="143">
        <v>1710</v>
      </c>
      <c r="F61" s="143" t="s">
        <v>0</v>
      </c>
      <c r="G61" s="143" t="s">
        <v>48</v>
      </c>
      <c r="H61" s="143" t="s">
        <v>51</v>
      </c>
      <c r="I61" s="143" t="s">
        <v>2</v>
      </c>
      <c r="J61" s="143" t="s">
        <v>16</v>
      </c>
      <c r="K61" s="143">
        <v>14.89</v>
      </c>
      <c r="L61" s="143">
        <f t="shared" si="1"/>
        <v>720.76999999999987</v>
      </c>
      <c r="M61" s="143">
        <v>35</v>
      </c>
    </row>
    <row r="62" spans="1:13" x14ac:dyDescent="0.25">
      <c r="A62" s="143">
        <v>9459</v>
      </c>
      <c r="B62" s="144">
        <v>41346</v>
      </c>
      <c r="C62" s="143">
        <v>10500</v>
      </c>
      <c r="D62" s="143">
        <v>1817</v>
      </c>
      <c r="E62" s="143">
        <v>1835</v>
      </c>
      <c r="F62" s="143" t="s">
        <v>0</v>
      </c>
      <c r="G62" s="143" t="s">
        <v>48</v>
      </c>
      <c r="H62" s="143" t="s">
        <v>51</v>
      </c>
      <c r="I62" s="143" t="s">
        <v>2</v>
      </c>
      <c r="J62" s="143" t="s">
        <v>16</v>
      </c>
      <c r="K62" s="143">
        <v>13.68</v>
      </c>
      <c r="L62" s="143">
        <f t="shared" si="1"/>
        <v>734.44999999999982</v>
      </c>
      <c r="M62" s="143">
        <v>35</v>
      </c>
    </row>
    <row r="63" spans="1:13" x14ac:dyDescent="0.25">
      <c r="A63" s="143">
        <v>9480</v>
      </c>
      <c r="B63" s="144">
        <v>41347</v>
      </c>
      <c r="C63" s="143">
        <v>3258</v>
      </c>
      <c r="D63" s="143">
        <v>917</v>
      </c>
      <c r="E63" s="143">
        <v>930</v>
      </c>
      <c r="F63" s="143" t="s">
        <v>176</v>
      </c>
      <c r="G63" s="143" t="s">
        <v>441</v>
      </c>
      <c r="H63" s="143" t="s">
        <v>178</v>
      </c>
      <c r="I63" s="143" t="s">
        <v>184</v>
      </c>
      <c r="J63" s="143" t="s">
        <v>16</v>
      </c>
      <c r="K63" s="143">
        <v>5.48</v>
      </c>
      <c r="L63" s="143">
        <f t="shared" si="1"/>
        <v>739.92999999999984</v>
      </c>
      <c r="M63" s="143">
        <v>35</v>
      </c>
    </row>
    <row r="64" spans="1:13" x14ac:dyDescent="0.25">
      <c r="A64" s="143">
        <v>9481</v>
      </c>
      <c r="B64" s="144">
        <v>41347</v>
      </c>
      <c r="C64" s="143">
        <v>2742</v>
      </c>
      <c r="D64" s="143">
        <v>930</v>
      </c>
      <c r="E64" s="143">
        <v>1000</v>
      </c>
      <c r="F64" s="143" t="s">
        <v>176</v>
      </c>
      <c r="G64" s="143" t="s">
        <v>441</v>
      </c>
      <c r="H64" s="143" t="s">
        <v>178</v>
      </c>
      <c r="I64" s="143" t="s">
        <v>184</v>
      </c>
      <c r="J64" s="143" t="s">
        <v>16</v>
      </c>
      <c r="K64" s="143">
        <v>8.5500000000000007</v>
      </c>
      <c r="L64" s="143">
        <f t="shared" si="1"/>
        <v>748.47999999999979</v>
      </c>
      <c r="M64" s="143">
        <v>35</v>
      </c>
    </row>
    <row r="65" spans="1:13" x14ac:dyDescent="0.25">
      <c r="A65" s="143">
        <v>9482</v>
      </c>
      <c r="B65" s="144">
        <v>41347</v>
      </c>
      <c r="C65" s="143">
        <v>10402</v>
      </c>
      <c r="D65" s="143">
        <v>1143</v>
      </c>
      <c r="E65" s="143">
        <v>1200</v>
      </c>
      <c r="F65" s="143" t="s">
        <v>0</v>
      </c>
      <c r="G65" s="143" t="s">
        <v>48</v>
      </c>
      <c r="H65" s="143" t="s">
        <v>51</v>
      </c>
      <c r="I65" s="143" t="s">
        <v>2</v>
      </c>
      <c r="J65" s="143" t="s">
        <v>16</v>
      </c>
      <c r="K65" s="143">
        <v>11.9</v>
      </c>
      <c r="L65" s="143">
        <f t="shared" si="1"/>
        <v>760.37999999999977</v>
      </c>
      <c r="M65" s="143">
        <v>35</v>
      </c>
    </row>
    <row r="66" spans="1:13" x14ac:dyDescent="0.25">
      <c r="A66" s="143">
        <v>9483</v>
      </c>
      <c r="B66" s="144">
        <v>41347</v>
      </c>
      <c r="C66" s="143">
        <v>10403</v>
      </c>
      <c r="D66" s="143">
        <v>1240</v>
      </c>
      <c r="E66" s="143">
        <v>1300</v>
      </c>
      <c r="F66" s="143" t="s">
        <v>0</v>
      </c>
      <c r="G66" s="143" t="s">
        <v>48</v>
      </c>
      <c r="H66" s="143" t="s">
        <v>51</v>
      </c>
      <c r="I66" s="143" t="s">
        <v>2</v>
      </c>
      <c r="J66" s="143" t="s">
        <v>16</v>
      </c>
      <c r="K66" s="143">
        <v>12.68</v>
      </c>
      <c r="L66" s="143">
        <f t="shared" si="1"/>
        <v>773.05999999999972</v>
      </c>
      <c r="M66" s="143">
        <v>35</v>
      </c>
    </row>
    <row r="67" spans="1:13" x14ac:dyDescent="0.25">
      <c r="A67" s="143">
        <v>9484</v>
      </c>
      <c r="B67" s="144">
        <v>41347</v>
      </c>
      <c r="C67" s="143">
        <v>10404</v>
      </c>
      <c r="D67" s="143">
        <v>1358</v>
      </c>
      <c r="E67" s="143">
        <v>1400</v>
      </c>
      <c r="F67" s="143" t="s">
        <v>0</v>
      </c>
      <c r="G67" s="143" t="s">
        <v>48</v>
      </c>
      <c r="H67" s="143" t="s">
        <v>51</v>
      </c>
      <c r="I67" s="143" t="s">
        <v>2</v>
      </c>
      <c r="J67" s="143" t="s">
        <v>16</v>
      </c>
      <c r="K67" s="143">
        <v>11.9</v>
      </c>
      <c r="L67" s="143">
        <f t="shared" ref="L67:L98" si="2">SUM(L66+K67)</f>
        <v>784.9599999999997</v>
      </c>
      <c r="M67" s="143">
        <v>35</v>
      </c>
    </row>
    <row r="68" spans="1:13" x14ac:dyDescent="0.25">
      <c r="A68" s="143">
        <v>9512</v>
      </c>
      <c r="B68" s="144">
        <v>41348</v>
      </c>
      <c r="C68" s="143">
        <v>2748</v>
      </c>
      <c r="D68" s="143">
        <v>1025</v>
      </c>
      <c r="E68" s="143">
        <v>1050</v>
      </c>
      <c r="F68" s="143" t="s">
        <v>176</v>
      </c>
      <c r="G68" s="143" t="s">
        <v>437</v>
      </c>
      <c r="H68" s="143" t="s">
        <v>488</v>
      </c>
      <c r="I68" s="143" t="s">
        <v>215</v>
      </c>
      <c r="J68" s="143" t="s">
        <v>16</v>
      </c>
      <c r="K68" s="143">
        <v>8.6</v>
      </c>
      <c r="L68" s="143">
        <f t="shared" si="2"/>
        <v>793.55999999999972</v>
      </c>
      <c r="M68" s="143">
        <v>35</v>
      </c>
    </row>
    <row r="69" spans="1:13" x14ac:dyDescent="0.25">
      <c r="A69" s="143">
        <v>9513</v>
      </c>
      <c r="B69" s="144">
        <v>41348</v>
      </c>
      <c r="C69" s="143">
        <v>2747</v>
      </c>
      <c r="D69" s="143">
        <v>1112</v>
      </c>
      <c r="E69" s="143">
        <v>1135</v>
      </c>
      <c r="F69" s="143" t="s">
        <v>176</v>
      </c>
      <c r="G69" s="143" t="s">
        <v>437</v>
      </c>
      <c r="H69" s="143" t="s">
        <v>488</v>
      </c>
      <c r="I69" s="143" t="s">
        <v>368</v>
      </c>
      <c r="J69" s="143" t="s">
        <v>16</v>
      </c>
      <c r="K69" s="143">
        <v>8.9</v>
      </c>
      <c r="L69" s="143">
        <f t="shared" si="2"/>
        <v>802.4599999999997</v>
      </c>
      <c r="M69" s="143">
        <v>35</v>
      </c>
    </row>
    <row r="70" spans="1:13" x14ac:dyDescent="0.25">
      <c r="A70" s="143">
        <v>9514</v>
      </c>
      <c r="B70" s="144">
        <v>41348</v>
      </c>
      <c r="C70" s="143">
        <v>10407</v>
      </c>
      <c r="D70" s="143">
        <v>1630</v>
      </c>
      <c r="E70" s="143">
        <v>1650</v>
      </c>
      <c r="F70" s="143" t="s">
        <v>0</v>
      </c>
      <c r="G70" s="143" t="s">
        <v>48</v>
      </c>
      <c r="H70" s="143" t="s">
        <v>51</v>
      </c>
      <c r="I70" s="143" t="s">
        <v>2</v>
      </c>
      <c r="J70" s="143" t="s">
        <v>16</v>
      </c>
      <c r="K70" s="143">
        <v>13.48</v>
      </c>
      <c r="L70" s="143">
        <f t="shared" si="2"/>
        <v>815.93999999999971</v>
      </c>
      <c r="M70" s="143">
        <v>35</v>
      </c>
    </row>
    <row r="71" spans="1:13" x14ac:dyDescent="0.25">
      <c r="A71" s="143">
        <v>9515</v>
      </c>
      <c r="B71" s="144">
        <v>41348</v>
      </c>
      <c r="C71" s="143">
        <v>10408</v>
      </c>
      <c r="D71" s="143">
        <v>1746</v>
      </c>
      <c r="E71" s="143">
        <v>1800</v>
      </c>
      <c r="F71" s="143" t="s">
        <v>0</v>
      </c>
      <c r="G71" s="143" t="s">
        <v>48</v>
      </c>
      <c r="H71" s="143" t="s">
        <v>51</v>
      </c>
      <c r="I71" s="143" t="s">
        <v>2</v>
      </c>
      <c r="J71" s="143" t="s">
        <v>16</v>
      </c>
      <c r="K71" s="143">
        <v>13.88</v>
      </c>
      <c r="L71" s="143">
        <f t="shared" si="2"/>
        <v>829.81999999999971</v>
      </c>
      <c r="M71" s="143">
        <v>35</v>
      </c>
    </row>
    <row r="72" spans="1:13" x14ac:dyDescent="0.25">
      <c r="A72" s="143">
        <v>9516</v>
      </c>
      <c r="B72" s="144">
        <v>41349</v>
      </c>
      <c r="C72" s="143">
        <v>10409</v>
      </c>
      <c r="D72" s="143">
        <v>1853</v>
      </c>
      <c r="E72" s="143">
        <v>1910</v>
      </c>
      <c r="F72" s="143" t="s">
        <v>0</v>
      </c>
      <c r="G72" s="143" t="s">
        <v>48</v>
      </c>
      <c r="H72" s="143" t="s">
        <v>51</v>
      </c>
      <c r="I72" s="143" t="s">
        <v>2</v>
      </c>
      <c r="J72" s="143" t="s">
        <v>16</v>
      </c>
      <c r="K72" s="143">
        <v>12.87</v>
      </c>
      <c r="L72" s="143">
        <f t="shared" si="2"/>
        <v>842.68999999999971</v>
      </c>
      <c r="M72" s="143">
        <v>35</v>
      </c>
    </row>
    <row r="73" spans="1:13" x14ac:dyDescent="0.25">
      <c r="A73" s="143">
        <v>9517</v>
      </c>
      <c r="B73" s="144">
        <v>41349</v>
      </c>
      <c r="C73" s="143">
        <v>10635</v>
      </c>
      <c r="D73" s="143">
        <v>1343</v>
      </c>
      <c r="E73" s="143">
        <v>1610</v>
      </c>
      <c r="F73" s="143" t="s">
        <v>0</v>
      </c>
      <c r="G73" s="143" t="s">
        <v>27</v>
      </c>
      <c r="H73" s="143" t="s">
        <v>415</v>
      </c>
      <c r="I73" s="143" t="s">
        <v>3</v>
      </c>
      <c r="J73" s="143" t="s">
        <v>16</v>
      </c>
      <c r="K73" s="143">
        <v>12.25</v>
      </c>
      <c r="L73" s="143">
        <f t="shared" si="2"/>
        <v>854.93999999999971</v>
      </c>
      <c r="M73" s="143">
        <v>35</v>
      </c>
    </row>
    <row r="74" spans="1:13" x14ac:dyDescent="0.25">
      <c r="A74" s="143">
        <v>9529</v>
      </c>
      <c r="B74" s="144">
        <v>41349</v>
      </c>
      <c r="C74" s="143">
        <v>10411</v>
      </c>
      <c r="D74" s="143">
        <v>913</v>
      </c>
      <c r="E74" s="143">
        <v>930</v>
      </c>
      <c r="F74" s="143" t="s">
        <v>0</v>
      </c>
      <c r="G74" s="143" t="s">
        <v>48</v>
      </c>
      <c r="H74" s="143" t="s">
        <v>51</v>
      </c>
      <c r="I74" s="143" t="s">
        <v>2</v>
      </c>
      <c r="J74" s="143" t="s">
        <v>16</v>
      </c>
      <c r="K74" s="143">
        <v>13.58</v>
      </c>
      <c r="L74" s="143">
        <f t="shared" si="2"/>
        <v>868.51999999999975</v>
      </c>
      <c r="M74" s="143">
        <v>35</v>
      </c>
    </row>
    <row r="75" spans="1:13" x14ac:dyDescent="0.25">
      <c r="A75" s="143">
        <v>9540</v>
      </c>
      <c r="B75" s="144">
        <v>41351</v>
      </c>
      <c r="C75" s="143">
        <v>10634</v>
      </c>
      <c r="D75" s="143">
        <v>1007</v>
      </c>
      <c r="E75" s="143">
        <v>1027</v>
      </c>
      <c r="F75" s="143" t="s">
        <v>0</v>
      </c>
      <c r="G75" s="143" t="s">
        <v>27</v>
      </c>
      <c r="H75" s="143" t="s">
        <v>415</v>
      </c>
      <c r="I75" s="143" t="s">
        <v>39</v>
      </c>
      <c r="J75" s="143" t="s">
        <v>16</v>
      </c>
      <c r="K75" s="143">
        <v>11.66</v>
      </c>
      <c r="L75" s="143">
        <f t="shared" si="2"/>
        <v>880.17999999999972</v>
      </c>
      <c r="M75" s="143">
        <v>35</v>
      </c>
    </row>
    <row r="76" spans="1:13" x14ac:dyDescent="0.25">
      <c r="A76" s="143">
        <v>9541</v>
      </c>
      <c r="B76" s="144">
        <v>41351</v>
      </c>
      <c r="C76" s="143">
        <v>10413</v>
      </c>
      <c r="D76" s="143">
        <v>1207</v>
      </c>
      <c r="E76" s="143">
        <v>1227</v>
      </c>
      <c r="F76" s="143" t="s">
        <v>0</v>
      </c>
      <c r="G76" s="143" t="s">
        <v>48</v>
      </c>
      <c r="H76" s="143" t="s">
        <v>51</v>
      </c>
      <c r="I76" s="143" t="s">
        <v>2</v>
      </c>
      <c r="J76" s="143" t="s">
        <v>16</v>
      </c>
      <c r="K76" s="143">
        <v>11.7</v>
      </c>
      <c r="L76" s="143">
        <f t="shared" si="2"/>
        <v>891.87999999999977</v>
      </c>
      <c r="M76" s="143">
        <v>35</v>
      </c>
    </row>
    <row r="77" spans="1:13" x14ac:dyDescent="0.25">
      <c r="A77" s="143">
        <v>9542</v>
      </c>
      <c r="B77" s="144">
        <v>41351</v>
      </c>
      <c r="C77" s="143">
        <v>10415</v>
      </c>
      <c r="D77" s="143">
        <v>1558</v>
      </c>
      <c r="E77" s="143">
        <v>1615</v>
      </c>
      <c r="F77" s="143" t="s">
        <v>0</v>
      </c>
      <c r="G77" s="143" t="s">
        <v>48</v>
      </c>
      <c r="H77" s="143" t="s">
        <v>51</v>
      </c>
      <c r="I77" s="143" t="s">
        <v>2</v>
      </c>
      <c r="J77" s="143" t="s">
        <v>16</v>
      </c>
      <c r="K77" s="143">
        <v>13.55</v>
      </c>
      <c r="L77" s="143">
        <f t="shared" si="2"/>
        <v>905.42999999999972</v>
      </c>
      <c r="M77" s="143">
        <v>35</v>
      </c>
    </row>
    <row r="78" spans="1:13" x14ac:dyDescent="0.25">
      <c r="A78" s="143">
        <v>9543</v>
      </c>
      <c r="B78" s="144">
        <v>41351</v>
      </c>
      <c r="C78" s="143">
        <v>10706</v>
      </c>
      <c r="D78" s="143">
        <v>1606</v>
      </c>
      <c r="E78" s="143">
        <v>1626</v>
      </c>
      <c r="F78" s="143" t="s">
        <v>0</v>
      </c>
      <c r="G78" s="143" t="s">
        <v>397</v>
      </c>
      <c r="H78" s="143" t="s">
        <v>52</v>
      </c>
      <c r="I78" s="143" t="s">
        <v>3</v>
      </c>
      <c r="J78" s="143" t="s">
        <v>16</v>
      </c>
      <c r="K78" s="143">
        <v>12</v>
      </c>
      <c r="L78" s="143">
        <f t="shared" si="2"/>
        <v>917.42999999999972</v>
      </c>
      <c r="M78" s="143">
        <v>35</v>
      </c>
    </row>
    <row r="79" spans="1:13" x14ac:dyDescent="0.25">
      <c r="A79" s="143">
        <v>9544</v>
      </c>
      <c r="B79" s="144">
        <v>41351</v>
      </c>
      <c r="C79" s="143">
        <v>10707</v>
      </c>
      <c r="D79" s="143">
        <v>1625</v>
      </c>
      <c r="E79" s="143">
        <v>1650</v>
      </c>
      <c r="F79" s="143" t="s">
        <v>0</v>
      </c>
      <c r="G79" s="143" t="s">
        <v>397</v>
      </c>
      <c r="H79" s="143" t="s">
        <v>52</v>
      </c>
      <c r="I79" s="143" t="s">
        <v>3</v>
      </c>
      <c r="J79" s="143" t="s">
        <v>16</v>
      </c>
      <c r="K79" s="143">
        <v>12.95</v>
      </c>
      <c r="L79" s="143">
        <f t="shared" si="2"/>
        <v>930.37999999999977</v>
      </c>
      <c r="M79" s="143">
        <v>35</v>
      </c>
    </row>
    <row r="80" spans="1:13" x14ac:dyDescent="0.25">
      <c r="A80" s="143">
        <v>9545</v>
      </c>
      <c r="B80" s="144">
        <v>41351</v>
      </c>
      <c r="C80" s="143">
        <v>10416</v>
      </c>
      <c r="D80" s="143">
        <v>1727</v>
      </c>
      <c r="E80" s="143">
        <v>1745</v>
      </c>
      <c r="F80" s="143" t="s">
        <v>0</v>
      </c>
      <c r="G80" s="143" t="s">
        <v>48</v>
      </c>
      <c r="H80" s="143" t="s">
        <v>51</v>
      </c>
      <c r="I80" s="143" t="s">
        <v>2</v>
      </c>
      <c r="J80" s="143" t="s">
        <v>16</v>
      </c>
      <c r="K80" s="143">
        <v>13.85</v>
      </c>
      <c r="L80" s="143">
        <f t="shared" si="2"/>
        <v>944.22999999999979</v>
      </c>
      <c r="M80" s="143">
        <v>35</v>
      </c>
    </row>
    <row r="81" spans="1:13" x14ac:dyDescent="0.25">
      <c r="A81" s="143">
        <v>9563</v>
      </c>
      <c r="B81" s="144">
        <v>41352</v>
      </c>
      <c r="C81" s="143">
        <v>2181</v>
      </c>
      <c r="D81" s="143">
        <v>1050</v>
      </c>
      <c r="E81" s="143">
        <v>1110</v>
      </c>
      <c r="F81" s="143" t="s">
        <v>176</v>
      </c>
      <c r="G81" s="143" t="s">
        <v>441</v>
      </c>
      <c r="H81" s="143" t="s">
        <v>178</v>
      </c>
      <c r="I81" s="143" t="s">
        <v>179</v>
      </c>
      <c r="J81" s="143" t="s">
        <v>16</v>
      </c>
      <c r="K81" s="143">
        <v>5.9</v>
      </c>
      <c r="L81" s="143">
        <f t="shared" si="2"/>
        <v>950.12999999999977</v>
      </c>
      <c r="M81" s="143">
        <v>35</v>
      </c>
    </row>
    <row r="82" spans="1:13" x14ac:dyDescent="0.25">
      <c r="A82" s="143">
        <v>9564</v>
      </c>
      <c r="B82" s="144">
        <v>41352</v>
      </c>
      <c r="C82" s="143">
        <v>2083</v>
      </c>
      <c r="D82" s="143">
        <v>1126</v>
      </c>
      <c r="E82" s="143">
        <v>1200</v>
      </c>
      <c r="F82" s="143" t="s">
        <v>176</v>
      </c>
      <c r="G82" s="143" t="s">
        <v>441</v>
      </c>
      <c r="H82" s="143" t="s">
        <v>178</v>
      </c>
      <c r="I82" s="143" t="s">
        <v>185</v>
      </c>
      <c r="J82" s="143" t="s">
        <v>16</v>
      </c>
      <c r="K82" s="143">
        <v>8.6</v>
      </c>
      <c r="L82" s="143">
        <f t="shared" si="2"/>
        <v>958.72999999999979</v>
      </c>
      <c r="M82" s="143">
        <v>35</v>
      </c>
    </row>
    <row r="83" spans="1:13" x14ac:dyDescent="0.25">
      <c r="A83" s="143">
        <v>9565</v>
      </c>
      <c r="B83" s="144">
        <v>41352</v>
      </c>
      <c r="C83" s="143">
        <v>7979</v>
      </c>
      <c r="D83" s="143">
        <v>1255</v>
      </c>
      <c r="E83" s="143">
        <v>1310</v>
      </c>
      <c r="F83" s="143" t="s">
        <v>0</v>
      </c>
      <c r="G83" s="143" t="s">
        <v>28</v>
      </c>
      <c r="H83" s="143" t="s">
        <v>66</v>
      </c>
      <c r="I83" s="143" t="s">
        <v>42</v>
      </c>
      <c r="J83" s="143" t="s">
        <v>16</v>
      </c>
      <c r="K83" s="143">
        <v>10.79</v>
      </c>
      <c r="L83" s="143">
        <f t="shared" si="2"/>
        <v>969.51999999999975</v>
      </c>
      <c r="M83" s="143">
        <v>35</v>
      </c>
    </row>
    <row r="84" spans="1:13" x14ac:dyDescent="0.25">
      <c r="A84" s="143">
        <v>9566</v>
      </c>
      <c r="B84" s="144">
        <v>41352</v>
      </c>
      <c r="C84" s="143">
        <v>10417</v>
      </c>
      <c r="D84" s="143">
        <v>1429</v>
      </c>
      <c r="E84" s="143">
        <v>1450</v>
      </c>
      <c r="F84" s="143" t="s">
        <v>0</v>
      </c>
      <c r="G84" s="143" t="s">
        <v>48</v>
      </c>
      <c r="H84" s="143" t="s">
        <v>51</v>
      </c>
      <c r="I84" s="143" t="s">
        <v>2</v>
      </c>
      <c r="J84" s="143" t="s">
        <v>16</v>
      </c>
      <c r="K84" s="143">
        <v>14.45</v>
      </c>
      <c r="L84" s="143">
        <f t="shared" si="2"/>
        <v>983.9699999999998</v>
      </c>
      <c r="M84" s="143">
        <v>35</v>
      </c>
    </row>
    <row r="85" spans="1:13" x14ac:dyDescent="0.25">
      <c r="A85" s="143">
        <v>9567</v>
      </c>
      <c r="B85" s="144">
        <v>41352</v>
      </c>
      <c r="C85" s="143">
        <v>10418</v>
      </c>
      <c r="D85" s="143">
        <v>1528</v>
      </c>
      <c r="E85" s="143">
        <v>1545</v>
      </c>
      <c r="F85" s="143" t="s">
        <v>0</v>
      </c>
      <c r="G85" s="143" t="s">
        <v>48</v>
      </c>
      <c r="H85" s="143" t="s">
        <v>51</v>
      </c>
      <c r="I85" s="143" t="s">
        <v>2</v>
      </c>
      <c r="J85" s="143" t="s">
        <v>16</v>
      </c>
      <c r="K85" s="143">
        <v>13.8</v>
      </c>
      <c r="L85" s="143">
        <f t="shared" si="2"/>
        <v>997.76999999999975</v>
      </c>
      <c r="M85" s="143">
        <v>35</v>
      </c>
    </row>
    <row r="86" spans="1:13" x14ac:dyDescent="0.25">
      <c r="A86" s="143">
        <v>9568</v>
      </c>
      <c r="B86" s="144">
        <v>41352</v>
      </c>
      <c r="C86" s="143">
        <v>10419</v>
      </c>
      <c r="D86" s="143">
        <v>1645</v>
      </c>
      <c r="E86" s="143">
        <v>1700</v>
      </c>
      <c r="F86" s="143" t="s">
        <v>0</v>
      </c>
      <c r="G86" s="143" t="s">
        <v>48</v>
      </c>
      <c r="H86" s="143" t="s">
        <v>51</v>
      </c>
      <c r="I86" s="143" t="s">
        <v>2</v>
      </c>
      <c r="J86" s="143" t="s">
        <v>16</v>
      </c>
      <c r="K86" s="143">
        <v>11.3</v>
      </c>
      <c r="L86" s="143">
        <f t="shared" si="2"/>
        <v>1009.0699999999997</v>
      </c>
      <c r="M86" s="143">
        <v>35</v>
      </c>
    </row>
    <row r="87" spans="1:13" x14ac:dyDescent="0.25">
      <c r="A87" s="143">
        <v>9569</v>
      </c>
      <c r="B87" s="144">
        <v>41352</v>
      </c>
      <c r="C87" s="143">
        <v>10794</v>
      </c>
      <c r="D87" s="143">
        <v>1747</v>
      </c>
      <c r="E87" s="143">
        <v>1800</v>
      </c>
      <c r="F87" s="143" t="s">
        <v>0</v>
      </c>
      <c r="G87" s="143" t="s">
        <v>397</v>
      </c>
      <c r="H87" s="143" t="s">
        <v>52</v>
      </c>
      <c r="I87" s="143" t="s">
        <v>34</v>
      </c>
      <c r="J87" s="143" t="s">
        <v>16</v>
      </c>
      <c r="K87" s="143">
        <v>15.8</v>
      </c>
      <c r="L87" s="143">
        <f t="shared" si="2"/>
        <v>1024.8699999999997</v>
      </c>
      <c r="M87" s="143">
        <v>35</v>
      </c>
    </row>
    <row r="88" spans="1:13" x14ac:dyDescent="0.25">
      <c r="A88" s="143">
        <v>9570</v>
      </c>
      <c r="B88" s="144">
        <v>41352</v>
      </c>
      <c r="C88" s="143">
        <v>10795</v>
      </c>
      <c r="D88" s="143">
        <v>1807</v>
      </c>
      <c r="E88" s="143">
        <v>1830</v>
      </c>
      <c r="F88" s="143" t="s">
        <v>0</v>
      </c>
      <c r="G88" s="143" t="s">
        <v>397</v>
      </c>
      <c r="H88" s="143" t="s">
        <v>52</v>
      </c>
      <c r="I88" s="143" t="s">
        <v>386</v>
      </c>
      <c r="J88" s="143" t="s">
        <v>16</v>
      </c>
      <c r="K88" s="143">
        <v>8.75</v>
      </c>
      <c r="L88" s="143">
        <f t="shared" si="2"/>
        <v>1033.6199999999997</v>
      </c>
      <c r="M88" s="143">
        <v>35</v>
      </c>
    </row>
    <row r="89" spans="1:13" x14ac:dyDescent="0.25">
      <c r="A89" s="143">
        <v>9592</v>
      </c>
      <c r="B89" s="144">
        <v>41353</v>
      </c>
      <c r="C89" s="143">
        <v>3002</v>
      </c>
      <c r="D89" s="143">
        <v>912</v>
      </c>
      <c r="E89" s="143">
        <v>925</v>
      </c>
      <c r="F89" s="143" t="s">
        <v>176</v>
      </c>
      <c r="G89" s="143" t="s">
        <v>437</v>
      </c>
      <c r="H89" s="143" t="s">
        <v>488</v>
      </c>
      <c r="I89" s="143" t="s">
        <v>184</v>
      </c>
      <c r="J89" s="143" t="s">
        <v>16</v>
      </c>
      <c r="K89" s="143">
        <v>4.5</v>
      </c>
      <c r="L89" s="143">
        <f t="shared" si="2"/>
        <v>1038.1199999999997</v>
      </c>
      <c r="M89" s="143">
        <v>35</v>
      </c>
    </row>
    <row r="90" spans="1:13" x14ac:dyDescent="0.25">
      <c r="A90" s="143">
        <v>9593</v>
      </c>
      <c r="B90" s="144">
        <v>41353</v>
      </c>
      <c r="C90" s="143">
        <v>3261</v>
      </c>
      <c r="D90" s="143">
        <v>935</v>
      </c>
      <c r="E90" s="143">
        <v>1000</v>
      </c>
      <c r="F90" s="143" t="s">
        <v>176</v>
      </c>
      <c r="G90" s="143" t="s">
        <v>437</v>
      </c>
      <c r="H90" s="143" t="s">
        <v>488</v>
      </c>
      <c r="I90" s="143" t="s">
        <v>185</v>
      </c>
      <c r="J90" s="143" t="s">
        <v>16</v>
      </c>
      <c r="K90" s="143">
        <v>9</v>
      </c>
      <c r="L90" s="143">
        <f t="shared" si="2"/>
        <v>1047.1199999999997</v>
      </c>
      <c r="M90" s="143">
        <v>35</v>
      </c>
    </row>
    <row r="91" spans="1:13" x14ac:dyDescent="0.25">
      <c r="A91" s="143">
        <v>9594</v>
      </c>
      <c r="B91" s="144">
        <v>41353</v>
      </c>
      <c r="C91" s="143">
        <v>7982</v>
      </c>
      <c r="D91" s="143">
        <v>1241</v>
      </c>
      <c r="E91" s="143">
        <v>1300</v>
      </c>
      <c r="F91" s="143" t="s">
        <v>0</v>
      </c>
      <c r="G91" s="143" t="s">
        <v>28</v>
      </c>
      <c r="H91" s="143" t="s">
        <v>66</v>
      </c>
      <c r="I91" s="143" t="s">
        <v>115</v>
      </c>
      <c r="J91" s="143" t="s">
        <v>16</v>
      </c>
      <c r="K91" s="143">
        <v>11.35</v>
      </c>
      <c r="L91" s="143">
        <f t="shared" si="2"/>
        <v>1058.4699999999996</v>
      </c>
      <c r="M91" s="143">
        <v>35</v>
      </c>
    </row>
    <row r="92" spans="1:13" x14ac:dyDescent="0.25">
      <c r="A92" s="143">
        <v>9595</v>
      </c>
      <c r="B92" s="144">
        <v>41353</v>
      </c>
      <c r="C92" s="143">
        <v>10640</v>
      </c>
      <c r="D92" s="143">
        <v>1306</v>
      </c>
      <c r="E92" s="143">
        <v>1315</v>
      </c>
      <c r="F92" s="143" t="s">
        <v>0</v>
      </c>
      <c r="G92" s="143" t="s">
        <v>397</v>
      </c>
      <c r="H92" s="143" t="s">
        <v>415</v>
      </c>
      <c r="I92" s="143" t="s">
        <v>3</v>
      </c>
      <c r="J92" s="143" t="s">
        <v>16</v>
      </c>
      <c r="K92" s="143">
        <v>14</v>
      </c>
      <c r="L92" s="143">
        <f t="shared" si="2"/>
        <v>1072.4699999999996</v>
      </c>
      <c r="M92" s="143">
        <v>35</v>
      </c>
    </row>
    <row r="93" spans="1:13" x14ac:dyDescent="0.25">
      <c r="A93" s="143">
        <v>9596</v>
      </c>
      <c r="B93" s="144">
        <v>41353</v>
      </c>
      <c r="C93" s="143">
        <v>10639</v>
      </c>
      <c r="D93" s="143">
        <v>1317</v>
      </c>
      <c r="E93" s="143">
        <v>1350</v>
      </c>
      <c r="F93" s="143" t="s">
        <v>0</v>
      </c>
      <c r="G93" s="143" t="s">
        <v>397</v>
      </c>
      <c r="H93" s="143" t="s">
        <v>415</v>
      </c>
      <c r="I93" s="143" t="s">
        <v>3</v>
      </c>
      <c r="J93" s="143" t="s">
        <v>16</v>
      </c>
      <c r="K93" s="143">
        <v>11.15</v>
      </c>
      <c r="L93" s="143">
        <f t="shared" si="2"/>
        <v>1083.6199999999997</v>
      </c>
      <c r="M93" s="143">
        <v>35</v>
      </c>
    </row>
    <row r="94" spans="1:13" x14ac:dyDescent="0.25">
      <c r="A94" s="143">
        <v>9597</v>
      </c>
      <c r="B94" s="144">
        <v>41353</v>
      </c>
      <c r="C94" s="143">
        <v>10637</v>
      </c>
      <c r="D94" s="143">
        <v>1336</v>
      </c>
      <c r="E94" s="143">
        <v>1350</v>
      </c>
      <c r="F94" s="143" t="s">
        <v>0</v>
      </c>
      <c r="G94" s="143" t="s">
        <v>397</v>
      </c>
      <c r="H94" s="143" t="s">
        <v>415</v>
      </c>
      <c r="I94" s="143" t="s">
        <v>3</v>
      </c>
      <c r="J94" s="143" t="s">
        <v>16</v>
      </c>
      <c r="K94" s="143">
        <v>12.28</v>
      </c>
      <c r="L94" s="143">
        <f t="shared" si="2"/>
        <v>1095.8999999999996</v>
      </c>
      <c r="M94" s="143">
        <v>35</v>
      </c>
    </row>
    <row r="95" spans="1:13" x14ac:dyDescent="0.25">
      <c r="A95" s="143">
        <v>9598</v>
      </c>
      <c r="B95" s="144">
        <v>41353</v>
      </c>
      <c r="C95" s="143">
        <v>10420</v>
      </c>
      <c r="D95" s="143">
        <v>1422</v>
      </c>
      <c r="E95" s="143">
        <v>1435</v>
      </c>
      <c r="F95" s="143" t="s">
        <v>0</v>
      </c>
      <c r="G95" s="143" t="s">
        <v>48</v>
      </c>
      <c r="H95" s="143" t="s">
        <v>51</v>
      </c>
      <c r="I95" s="143" t="s">
        <v>2</v>
      </c>
      <c r="J95" s="143" t="s">
        <v>16</v>
      </c>
      <c r="K95" s="143">
        <v>13.65</v>
      </c>
      <c r="L95" s="143">
        <f t="shared" si="2"/>
        <v>1109.5499999999997</v>
      </c>
      <c r="M95" s="143">
        <v>35</v>
      </c>
    </row>
    <row r="96" spans="1:13" x14ac:dyDescent="0.25">
      <c r="A96" s="143">
        <v>9599</v>
      </c>
      <c r="B96" s="144">
        <v>41353</v>
      </c>
      <c r="C96" s="143">
        <v>10421</v>
      </c>
      <c r="D96" s="143">
        <v>1554</v>
      </c>
      <c r="E96" s="143">
        <v>1610</v>
      </c>
      <c r="F96" s="143" t="s">
        <v>0</v>
      </c>
      <c r="G96" s="143" t="s">
        <v>48</v>
      </c>
      <c r="H96" s="143" t="s">
        <v>51</v>
      </c>
      <c r="I96" s="143" t="s">
        <v>2</v>
      </c>
      <c r="J96" s="143" t="s">
        <v>16</v>
      </c>
      <c r="K96" s="143">
        <v>14.44</v>
      </c>
      <c r="L96" s="143">
        <f t="shared" si="2"/>
        <v>1123.9899999999998</v>
      </c>
      <c r="M96" s="143">
        <v>35</v>
      </c>
    </row>
    <row r="97" spans="1:13" x14ac:dyDescent="0.25">
      <c r="A97" s="143">
        <v>9600</v>
      </c>
      <c r="B97" s="144">
        <v>41353</v>
      </c>
      <c r="C97" s="143">
        <v>10422</v>
      </c>
      <c r="D97" s="143">
        <v>1648</v>
      </c>
      <c r="E97" s="143">
        <v>1705</v>
      </c>
      <c r="F97" s="143" t="s">
        <v>0</v>
      </c>
      <c r="G97" s="143" t="s">
        <v>48</v>
      </c>
      <c r="H97" s="143" t="s">
        <v>51</v>
      </c>
      <c r="I97" s="143" t="s">
        <v>2</v>
      </c>
      <c r="J97" s="143" t="s">
        <v>16</v>
      </c>
      <c r="K97" s="143">
        <v>14.35</v>
      </c>
      <c r="L97" s="143">
        <f t="shared" si="2"/>
        <v>1138.3399999999997</v>
      </c>
      <c r="M97" s="143">
        <v>35</v>
      </c>
    </row>
    <row r="98" spans="1:13" x14ac:dyDescent="0.25">
      <c r="A98" s="143">
        <v>9601</v>
      </c>
      <c r="B98" s="144">
        <v>41353</v>
      </c>
      <c r="C98" s="143">
        <v>10424</v>
      </c>
      <c r="D98" s="143">
        <v>1837</v>
      </c>
      <c r="E98" s="143">
        <v>1855</v>
      </c>
      <c r="F98" s="143" t="s">
        <v>0</v>
      </c>
      <c r="G98" s="143" t="s">
        <v>48</v>
      </c>
      <c r="H98" s="143" t="s">
        <v>51</v>
      </c>
      <c r="I98" s="143" t="s">
        <v>2</v>
      </c>
      <c r="J98" s="143" t="s">
        <v>16</v>
      </c>
      <c r="K98" s="143">
        <v>13.78</v>
      </c>
      <c r="L98" s="143">
        <f t="shared" si="2"/>
        <v>1152.1199999999997</v>
      </c>
      <c r="M98" s="143">
        <v>35</v>
      </c>
    </row>
    <row r="99" spans="1:13" x14ac:dyDescent="0.25">
      <c r="A99" s="143">
        <v>9616</v>
      </c>
      <c r="B99" s="144">
        <v>41354</v>
      </c>
      <c r="C99" s="143">
        <v>2750</v>
      </c>
      <c r="D99" s="143">
        <v>1125</v>
      </c>
      <c r="E99" s="143">
        <v>1155</v>
      </c>
      <c r="F99" s="143" t="s">
        <v>176</v>
      </c>
      <c r="G99" s="143" t="s">
        <v>441</v>
      </c>
      <c r="H99" s="143" t="s">
        <v>178</v>
      </c>
      <c r="I99" s="143" t="s">
        <v>368</v>
      </c>
      <c r="J99" s="143" t="s">
        <v>16</v>
      </c>
      <c r="K99" s="143">
        <v>8.2799999999999994</v>
      </c>
      <c r="L99" s="143">
        <f t="shared" ref="L99:L130" si="3">SUM(L98+K99)</f>
        <v>1160.3999999999996</v>
      </c>
      <c r="M99" s="143">
        <v>35</v>
      </c>
    </row>
    <row r="100" spans="1:13" x14ac:dyDescent="0.25">
      <c r="A100" s="143">
        <v>9617</v>
      </c>
      <c r="B100" s="144">
        <v>41354</v>
      </c>
      <c r="C100" s="143">
        <v>3052</v>
      </c>
      <c r="D100" s="143">
        <v>1156</v>
      </c>
      <c r="E100" s="143">
        <v>1230</v>
      </c>
      <c r="F100" s="143" t="s">
        <v>176</v>
      </c>
      <c r="G100" s="143" t="s">
        <v>441</v>
      </c>
      <c r="H100" s="143" t="s">
        <v>178</v>
      </c>
      <c r="I100" s="143" t="s">
        <v>179</v>
      </c>
      <c r="J100" s="143" t="s">
        <v>16</v>
      </c>
      <c r="K100" s="143">
        <v>4.25</v>
      </c>
      <c r="L100" s="143">
        <f t="shared" si="3"/>
        <v>1164.6499999999996</v>
      </c>
      <c r="M100" s="143">
        <v>35</v>
      </c>
    </row>
    <row r="101" spans="1:13" x14ac:dyDescent="0.25">
      <c r="A101" s="143">
        <v>9618</v>
      </c>
      <c r="B101" s="144">
        <v>41354</v>
      </c>
      <c r="C101" s="143">
        <v>10427</v>
      </c>
      <c r="D101" s="143">
        <v>936</v>
      </c>
      <c r="E101" s="143">
        <v>945</v>
      </c>
      <c r="F101" s="143" t="s">
        <v>0</v>
      </c>
      <c r="G101" s="143" t="s">
        <v>48</v>
      </c>
      <c r="H101" s="143" t="s">
        <v>51</v>
      </c>
      <c r="I101" s="143" t="s">
        <v>2</v>
      </c>
      <c r="J101" s="143" t="s">
        <v>16</v>
      </c>
      <c r="K101" s="143">
        <v>13.56</v>
      </c>
      <c r="L101" s="143">
        <f t="shared" si="3"/>
        <v>1178.2099999999996</v>
      </c>
      <c r="M101" s="143">
        <v>35</v>
      </c>
    </row>
    <row r="102" spans="1:13" x14ac:dyDescent="0.25">
      <c r="A102" s="143">
        <v>9641</v>
      </c>
      <c r="B102" s="144">
        <v>41355</v>
      </c>
      <c r="C102" s="143">
        <v>2084</v>
      </c>
      <c r="D102" s="143">
        <v>915</v>
      </c>
      <c r="E102" s="143">
        <v>930</v>
      </c>
      <c r="F102" s="143" t="s">
        <v>176</v>
      </c>
      <c r="G102" s="143" t="s">
        <v>437</v>
      </c>
      <c r="H102" s="143" t="s">
        <v>488</v>
      </c>
      <c r="I102" s="143" t="s">
        <v>184</v>
      </c>
      <c r="J102" s="143" t="s">
        <v>16</v>
      </c>
      <c r="K102" s="143">
        <v>8.9</v>
      </c>
      <c r="L102" s="143">
        <f t="shared" si="3"/>
        <v>1187.1099999999997</v>
      </c>
      <c r="M102" s="143">
        <v>35</v>
      </c>
    </row>
    <row r="103" spans="1:13" x14ac:dyDescent="0.25">
      <c r="A103" s="143">
        <v>9642</v>
      </c>
      <c r="B103" s="144">
        <v>41355</v>
      </c>
      <c r="C103" s="143">
        <v>3262</v>
      </c>
      <c r="D103" s="143">
        <v>1000</v>
      </c>
      <c r="E103" s="143">
        <v>1030</v>
      </c>
      <c r="F103" s="143" t="s">
        <v>176</v>
      </c>
      <c r="G103" s="143" t="s">
        <v>437</v>
      </c>
      <c r="H103" s="143" t="s">
        <v>488</v>
      </c>
      <c r="I103" s="143" t="s">
        <v>185</v>
      </c>
      <c r="J103" s="143" t="s">
        <v>16</v>
      </c>
      <c r="K103" s="143">
        <v>12.45</v>
      </c>
      <c r="L103" s="143">
        <f t="shared" si="3"/>
        <v>1199.5599999999997</v>
      </c>
      <c r="M103" s="143">
        <v>35</v>
      </c>
    </row>
    <row r="104" spans="1:13" x14ac:dyDescent="0.25">
      <c r="A104" s="143">
        <v>9643</v>
      </c>
      <c r="B104" s="144">
        <v>41355</v>
      </c>
      <c r="C104" s="143">
        <v>10861</v>
      </c>
      <c r="D104" s="143">
        <v>1147</v>
      </c>
      <c r="E104" s="143">
        <v>1200</v>
      </c>
      <c r="F104" s="143" t="s">
        <v>0</v>
      </c>
      <c r="G104" s="143" t="s">
        <v>48</v>
      </c>
      <c r="H104" s="143" t="s">
        <v>51</v>
      </c>
      <c r="I104" s="143" t="s">
        <v>2</v>
      </c>
      <c r="J104" s="143" t="s">
        <v>16</v>
      </c>
      <c r="K104" s="143">
        <v>11.77</v>
      </c>
      <c r="L104" s="143">
        <f t="shared" si="3"/>
        <v>1211.3299999999997</v>
      </c>
      <c r="M104" s="143">
        <v>35</v>
      </c>
    </row>
    <row r="105" spans="1:13" x14ac:dyDescent="0.25">
      <c r="A105" s="143">
        <v>9644</v>
      </c>
      <c r="B105" s="144">
        <v>41355</v>
      </c>
      <c r="C105" s="143">
        <v>10708</v>
      </c>
      <c r="D105" s="143">
        <v>1421</v>
      </c>
      <c r="E105" s="143">
        <v>1441</v>
      </c>
      <c r="F105" s="143" t="s">
        <v>0</v>
      </c>
      <c r="G105" s="143" t="s">
        <v>397</v>
      </c>
      <c r="H105" s="143" t="s">
        <v>52</v>
      </c>
      <c r="I105" s="143" t="s">
        <v>3</v>
      </c>
      <c r="J105" s="143" t="s">
        <v>16</v>
      </c>
      <c r="K105" s="143">
        <v>13.58</v>
      </c>
      <c r="L105" s="143">
        <f t="shared" si="3"/>
        <v>1224.9099999999996</v>
      </c>
      <c r="M105" s="143">
        <v>35</v>
      </c>
    </row>
    <row r="106" spans="1:13" x14ac:dyDescent="0.25">
      <c r="A106" s="143">
        <v>9645</v>
      </c>
      <c r="B106" s="144">
        <v>41355</v>
      </c>
      <c r="C106" s="143">
        <v>10709</v>
      </c>
      <c r="D106" s="143">
        <v>1442</v>
      </c>
      <c r="E106" s="143">
        <v>1510</v>
      </c>
      <c r="F106" s="143" t="s">
        <v>0</v>
      </c>
      <c r="G106" s="143" t="s">
        <v>397</v>
      </c>
      <c r="H106" s="143" t="s">
        <v>52</v>
      </c>
      <c r="I106" s="143" t="s">
        <v>3</v>
      </c>
      <c r="J106" s="143" t="s">
        <v>16</v>
      </c>
      <c r="K106" s="143">
        <v>12.09</v>
      </c>
      <c r="L106" s="143">
        <f t="shared" si="3"/>
        <v>1236.9999999999995</v>
      </c>
      <c r="M106" s="143">
        <v>35</v>
      </c>
    </row>
    <row r="107" spans="1:13" x14ac:dyDescent="0.25">
      <c r="A107" s="143">
        <v>9646</v>
      </c>
      <c r="B107" s="144">
        <v>41355</v>
      </c>
      <c r="C107" s="143">
        <v>10862</v>
      </c>
      <c r="D107" s="143">
        <v>1508</v>
      </c>
      <c r="E107" s="143">
        <v>1525</v>
      </c>
      <c r="F107" s="143" t="s">
        <v>0</v>
      </c>
      <c r="G107" s="143" t="s">
        <v>48</v>
      </c>
      <c r="H107" s="143" t="s">
        <v>51</v>
      </c>
      <c r="I107" s="143" t="s">
        <v>2</v>
      </c>
      <c r="J107" s="143" t="s">
        <v>16</v>
      </c>
      <c r="K107" s="143">
        <v>12.3</v>
      </c>
      <c r="L107" s="143">
        <f t="shared" si="3"/>
        <v>1249.2999999999995</v>
      </c>
      <c r="M107" s="143">
        <v>35</v>
      </c>
    </row>
    <row r="108" spans="1:13" x14ac:dyDescent="0.25">
      <c r="A108" s="143">
        <v>9647</v>
      </c>
      <c r="B108" s="144">
        <v>41355</v>
      </c>
      <c r="C108" s="143">
        <v>10864</v>
      </c>
      <c r="D108" s="143">
        <v>1617</v>
      </c>
      <c r="E108" s="143">
        <v>1640</v>
      </c>
      <c r="F108" s="143" t="s">
        <v>0</v>
      </c>
      <c r="G108" s="143" t="s">
        <v>48</v>
      </c>
      <c r="H108" s="143" t="s">
        <v>51</v>
      </c>
      <c r="I108" s="143" t="s">
        <v>2</v>
      </c>
      <c r="J108" s="143" t="s">
        <v>16</v>
      </c>
      <c r="K108" s="143">
        <v>12.85</v>
      </c>
      <c r="L108" s="143">
        <f t="shared" si="3"/>
        <v>1262.1499999999994</v>
      </c>
      <c r="M108" s="143">
        <v>35</v>
      </c>
    </row>
    <row r="109" spans="1:13" x14ac:dyDescent="0.25">
      <c r="A109" s="143">
        <v>9651</v>
      </c>
      <c r="B109" s="144">
        <v>41356</v>
      </c>
      <c r="C109" s="143">
        <v>3005</v>
      </c>
      <c r="D109" s="143">
        <v>913</v>
      </c>
      <c r="E109" s="143">
        <v>930</v>
      </c>
      <c r="F109" s="143" t="s">
        <v>176</v>
      </c>
      <c r="G109" s="143" t="s">
        <v>437</v>
      </c>
      <c r="H109" s="143" t="s">
        <v>488</v>
      </c>
      <c r="I109" s="143" t="s">
        <v>179</v>
      </c>
      <c r="J109" s="143" t="s">
        <v>16</v>
      </c>
      <c r="K109" s="143">
        <v>10.8</v>
      </c>
      <c r="L109" s="143">
        <f t="shared" si="3"/>
        <v>1272.9499999999994</v>
      </c>
      <c r="M109" s="143">
        <v>35</v>
      </c>
    </row>
    <row r="110" spans="1:13" x14ac:dyDescent="0.25">
      <c r="A110" s="143">
        <v>9652</v>
      </c>
      <c r="B110" s="144">
        <v>41356</v>
      </c>
      <c r="C110" s="143">
        <v>2182</v>
      </c>
      <c r="D110" s="143">
        <v>925</v>
      </c>
      <c r="E110" s="143">
        <v>950</v>
      </c>
      <c r="F110" s="143" t="s">
        <v>176</v>
      </c>
      <c r="G110" s="143" t="s">
        <v>441</v>
      </c>
      <c r="H110" s="143" t="s">
        <v>178</v>
      </c>
      <c r="I110" s="143" t="s">
        <v>185</v>
      </c>
      <c r="J110" s="143" t="s">
        <v>16</v>
      </c>
      <c r="K110" s="143">
        <v>8.9</v>
      </c>
      <c r="L110" s="143">
        <f t="shared" si="3"/>
        <v>1281.8499999999995</v>
      </c>
      <c r="M110" s="143">
        <v>35</v>
      </c>
    </row>
    <row r="111" spans="1:13" x14ac:dyDescent="0.25">
      <c r="A111" s="143">
        <v>9653</v>
      </c>
      <c r="B111" s="144">
        <v>41356</v>
      </c>
      <c r="C111" s="143">
        <v>10863</v>
      </c>
      <c r="D111" s="143">
        <v>930</v>
      </c>
      <c r="E111" s="143">
        <v>950</v>
      </c>
      <c r="F111" s="143" t="s">
        <v>0</v>
      </c>
      <c r="G111" s="143" t="s">
        <v>48</v>
      </c>
      <c r="H111" s="143" t="s">
        <v>51</v>
      </c>
      <c r="I111" s="143" t="s">
        <v>2</v>
      </c>
      <c r="J111" s="143" t="s">
        <v>16</v>
      </c>
      <c r="K111" s="143">
        <v>11.4</v>
      </c>
      <c r="L111" s="143">
        <f t="shared" si="3"/>
        <v>1293.2499999999995</v>
      </c>
      <c r="M111" s="143">
        <v>35</v>
      </c>
    </row>
    <row r="112" spans="1:13" x14ac:dyDescent="0.25">
      <c r="A112" s="143">
        <v>9654</v>
      </c>
      <c r="B112" s="144">
        <v>41356</v>
      </c>
      <c r="C112" s="143">
        <v>3004</v>
      </c>
      <c r="D112" s="143">
        <v>939</v>
      </c>
      <c r="E112" s="143">
        <v>1015</v>
      </c>
      <c r="F112" s="143" t="s">
        <v>176</v>
      </c>
      <c r="G112" s="143" t="s">
        <v>437</v>
      </c>
      <c r="H112" s="143" t="s">
        <v>488</v>
      </c>
      <c r="I112" s="143" t="s">
        <v>179</v>
      </c>
      <c r="J112" s="143" t="s">
        <v>16</v>
      </c>
      <c r="K112" s="143">
        <v>10.199999999999999</v>
      </c>
      <c r="L112" s="143">
        <f t="shared" si="3"/>
        <v>1303.4499999999996</v>
      </c>
      <c r="M112" s="143">
        <v>35</v>
      </c>
    </row>
    <row r="113" spans="1:13" x14ac:dyDescent="0.25">
      <c r="A113" s="143">
        <v>9655</v>
      </c>
      <c r="B113" s="144">
        <v>41356</v>
      </c>
      <c r="C113" s="143">
        <v>2085</v>
      </c>
      <c r="D113" s="143">
        <v>1016</v>
      </c>
      <c r="E113" s="143">
        <v>1045</v>
      </c>
      <c r="F113" s="143" t="s">
        <v>176</v>
      </c>
      <c r="G113" s="143" t="s">
        <v>441</v>
      </c>
      <c r="H113" s="143" t="s">
        <v>178</v>
      </c>
      <c r="I113" s="143" t="s">
        <v>215</v>
      </c>
      <c r="J113" s="143" t="s">
        <v>16</v>
      </c>
      <c r="K113" s="143">
        <v>5.55</v>
      </c>
      <c r="L113" s="143">
        <f t="shared" si="3"/>
        <v>1308.9999999999995</v>
      </c>
      <c r="M113" s="143">
        <v>35</v>
      </c>
    </row>
    <row r="114" spans="1:13" x14ac:dyDescent="0.25">
      <c r="A114" s="143">
        <v>9656</v>
      </c>
      <c r="B114" s="144">
        <v>41356</v>
      </c>
      <c r="C114" s="143">
        <v>10865</v>
      </c>
      <c r="D114" s="143">
        <v>1037</v>
      </c>
      <c r="E114" s="143">
        <v>1055</v>
      </c>
      <c r="F114" s="143" t="s">
        <v>0</v>
      </c>
      <c r="G114" s="143" t="s">
        <v>48</v>
      </c>
      <c r="H114" s="143" t="s">
        <v>51</v>
      </c>
      <c r="I114" s="143" t="s">
        <v>2</v>
      </c>
      <c r="J114" s="143" t="s">
        <v>16</v>
      </c>
      <c r="K114" s="143">
        <v>12.9</v>
      </c>
      <c r="L114" s="143">
        <f t="shared" si="3"/>
        <v>1321.8999999999996</v>
      </c>
      <c r="M114" s="143">
        <v>35</v>
      </c>
    </row>
    <row r="115" spans="1:13" x14ac:dyDescent="0.25">
      <c r="A115" s="143">
        <v>9657</v>
      </c>
      <c r="B115" s="144">
        <v>41356</v>
      </c>
      <c r="C115" s="143">
        <v>10711</v>
      </c>
      <c r="D115" s="143">
        <v>1108</v>
      </c>
      <c r="E115" s="143">
        <v>1125</v>
      </c>
      <c r="F115" s="143" t="s">
        <v>0</v>
      </c>
      <c r="G115" s="143" t="s">
        <v>397</v>
      </c>
      <c r="H115" s="143" t="s">
        <v>52</v>
      </c>
      <c r="I115" s="143" t="s">
        <v>3</v>
      </c>
      <c r="J115" s="143" t="s">
        <v>16</v>
      </c>
      <c r="K115" s="143">
        <v>13.55</v>
      </c>
      <c r="L115" s="143">
        <f t="shared" si="3"/>
        <v>1335.4499999999996</v>
      </c>
      <c r="M115" s="143">
        <v>35</v>
      </c>
    </row>
    <row r="116" spans="1:13" x14ac:dyDescent="0.25">
      <c r="A116" s="143">
        <v>9658</v>
      </c>
      <c r="B116" s="144">
        <v>41356</v>
      </c>
      <c r="C116" s="143">
        <v>10712</v>
      </c>
      <c r="D116" s="143">
        <v>1132</v>
      </c>
      <c r="E116" s="143">
        <v>1150</v>
      </c>
      <c r="F116" s="143" t="s">
        <v>0</v>
      </c>
      <c r="G116" s="143" t="s">
        <v>397</v>
      </c>
      <c r="H116" s="143" t="s">
        <v>52</v>
      </c>
      <c r="I116" s="143" t="s">
        <v>3</v>
      </c>
      <c r="J116" s="143" t="s">
        <v>16</v>
      </c>
      <c r="K116" s="143">
        <v>12.95</v>
      </c>
      <c r="L116" s="143">
        <f t="shared" si="3"/>
        <v>1348.3999999999996</v>
      </c>
      <c r="M116" s="143">
        <v>35</v>
      </c>
    </row>
    <row r="117" spans="1:13" x14ac:dyDescent="0.25">
      <c r="A117" s="143">
        <v>9659</v>
      </c>
      <c r="B117" s="144">
        <v>41356</v>
      </c>
      <c r="C117" s="143">
        <v>10766</v>
      </c>
      <c r="D117" s="143">
        <v>1137</v>
      </c>
      <c r="E117" s="143">
        <v>1200</v>
      </c>
      <c r="F117" s="143" t="s">
        <v>0</v>
      </c>
      <c r="G117" s="143" t="s">
        <v>48</v>
      </c>
      <c r="H117" s="143" t="s">
        <v>51</v>
      </c>
      <c r="I117" s="143" t="s">
        <v>2</v>
      </c>
      <c r="J117" s="143" t="s">
        <v>16</v>
      </c>
      <c r="K117" s="143">
        <v>14.4</v>
      </c>
      <c r="L117" s="143">
        <f t="shared" si="3"/>
        <v>1362.7999999999997</v>
      </c>
      <c r="M117" s="143">
        <v>35</v>
      </c>
    </row>
    <row r="118" spans="1:13" x14ac:dyDescent="0.25">
      <c r="A118" s="143">
        <v>9677</v>
      </c>
      <c r="B118" s="144">
        <v>41358</v>
      </c>
      <c r="C118" s="143">
        <v>10714</v>
      </c>
      <c r="D118" s="143">
        <v>1307</v>
      </c>
      <c r="E118" s="143">
        <v>1320</v>
      </c>
      <c r="F118" s="143" t="s">
        <v>0</v>
      </c>
      <c r="G118" s="143" t="s">
        <v>397</v>
      </c>
      <c r="H118" s="143" t="s">
        <v>52</v>
      </c>
      <c r="I118" s="143" t="s">
        <v>3</v>
      </c>
      <c r="J118" s="143" t="s">
        <v>16</v>
      </c>
      <c r="K118" s="143">
        <v>12.3</v>
      </c>
      <c r="L118" s="143">
        <f t="shared" si="3"/>
        <v>1375.0999999999997</v>
      </c>
      <c r="M118" s="143">
        <v>35</v>
      </c>
    </row>
    <row r="119" spans="1:13" x14ac:dyDescent="0.25">
      <c r="A119" s="143">
        <v>9678</v>
      </c>
      <c r="B119" s="144">
        <v>41358</v>
      </c>
      <c r="C119" s="143">
        <v>10715</v>
      </c>
      <c r="D119" s="143">
        <v>1327</v>
      </c>
      <c r="E119" s="143">
        <v>1347</v>
      </c>
      <c r="F119" s="143" t="s">
        <v>0</v>
      </c>
      <c r="G119" s="143" t="s">
        <v>397</v>
      </c>
      <c r="H119" s="143" t="s">
        <v>52</v>
      </c>
      <c r="I119" s="143" t="s">
        <v>3</v>
      </c>
      <c r="J119" s="143" t="s">
        <v>16</v>
      </c>
      <c r="K119" s="143">
        <v>10.95</v>
      </c>
      <c r="L119" s="143">
        <f t="shared" si="3"/>
        <v>1386.0499999999997</v>
      </c>
      <c r="M119" s="143">
        <v>35</v>
      </c>
    </row>
    <row r="120" spans="1:13" x14ac:dyDescent="0.25">
      <c r="A120" s="143">
        <v>9679</v>
      </c>
      <c r="B120" s="144">
        <v>41358</v>
      </c>
      <c r="C120" s="143">
        <v>7988</v>
      </c>
      <c r="D120" s="143">
        <v>1850</v>
      </c>
      <c r="E120" s="143">
        <v>1910</v>
      </c>
      <c r="F120" s="143" t="s">
        <v>0</v>
      </c>
      <c r="G120" s="143" t="s">
        <v>28</v>
      </c>
      <c r="H120" s="143" t="s">
        <v>66</v>
      </c>
      <c r="I120" s="143" t="s">
        <v>2</v>
      </c>
      <c r="J120" s="143" t="s">
        <v>16</v>
      </c>
      <c r="K120" s="143">
        <v>12.49</v>
      </c>
      <c r="L120" s="143">
        <f t="shared" si="3"/>
        <v>1398.5399999999997</v>
      </c>
      <c r="M120" s="143">
        <v>35</v>
      </c>
    </row>
    <row r="121" spans="1:13" x14ac:dyDescent="0.25">
      <c r="A121" s="143">
        <v>9694</v>
      </c>
      <c r="B121" s="144">
        <v>41359</v>
      </c>
      <c r="C121" s="143">
        <v>3006</v>
      </c>
      <c r="D121" s="143">
        <v>1305</v>
      </c>
      <c r="E121" s="143">
        <v>1400</v>
      </c>
      <c r="F121" s="143" t="s">
        <v>176</v>
      </c>
      <c r="G121" s="143" t="s">
        <v>437</v>
      </c>
      <c r="H121" s="143" t="s">
        <v>488</v>
      </c>
      <c r="I121" s="143" t="s">
        <v>368</v>
      </c>
      <c r="J121" s="143" t="s">
        <v>16</v>
      </c>
      <c r="K121" s="143">
        <v>10.1</v>
      </c>
      <c r="L121" s="143">
        <f t="shared" si="3"/>
        <v>1408.6399999999996</v>
      </c>
      <c r="M121" s="143">
        <v>35</v>
      </c>
    </row>
    <row r="122" spans="1:13" x14ac:dyDescent="0.25">
      <c r="A122" s="143">
        <v>9695</v>
      </c>
      <c r="B122" s="144">
        <v>41359</v>
      </c>
      <c r="C122" s="143">
        <v>2086</v>
      </c>
      <c r="D122" s="143">
        <v>1234</v>
      </c>
      <c r="E122" s="143">
        <v>1400</v>
      </c>
      <c r="F122" s="143" t="s">
        <v>176</v>
      </c>
      <c r="G122" s="143" t="s">
        <v>437</v>
      </c>
      <c r="H122" s="143" t="s">
        <v>488</v>
      </c>
      <c r="I122" s="143" t="s">
        <v>184</v>
      </c>
      <c r="J122" s="143" t="s">
        <v>16</v>
      </c>
      <c r="K122" s="143">
        <v>5</v>
      </c>
      <c r="L122" s="143">
        <f t="shared" si="3"/>
        <v>1413.6399999999996</v>
      </c>
      <c r="M122" s="143">
        <v>35</v>
      </c>
    </row>
    <row r="123" spans="1:13" x14ac:dyDescent="0.25">
      <c r="A123" s="143">
        <v>9696</v>
      </c>
      <c r="B123" s="144">
        <v>41359</v>
      </c>
      <c r="C123" s="143">
        <v>10720</v>
      </c>
      <c r="D123" s="143">
        <v>1556</v>
      </c>
      <c r="E123" s="143">
        <v>1610</v>
      </c>
      <c r="F123" s="143" t="s">
        <v>0</v>
      </c>
      <c r="G123" s="143" t="s">
        <v>397</v>
      </c>
      <c r="H123" s="143" t="s">
        <v>52</v>
      </c>
      <c r="I123" s="143" t="s">
        <v>3</v>
      </c>
      <c r="J123" s="143" t="s">
        <v>16</v>
      </c>
      <c r="K123" s="143">
        <v>14.8</v>
      </c>
      <c r="L123" s="143">
        <f t="shared" si="3"/>
        <v>1428.4399999999996</v>
      </c>
      <c r="M123" s="143">
        <v>35</v>
      </c>
    </row>
    <row r="124" spans="1:13" x14ac:dyDescent="0.25">
      <c r="A124" s="143">
        <v>9697</v>
      </c>
      <c r="B124" s="144">
        <v>41359</v>
      </c>
      <c r="C124" s="143">
        <v>10719</v>
      </c>
      <c r="D124" s="143">
        <v>1715</v>
      </c>
      <c r="E124" s="143">
        <v>1740</v>
      </c>
      <c r="F124" s="143" t="s">
        <v>0</v>
      </c>
      <c r="G124" s="143" t="s">
        <v>397</v>
      </c>
      <c r="H124" s="143" t="s">
        <v>52</v>
      </c>
      <c r="I124" s="143" t="s">
        <v>3</v>
      </c>
      <c r="J124" s="143" t="s">
        <v>16</v>
      </c>
      <c r="K124" s="143">
        <v>13.75</v>
      </c>
      <c r="L124" s="143">
        <f t="shared" si="3"/>
        <v>1442.1899999999996</v>
      </c>
      <c r="M124" s="143">
        <v>35</v>
      </c>
    </row>
    <row r="125" spans="1:13" x14ac:dyDescent="0.25">
      <c r="A125" s="143">
        <v>9698</v>
      </c>
      <c r="B125" s="144">
        <v>41359</v>
      </c>
      <c r="C125" s="143">
        <v>10643</v>
      </c>
      <c r="D125" s="143">
        <v>1720</v>
      </c>
      <c r="E125" s="143">
        <v>1800</v>
      </c>
      <c r="F125" s="143" t="s">
        <v>0</v>
      </c>
      <c r="G125" s="143" t="s">
        <v>27</v>
      </c>
      <c r="H125" s="143" t="s">
        <v>415</v>
      </c>
      <c r="I125" s="143" t="s">
        <v>34</v>
      </c>
      <c r="J125" s="143" t="s">
        <v>16</v>
      </c>
      <c r="K125" s="143">
        <v>13.25</v>
      </c>
      <c r="L125" s="143">
        <f t="shared" si="3"/>
        <v>1455.4399999999996</v>
      </c>
      <c r="M125" s="143">
        <v>35</v>
      </c>
    </row>
    <row r="126" spans="1:13" x14ac:dyDescent="0.25">
      <c r="A126" s="143">
        <v>9703</v>
      </c>
      <c r="B126" s="144">
        <v>41359</v>
      </c>
      <c r="C126" s="143">
        <v>10428</v>
      </c>
      <c r="D126" s="143">
        <v>1846</v>
      </c>
      <c r="E126" s="143">
        <v>1900</v>
      </c>
      <c r="F126" s="143" t="s">
        <v>0</v>
      </c>
      <c r="G126" s="143" t="s">
        <v>48</v>
      </c>
      <c r="H126" s="143" t="s">
        <v>51</v>
      </c>
      <c r="I126" s="143" t="s">
        <v>2</v>
      </c>
      <c r="J126" s="143" t="s">
        <v>16</v>
      </c>
      <c r="K126" s="143">
        <v>13.68</v>
      </c>
      <c r="L126" s="143">
        <f t="shared" si="3"/>
        <v>1469.1199999999997</v>
      </c>
      <c r="M126" s="143">
        <v>35</v>
      </c>
    </row>
    <row r="127" spans="1:13" x14ac:dyDescent="0.25">
      <c r="A127" s="143">
        <v>9721</v>
      </c>
      <c r="B127" s="144">
        <v>41359</v>
      </c>
      <c r="C127" s="143">
        <v>7990</v>
      </c>
      <c r="D127" s="143">
        <v>927</v>
      </c>
      <c r="E127" s="143">
        <v>947</v>
      </c>
      <c r="F127" s="143" t="s">
        <v>0</v>
      </c>
      <c r="G127" s="143" t="s">
        <v>28</v>
      </c>
      <c r="H127" s="143" t="s">
        <v>66</v>
      </c>
      <c r="I127" s="143" t="s">
        <v>2</v>
      </c>
      <c r="J127" s="143" t="s">
        <v>16</v>
      </c>
      <c r="K127" s="143">
        <v>11.88</v>
      </c>
      <c r="L127" s="143">
        <f t="shared" si="3"/>
        <v>1480.9999999999998</v>
      </c>
      <c r="M127" s="143">
        <v>35</v>
      </c>
    </row>
    <row r="128" spans="1:13" x14ac:dyDescent="0.25">
      <c r="A128" s="143">
        <v>9722</v>
      </c>
      <c r="B128" s="144">
        <v>41360</v>
      </c>
      <c r="C128" s="143">
        <v>10430</v>
      </c>
      <c r="D128" s="143">
        <v>1046</v>
      </c>
      <c r="E128" s="143">
        <v>1100</v>
      </c>
      <c r="F128" s="143" t="s">
        <v>0</v>
      </c>
      <c r="G128" s="143" t="s">
        <v>48</v>
      </c>
      <c r="H128" s="143" t="s">
        <v>51</v>
      </c>
      <c r="I128" s="143" t="s">
        <v>2</v>
      </c>
      <c r="J128" s="143" t="s">
        <v>16</v>
      </c>
      <c r="K128" s="143">
        <v>13.25</v>
      </c>
      <c r="L128" s="143">
        <f t="shared" si="3"/>
        <v>1494.2499999999998</v>
      </c>
      <c r="M128" s="143">
        <v>35</v>
      </c>
    </row>
    <row r="129" spans="1:13" x14ac:dyDescent="0.25">
      <c r="A129" s="143">
        <v>9723</v>
      </c>
      <c r="B129" s="144">
        <v>41360</v>
      </c>
      <c r="C129" s="143">
        <v>7993</v>
      </c>
      <c r="D129" s="143">
        <v>1340</v>
      </c>
      <c r="E129" s="143">
        <v>1400</v>
      </c>
      <c r="F129" s="143" t="s">
        <v>0</v>
      </c>
      <c r="G129" s="143" t="s">
        <v>28</v>
      </c>
      <c r="H129" s="143" t="s">
        <v>66</v>
      </c>
      <c r="I129" s="143" t="s">
        <v>39</v>
      </c>
      <c r="J129" s="143" t="s">
        <v>16</v>
      </c>
      <c r="K129" s="143">
        <v>9.9</v>
      </c>
      <c r="L129" s="143">
        <f t="shared" si="3"/>
        <v>1504.1499999999999</v>
      </c>
      <c r="M129" s="143">
        <v>35</v>
      </c>
    </row>
    <row r="130" spans="1:13" x14ac:dyDescent="0.25">
      <c r="A130" s="143">
        <v>9724</v>
      </c>
      <c r="B130" s="144">
        <v>41360</v>
      </c>
      <c r="C130" s="143">
        <v>10722</v>
      </c>
      <c r="D130" s="143">
        <v>1603</v>
      </c>
      <c r="E130" s="143">
        <v>1615</v>
      </c>
      <c r="F130" s="143" t="s">
        <v>0</v>
      </c>
      <c r="G130" s="143" t="s">
        <v>397</v>
      </c>
      <c r="H130" s="143" t="s">
        <v>52</v>
      </c>
      <c r="I130" s="143" t="s">
        <v>3</v>
      </c>
      <c r="J130" s="143" t="s">
        <v>16</v>
      </c>
      <c r="K130" s="143">
        <v>10.4</v>
      </c>
      <c r="L130" s="143">
        <f t="shared" si="3"/>
        <v>1514.55</v>
      </c>
      <c r="M130" s="143">
        <v>35</v>
      </c>
    </row>
    <row r="131" spans="1:13" x14ac:dyDescent="0.25">
      <c r="A131" s="143">
        <v>9725</v>
      </c>
      <c r="B131" s="144">
        <v>41360</v>
      </c>
      <c r="C131" s="143">
        <v>10723</v>
      </c>
      <c r="D131" s="143">
        <v>1631</v>
      </c>
      <c r="E131" s="143">
        <v>1645</v>
      </c>
      <c r="F131" s="143" t="s">
        <v>0</v>
      </c>
      <c r="G131" s="143" t="s">
        <v>397</v>
      </c>
      <c r="H131" s="143" t="s">
        <v>52</v>
      </c>
      <c r="I131" s="143" t="s">
        <v>3</v>
      </c>
      <c r="J131" s="143" t="s">
        <v>16</v>
      </c>
      <c r="K131" s="143">
        <v>11.1</v>
      </c>
      <c r="L131" s="143">
        <f t="shared" ref="L131:L142" si="4">SUM(L130+K131)</f>
        <v>1525.6499999999999</v>
      </c>
      <c r="M131" s="143">
        <v>35</v>
      </c>
    </row>
    <row r="132" spans="1:13" x14ac:dyDescent="0.25">
      <c r="A132" s="143">
        <v>9726</v>
      </c>
      <c r="B132" s="144">
        <v>41360</v>
      </c>
      <c r="C132" s="239">
        <v>10724</v>
      </c>
      <c r="D132" s="143">
        <v>1817</v>
      </c>
      <c r="E132" s="143">
        <v>1825</v>
      </c>
      <c r="F132" s="143" t="s">
        <v>0</v>
      </c>
      <c r="G132" s="143" t="s">
        <v>397</v>
      </c>
      <c r="H132" s="143" t="s">
        <v>52</v>
      </c>
      <c r="I132" s="143" t="s">
        <v>2</v>
      </c>
      <c r="J132" s="143" t="s">
        <v>16</v>
      </c>
      <c r="K132" s="143">
        <v>12.78</v>
      </c>
      <c r="L132" s="143">
        <f t="shared" si="4"/>
        <v>1538.4299999999998</v>
      </c>
      <c r="M132" s="143">
        <v>35</v>
      </c>
    </row>
    <row r="133" spans="1:13" x14ac:dyDescent="0.25">
      <c r="A133" s="143">
        <v>9727</v>
      </c>
      <c r="B133" s="144">
        <v>41360</v>
      </c>
      <c r="C133" s="143">
        <v>10725</v>
      </c>
      <c r="D133" s="143">
        <v>1827</v>
      </c>
      <c r="E133" s="143">
        <v>1835</v>
      </c>
      <c r="F133" s="143" t="s">
        <v>0</v>
      </c>
      <c r="G133" s="143" t="s">
        <v>397</v>
      </c>
      <c r="H133" s="143" t="s">
        <v>52</v>
      </c>
      <c r="I133" s="143" t="s">
        <v>2</v>
      </c>
      <c r="J133" s="143" t="s">
        <v>16</v>
      </c>
      <c r="K133" s="143">
        <v>12.25</v>
      </c>
      <c r="L133" s="143">
        <f t="shared" si="4"/>
        <v>1550.6799999999998</v>
      </c>
      <c r="M133" s="143">
        <v>35</v>
      </c>
    </row>
    <row r="134" spans="1:13" x14ac:dyDescent="0.25">
      <c r="A134" s="143">
        <v>9759</v>
      </c>
      <c r="B134" s="144">
        <v>41361</v>
      </c>
      <c r="C134" s="143">
        <v>10431</v>
      </c>
      <c r="D134" s="143">
        <v>910</v>
      </c>
      <c r="E134" s="143">
        <v>925</v>
      </c>
      <c r="F134" s="143" t="s">
        <v>0</v>
      </c>
      <c r="G134" s="143" t="s">
        <v>48</v>
      </c>
      <c r="H134" s="143" t="s">
        <v>51</v>
      </c>
      <c r="I134" s="143" t="s">
        <v>2</v>
      </c>
      <c r="J134" s="143" t="s">
        <v>16</v>
      </c>
      <c r="K134" s="143">
        <v>13.2</v>
      </c>
      <c r="L134" s="143">
        <f t="shared" si="4"/>
        <v>1563.8799999999999</v>
      </c>
      <c r="M134" s="143">
        <v>35</v>
      </c>
    </row>
    <row r="135" spans="1:13" x14ac:dyDescent="0.25">
      <c r="A135" s="143">
        <v>9760</v>
      </c>
      <c r="B135" s="144">
        <v>41361</v>
      </c>
      <c r="C135" s="143">
        <v>2087</v>
      </c>
      <c r="D135" s="143">
        <v>913</v>
      </c>
      <c r="E135" s="143">
        <v>930</v>
      </c>
      <c r="F135" s="143" t="s">
        <v>176</v>
      </c>
      <c r="G135" s="143" t="s">
        <v>441</v>
      </c>
      <c r="H135" s="143" t="s">
        <v>178</v>
      </c>
      <c r="I135" s="143" t="s">
        <v>215</v>
      </c>
      <c r="J135" s="143" t="s">
        <v>16</v>
      </c>
      <c r="K135" s="143">
        <v>8.7799999999999994</v>
      </c>
      <c r="L135" s="143">
        <f t="shared" si="4"/>
        <v>1572.6599999999999</v>
      </c>
      <c r="M135" s="143">
        <v>35</v>
      </c>
    </row>
    <row r="136" spans="1:13" x14ac:dyDescent="0.25">
      <c r="A136" s="143">
        <v>9761</v>
      </c>
      <c r="B136" s="144">
        <v>41361</v>
      </c>
      <c r="C136" s="143">
        <v>2088</v>
      </c>
      <c r="D136" s="143">
        <v>930</v>
      </c>
      <c r="E136" s="143">
        <v>945</v>
      </c>
      <c r="F136" s="143" t="s">
        <v>176</v>
      </c>
      <c r="G136" s="143" t="s">
        <v>441</v>
      </c>
      <c r="H136" s="143" t="s">
        <v>178</v>
      </c>
      <c r="I136" s="143" t="s">
        <v>368</v>
      </c>
      <c r="J136" s="143" t="s">
        <v>16</v>
      </c>
      <c r="K136" s="143">
        <v>5.85</v>
      </c>
      <c r="L136" s="143">
        <f t="shared" si="4"/>
        <v>1578.5099999999998</v>
      </c>
      <c r="M136" s="143">
        <v>35</v>
      </c>
    </row>
    <row r="137" spans="1:13" x14ac:dyDescent="0.25">
      <c r="A137" s="143">
        <v>9762</v>
      </c>
      <c r="B137" s="144">
        <v>41361</v>
      </c>
      <c r="C137" s="143">
        <v>10432</v>
      </c>
      <c r="D137" s="143">
        <v>1315</v>
      </c>
      <c r="E137" s="143">
        <v>1330</v>
      </c>
      <c r="F137" s="143" t="s">
        <v>0</v>
      </c>
      <c r="G137" s="143" t="s">
        <v>48</v>
      </c>
      <c r="H137" s="143" t="s">
        <v>51</v>
      </c>
      <c r="I137" s="143" t="s">
        <v>2</v>
      </c>
      <c r="J137" s="143" t="s">
        <v>16</v>
      </c>
      <c r="K137" s="143">
        <v>12.51</v>
      </c>
      <c r="L137" s="143">
        <f t="shared" si="4"/>
        <v>1591.0199999999998</v>
      </c>
      <c r="M137" s="143">
        <v>35</v>
      </c>
    </row>
    <row r="138" spans="1:13" x14ac:dyDescent="0.25">
      <c r="A138" s="143">
        <v>9763</v>
      </c>
      <c r="B138" s="144">
        <v>41361</v>
      </c>
      <c r="C138" s="143">
        <v>10433</v>
      </c>
      <c r="D138" s="143">
        <v>1450</v>
      </c>
      <c r="E138" s="143">
        <v>1510</v>
      </c>
      <c r="F138" s="143" t="s">
        <v>0</v>
      </c>
      <c r="G138" s="143" t="s">
        <v>48</v>
      </c>
      <c r="H138" s="143" t="s">
        <v>51</v>
      </c>
      <c r="I138" s="143" t="s">
        <v>2</v>
      </c>
      <c r="J138" s="143" t="s">
        <v>16</v>
      </c>
      <c r="K138" s="143">
        <v>9.44</v>
      </c>
      <c r="L138" s="143">
        <f t="shared" si="4"/>
        <v>1600.4599999999998</v>
      </c>
      <c r="M138" s="143">
        <v>35</v>
      </c>
    </row>
    <row r="139" spans="1:13" x14ac:dyDescent="0.25">
      <c r="A139" s="143">
        <v>9764</v>
      </c>
      <c r="B139" s="144">
        <v>41361</v>
      </c>
      <c r="C139" s="143">
        <v>10726</v>
      </c>
      <c r="D139" s="143">
        <v>1533</v>
      </c>
      <c r="E139" s="143">
        <v>1545</v>
      </c>
      <c r="F139" s="143" t="s">
        <v>0</v>
      </c>
      <c r="G139" s="143" t="s">
        <v>397</v>
      </c>
      <c r="H139" s="143" t="s">
        <v>52</v>
      </c>
      <c r="I139" s="143" t="s">
        <v>3</v>
      </c>
      <c r="J139" s="143" t="s">
        <v>16</v>
      </c>
      <c r="K139" s="143">
        <v>14.01</v>
      </c>
      <c r="L139" s="143">
        <f t="shared" si="4"/>
        <v>1614.4699999999998</v>
      </c>
      <c r="M139" s="143">
        <v>35</v>
      </c>
    </row>
    <row r="140" spans="1:13" x14ac:dyDescent="0.25">
      <c r="A140" s="143">
        <v>9765</v>
      </c>
      <c r="B140" s="144">
        <v>41361</v>
      </c>
      <c r="C140" s="143">
        <v>10644</v>
      </c>
      <c r="D140" s="143">
        <v>1550</v>
      </c>
      <c r="E140" s="143">
        <v>1605</v>
      </c>
      <c r="F140" s="143" t="s">
        <v>0</v>
      </c>
      <c r="G140" s="143" t="s">
        <v>28</v>
      </c>
      <c r="H140" s="143" t="s">
        <v>415</v>
      </c>
      <c r="I140" s="143" t="s">
        <v>39</v>
      </c>
      <c r="J140" s="143" t="s">
        <v>16</v>
      </c>
      <c r="K140" s="143">
        <v>13.04</v>
      </c>
      <c r="L140" s="143">
        <f t="shared" si="4"/>
        <v>1627.5099999999998</v>
      </c>
      <c r="M140" s="143">
        <v>35</v>
      </c>
    </row>
    <row r="141" spans="1:13" x14ac:dyDescent="0.25">
      <c r="A141" s="143">
        <v>9766</v>
      </c>
      <c r="B141" s="144">
        <v>41361</v>
      </c>
      <c r="C141" s="143">
        <v>10727</v>
      </c>
      <c r="D141" s="143">
        <v>1552</v>
      </c>
      <c r="E141" s="143">
        <v>1605</v>
      </c>
      <c r="F141" s="143" t="s">
        <v>0</v>
      </c>
      <c r="G141" s="143" t="s">
        <v>397</v>
      </c>
      <c r="H141" s="143" t="s">
        <v>52</v>
      </c>
      <c r="I141" s="143" t="s">
        <v>42</v>
      </c>
      <c r="J141" s="143" t="s">
        <v>16</v>
      </c>
      <c r="K141" s="143">
        <v>12.01</v>
      </c>
      <c r="L141" s="143">
        <f t="shared" si="4"/>
        <v>1639.5199999999998</v>
      </c>
      <c r="M141" s="143">
        <v>35</v>
      </c>
    </row>
    <row r="142" spans="1:13" x14ac:dyDescent="0.25">
      <c r="A142" s="143">
        <v>9767</v>
      </c>
      <c r="B142" s="144">
        <v>41361</v>
      </c>
      <c r="C142" s="143">
        <v>10434</v>
      </c>
      <c r="D142" s="143">
        <v>1555</v>
      </c>
      <c r="E142" s="143">
        <v>1620</v>
      </c>
      <c r="F142" s="143" t="s">
        <v>0</v>
      </c>
      <c r="G142" s="143" t="s">
        <v>48</v>
      </c>
      <c r="H142" s="143" t="s">
        <v>51</v>
      </c>
      <c r="I142" s="143" t="s">
        <v>2</v>
      </c>
      <c r="J142" s="143" t="s">
        <v>16</v>
      </c>
      <c r="K142" s="143">
        <v>11.6</v>
      </c>
      <c r="L142" s="143">
        <f t="shared" si="4"/>
        <v>1651.1199999999997</v>
      </c>
      <c r="M142" s="143">
        <v>35</v>
      </c>
    </row>
    <row r="143" spans="1:13" x14ac:dyDescent="0.25">
      <c r="H143" s="224"/>
      <c r="I143" s="225" t="s">
        <v>498</v>
      </c>
      <c r="J143" s="225"/>
      <c r="K143" s="225"/>
      <c r="L143" s="225"/>
    </row>
  </sheetData>
  <autoFilter ref="A1:M143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0"/>
  <sheetViews>
    <sheetView topLeftCell="A46" zoomScaleNormal="100" workbookViewId="0">
      <selection activeCell="K42" sqref="K42:K69"/>
    </sheetView>
  </sheetViews>
  <sheetFormatPr baseColWidth="10" defaultRowHeight="15" x14ac:dyDescent="0.25"/>
  <cols>
    <col min="6" max="6" width="15.140625" customWidth="1"/>
    <col min="8" max="8" width="17.85546875" customWidth="1"/>
    <col min="9" max="9" width="22" customWidth="1"/>
  </cols>
  <sheetData>
    <row r="1" spans="1:13" x14ac:dyDescent="0.25">
      <c r="A1" s="130" t="s">
        <v>53</v>
      </c>
      <c r="B1" s="130" t="s">
        <v>54</v>
      </c>
      <c r="C1" s="130" t="s">
        <v>55</v>
      </c>
      <c r="D1" s="130" t="s">
        <v>56</v>
      </c>
      <c r="E1" s="130" t="s">
        <v>57</v>
      </c>
      <c r="F1" s="130" t="s">
        <v>9</v>
      </c>
      <c r="G1" s="130" t="s">
        <v>10</v>
      </c>
      <c r="H1" s="130" t="s">
        <v>11</v>
      </c>
      <c r="I1" s="130" t="s">
        <v>58</v>
      </c>
      <c r="J1" s="130" t="s">
        <v>13</v>
      </c>
      <c r="K1" s="130" t="s">
        <v>50</v>
      </c>
      <c r="L1" s="130" t="s">
        <v>59</v>
      </c>
      <c r="M1" s="130" t="s">
        <v>60</v>
      </c>
    </row>
    <row r="2" spans="1:13" x14ac:dyDescent="0.25">
      <c r="A2" s="143">
        <v>9768</v>
      </c>
      <c r="B2" s="144">
        <v>41365</v>
      </c>
      <c r="C2" s="143">
        <v>10443</v>
      </c>
      <c r="D2" s="143">
        <v>1156</v>
      </c>
      <c r="E2" s="143">
        <v>1210</v>
      </c>
      <c r="F2" s="143" t="s">
        <v>0</v>
      </c>
      <c r="G2" s="143" t="s">
        <v>48</v>
      </c>
      <c r="H2" s="143" t="s">
        <v>51</v>
      </c>
      <c r="I2" s="143" t="s">
        <v>2</v>
      </c>
      <c r="J2" s="143" t="s">
        <v>16</v>
      </c>
      <c r="K2" s="143">
        <v>10.15</v>
      </c>
      <c r="L2" s="143">
        <v>10.15</v>
      </c>
      <c r="M2" s="143">
        <v>35</v>
      </c>
    </row>
    <row r="3" spans="1:13" x14ac:dyDescent="0.25">
      <c r="A3" s="143">
        <v>9769</v>
      </c>
      <c r="B3" s="144">
        <v>41365</v>
      </c>
      <c r="C3" s="143">
        <v>10442</v>
      </c>
      <c r="D3" s="143">
        <v>1206</v>
      </c>
      <c r="E3" s="143">
        <v>1215</v>
      </c>
      <c r="F3" s="143" t="s">
        <v>0</v>
      </c>
      <c r="G3" s="143" t="s">
        <v>48</v>
      </c>
      <c r="H3" s="143" t="s">
        <v>51</v>
      </c>
      <c r="I3" s="143" t="s">
        <v>2</v>
      </c>
      <c r="J3" s="143" t="s">
        <v>16</v>
      </c>
      <c r="K3" s="143">
        <v>12.25</v>
      </c>
      <c r="L3" s="143">
        <f t="shared" ref="L3:L34" si="0">SUM(L2+K3)</f>
        <v>22.4</v>
      </c>
      <c r="M3" s="143">
        <v>35</v>
      </c>
    </row>
    <row r="4" spans="1:13" x14ac:dyDescent="0.25">
      <c r="A4" s="143">
        <v>9770</v>
      </c>
      <c r="B4" s="144">
        <v>41365</v>
      </c>
      <c r="C4" s="143">
        <v>10444</v>
      </c>
      <c r="D4" s="143">
        <v>1253</v>
      </c>
      <c r="E4" s="143">
        <v>1310</v>
      </c>
      <c r="F4" s="143" t="s">
        <v>0</v>
      </c>
      <c r="G4" s="143" t="s">
        <v>48</v>
      </c>
      <c r="H4" s="143" t="s">
        <v>51</v>
      </c>
      <c r="I4" s="143" t="s">
        <v>2</v>
      </c>
      <c r="J4" s="143" t="s">
        <v>16</v>
      </c>
      <c r="K4" s="143">
        <v>12.68</v>
      </c>
      <c r="L4" s="143">
        <f t="shared" si="0"/>
        <v>35.08</v>
      </c>
      <c r="M4" s="143">
        <v>35</v>
      </c>
    </row>
    <row r="5" spans="1:13" x14ac:dyDescent="0.25">
      <c r="A5" s="143">
        <v>9771</v>
      </c>
      <c r="B5" s="144">
        <v>41365</v>
      </c>
      <c r="C5" s="143">
        <v>10735</v>
      </c>
      <c r="D5" s="143">
        <v>1310</v>
      </c>
      <c r="E5" s="143">
        <v>1325</v>
      </c>
      <c r="F5" s="143" t="s">
        <v>0</v>
      </c>
      <c r="G5" s="143" t="s">
        <v>397</v>
      </c>
      <c r="H5" s="143" t="s">
        <v>52</v>
      </c>
      <c r="I5" s="143" t="s">
        <v>3</v>
      </c>
      <c r="J5" s="143" t="s">
        <v>16</v>
      </c>
      <c r="K5" s="143">
        <v>11.09</v>
      </c>
      <c r="L5" s="143">
        <f t="shared" si="0"/>
        <v>46.17</v>
      </c>
      <c r="M5" s="143">
        <v>35</v>
      </c>
    </row>
    <row r="6" spans="1:13" x14ac:dyDescent="0.25">
      <c r="A6" s="143">
        <v>9772</v>
      </c>
      <c r="B6" s="144">
        <v>41365</v>
      </c>
      <c r="C6" s="143">
        <v>10445</v>
      </c>
      <c r="D6" s="143">
        <v>1500</v>
      </c>
      <c r="E6" s="143">
        <v>1515</v>
      </c>
      <c r="F6" s="143" t="s">
        <v>0</v>
      </c>
      <c r="G6" s="143" t="s">
        <v>48</v>
      </c>
      <c r="H6" s="143" t="s">
        <v>51</v>
      </c>
      <c r="I6" s="143" t="s">
        <v>2</v>
      </c>
      <c r="J6" s="143" t="s">
        <v>16</v>
      </c>
      <c r="K6" s="143">
        <v>12.48</v>
      </c>
      <c r="L6" s="143">
        <f t="shared" si="0"/>
        <v>58.650000000000006</v>
      </c>
      <c r="M6" s="143">
        <v>35</v>
      </c>
    </row>
    <row r="7" spans="1:13" x14ac:dyDescent="0.25">
      <c r="A7" s="143">
        <v>9773</v>
      </c>
      <c r="B7" s="144">
        <v>41365</v>
      </c>
      <c r="C7" s="143">
        <v>10446</v>
      </c>
      <c r="D7" s="143">
        <v>1557</v>
      </c>
      <c r="E7" s="143">
        <v>1610</v>
      </c>
      <c r="F7" s="143" t="s">
        <v>0</v>
      </c>
      <c r="G7" s="143" t="s">
        <v>48</v>
      </c>
      <c r="H7" s="143" t="s">
        <v>51</v>
      </c>
      <c r="I7" s="143" t="s">
        <v>2</v>
      </c>
      <c r="J7" s="143" t="s">
        <v>16</v>
      </c>
      <c r="K7" s="143">
        <v>13.25</v>
      </c>
      <c r="L7" s="143">
        <f t="shared" si="0"/>
        <v>71.900000000000006</v>
      </c>
      <c r="M7" s="143">
        <v>35</v>
      </c>
    </row>
    <row r="8" spans="1:13" x14ac:dyDescent="0.25">
      <c r="A8" s="143">
        <v>9775</v>
      </c>
      <c r="B8" s="144">
        <v>41365</v>
      </c>
      <c r="C8" s="143">
        <v>10736</v>
      </c>
      <c r="D8" s="143">
        <v>1850</v>
      </c>
      <c r="E8" s="143">
        <v>1900</v>
      </c>
      <c r="F8" s="143" t="s">
        <v>0</v>
      </c>
      <c r="G8" s="143" t="s">
        <v>397</v>
      </c>
      <c r="H8" s="143" t="s">
        <v>52</v>
      </c>
      <c r="I8" s="143" t="s">
        <v>34</v>
      </c>
      <c r="J8" s="143" t="s">
        <v>16</v>
      </c>
      <c r="K8" s="143">
        <v>11.98</v>
      </c>
      <c r="L8" s="143">
        <f t="shared" si="0"/>
        <v>83.88000000000001</v>
      </c>
      <c r="M8" s="143">
        <v>35</v>
      </c>
    </row>
    <row r="9" spans="1:13" x14ac:dyDescent="0.25">
      <c r="A9" s="143">
        <v>9776</v>
      </c>
      <c r="B9" s="144">
        <v>41365</v>
      </c>
      <c r="C9" s="143">
        <v>10737</v>
      </c>
      <c r="D9" s="143">
        <v>1858</v>
      </c>
      <c r="E9" s="143">
        <v>1915</v>
      </c>
      <c r="F9" s="143" t="s">
        <v>0</v>
      </c>
      <c r="G9" s="143" t="s">
        <v>397</v>
      </c>
      <c r="H9" s="143" t="s">
        <v>52</v>
      </c>
      <c r="I9" s="143" t="s">
        <v>3</v>
      </c>
      <c r="J9" s="143" t="s">
        <v>16</v>
      </c>
      <c r="K9" s="143">
        <v>12.75</v>
      </c>
      <c r="L9" s="143">
        <f t="shared" si="0"/>
        <v>96.63000000000001</v>
      </c>
      <c r="M9" s="143">
        <v>35</v>
      </c>
    </row>
    <row r="10" spans="1:13" x14ac:dyDescent="0.25">
      <c r="A10" s="143">
        <v>9821</v>
      </c>
      <c r="B10" s="144">
        <v>41366</v>
      </c>
      <c r="C10" s="143">
        <v>10738</v>
      </c>
      <c r="D10" s="143">
        <v>1354</v>
      </c>
      <c r="E10" s="143">
        <v>1410</v>
      </c>
      <c r="F10" s="143" t="s">
        <v>0</v>
      </c>
      <c r="G10" s="143" t="s">
        <v>397</v>
      </c>
      <c r="H10" s="143" t="s">
        <v>52</v>
      </c>
      <c r="I10" s="143" t="s">
        <v>3</v>
      </c>
      <c r="J10" s="143" t="s">
        <v>16</v>
      </c>
      <c r="K10" s="143">
        <v>11.9</v>
      </c>
      <c r="L10" s="143">
        <f t="shared" si="0"/>
        <v>108.53000000000002</v>
      </c>
      <c r="M10" s="143">
        <v>35</v>
      </c>
    </row>
    <row r="11" spans="1:13" x14ac:dyDescent="0.25">
      <c r="A11" s="143">
        <v>9822</v>
      </c>
      <c r="B11" s="144">
        <v>41366</v>
      </c>
      <c r="C11" s="143">
        <v>10739</v>
      </c>
      <c r="D11" s="143">
        <v>1417</v>
      </c>
      <c r="E11" s="143">
        <v>1430</v>
      </c>
      <c r="F11" s="143" t="s">
        <v>0</v>
      </c>
      <c r="G11" s="143" t="s">
        <v>397</v>
      </c>
      <c r="H11" s="143" t="s">
        <v>52</v>
      </c>
      <c r="I11" s="143" t="s">
        <v>45</v>
      </c>
      <c r="J11" s="143" t="s">
        <v>16</v>
      </c>
      <c r="K11" s="143">
        <v>11.45</v>
      </c>
      <c r="L11" s="143">
        <f t="shared" si="0"/>
        <v>119.98000000000002</v>
      </c>
      <c r="M11" s="143">
        <v>35</v>
      </c>
    </row>
    <row r="12" spans="1:13" x14ac:dyDescent="0.25">
      <c r="A12" s="143">
        <v>9823</v>
      </c>
      <c r="B12" s="144">
        <v>41366</v>
      </c>
      <c r="C12" s="143">
        <v>10447</v>
      </c>
      <c r="D12" s="143">
        <v>1437</v>
      </c>
      <c r="E12" s="143">
        <v>1500</v>
      </c>
      <c r="F12" s="143" t="s">
        <v>0</v>
      </c>
      <c r="G12" s="143" t="s">
        <v>48</v>
      </c>
      <c r="H12" s="143" t="s">
        <v>51</v>
      </c>
      <c r="I12" s="143" t="s">
        <v>2</v>
      </c>
      <c r="J12" s="143" t="s">
        <v>16</v>
      </c>
      <c r="K12" s="143">
        <v>12.05</v>
      </c>
      <c r="L12" s="143">
        <f t="shared" si="0"/>
        <v>132.03000000000003</v>
      </c>
      <c r="M12" s="143">
        <v>35</v>
      </c>
    </row>
    <row r="13" spans="1:13" x14ac:dyDescent="0.25">
      <c r="A13" s="143">
        <v>9824</v>
      </c>
      <c r="B13" s="144">
        <v>41366</v>
      </c>
      <c r="C13" s="143">
        <v>10448</v>
      </c>
      <c r="D13" s="143">
        <v>1543</v>
      </c>
      <c r="E13" s="143">
        <v>1600</v>
      </c>
      <c r="F13" s="143" t="s">
        <v>0</v>
      </c>
      <c r="G13" s="143" t="s">
        <v>48</v>
      </c>
      <c r="H13" s="143" t="s">
        <v>51</v>
      </c>
      <c r="I13" s="143" t="s">
        <v>2</v>
      </c>
      <c r="J13" s="143" t="s">
        <v>16</v>
      </c>
      <c r="K13" s="143">
        <v>12.68</v>
      </c>
      <c r="L13" s="143">
        <f t="shared" si="0"/>
        <v>144.71000000000004</v>
      </c>
      <c r="M13" s="143">
        <v>35</v>
      </c>
    </row>
    <row r="14" spans="1:13" x14ac:dyDescent="0.25">
      <c r="A14" s="143">
        <v>9825</v>
      </c>
      <c r="B14" s="144">
        <v>41366</v>
      </c>
      <c r="C14" s="143">
        <v>10449</v>
      </c>
      <c r="D14" s="143">
        <v>1647</v>
      </c>
      <c r="E14" s="143">
        <v>1705</v>
      </c>
      <c r="F14" s="143" t="s">
        <v>0</v>
      </c>
      <c r="G14" s="143" t="s">
        <v>48</v>
      </c>
      <c r="H14" s="143" t="s">
        <v>51</v>
      </c>
      <c r="I14" s="143" t="s">
        <v>2</v>
      </c>
      <c r="J14" s="143" t="s">
        <v>16</v>
      </c>
      <c r="K14" s="143">
        <v>13.15</v>
      </c>
      <c r="L14" s="143">
        <f t="shared" si="0"/>
        <v>157.86000000000004</v>
      </c>
      <c r="M14" s="143">
        <v>35</v>
      </c>
    </row>
    <row r="15" spans="1:13" x14ac:dyDescent="0.25">
      <c r="A15" s="143">
        <v>9826</v>
      </c>
      <c r="B15" s="144">
        <v>41367</v>
      </c>
      <c r="C15" s="143">
        <v>3266</v>
      </c>
      <c r="D15" s="143">
        <v>1055</v>
      </c>
      <c r="E15" s="143">
        <v>1115</v>
      </c>
      <c r="F15" s="143" t="s">
        <v>176</v>
      </c>
      <c r="G15" s="143" t="s">
        <v>437</v>
      </c>
      <c r="H15" s="143" t="s">
        <v>488</v>
      </c>
      <c r="I15" s="143" t="s">
        <v>215</v>
      </c>
      <c r="J15" s="143" t="s">
        <v>16</v>
      </c>
      <c r="K15" s="143">
        <v>5.15</v>
      </c>
      <c r="L15" s="143">
        <f t="shared" si="0"/>
        <v>163.01000000000005</v>
      </c>
      <c r="M15" s="143">
        <v>35</v>
      </c>
    </row>
    <row r="16" spans="1:13" x14ac:dyDescent="0.25">
      <c r="A16" s="143">
        <v>9827</v>
      </c>
      <c r="B16" s="144">
        <v>41367</v>
      </c>
      <c r="C16" s="143">
        <v>10741</v>
      </c>
      <c r="D16" s="143">
        <v>1124</v>
      </c>
      <c r="E16" s="143">
        <v>1140</v>
      </c>
      <c r="F16" s="143" t="s">
        <v>0</v>
      </c>
      <c r="G16" s="143" t="s">
        <v>397</v>
      </c>
      <c r="H16" s="143" t="s">
        <v>52</v>
      </c>
      <c r="I16" s="143" t="s">
        <v>3</v>
      </c>
      <c r="J16" s="143" t="s">
        <v>16</v>
      </c>
      <c r="K16" s="143">
        <v>12.37</v>
      </c>
      <c r="L16" s="143">
        <f t="shared" si="0"/>
        <v>175.38000000000005</v>
      </c>
      <c r="M16" s="143">
        <v>35</v>
      </c>
    </row>
    <row r="17" spans="1:13" x14ac:dyDescent="0.25">
      <c r="A17" s="143">
        <v>9828</v>
      </c>
      <c r="B17" s="144">
        <v>41367</v>
      </c>
      <c r="C17" s="143">
        <v>10742</v>
      </c>
      <c r="D17" s="143">
        <v>1147</v>
      </c>
      <c r="E17" s="143">
        <v>1200</v>
      </c>
      <c r="F17" s="143" t="s">
        <v>0</v>
      </c>
      <c r="G17" s="143" t="s">
        <v>28</v>
      </c>
      <c r="H17" s="143" t="s">
        <v>415</v>
      </c>
      <c r="I17" s="143" t="s">
        <v>3</v>
      </c>
      <c r="J17" s="143" t="s">
        <v>16</v>
      </c>
      <c r="K17" s="143">
        <v>14.54</v>
      </c>
      <c r="L17" s="143">
        <f t="shared" si="0"/>
        <v>189.92000000000004</v>
      </c>
      <c r="M17" s="143">
        <v>35</v>
      </c>
    </row>
    <row r="18" spans="1:13" x14ac:dyDescent="0.25">
      <c r="A18" s="143">
        <v>9829</v>
      </c>
      <c r="B18" s="144">
        <v>41367</v>
      </c>
      <c r="C18" s="143">
        <v>10909</v>
      </c>
      <c r="D18" s="143">
        <v>1210</v>
      </c>
      <c r="E18" s="143">
        <v>1230</v>
      </c>
      <c r="F18" s="143" t="s">
        <v>0</v>
      </c>
      <c r="G18" s="143" t="s">
        <v>28</v>
      </c>
      <c r="H18" s="143" t="s">
        <v>415</v>
      </c>
      <c r="I18" s="143" t="s">
        <v>39</v>
      </c>
      <c r="J18" s="143" t="s">
        <v>16</v>
      </c>
      <c r="K18" s="143">
        <v>11.65</v>
      </c>
      <c r="L18" s="143">
        <f t="shared" si="0"/>
        <v>201.57000000000005</v>
      </c>
      <c r="M18" s="143">
        <v>35</v>
      </c>
    </row>
    <row r="19" spans="1:13" x14ac:dyDescent="0.25">
      <c r="A19" s="143">
        <v>9830</v>
      </c>
      <c r="B19" s="144">
        <v>41367</v>
      </c>
      <c r="C19" s="143">
        <v>10450</v>
      </c>
      <c r="D19" s="143">
        <v>1217</v>
      </c>
      <c r="E19" s="143">
        <v>1237</v>
      </c>
      <c r="F19" s="143" t="s">
        <v>0</v>
      </c>
      <c r="G19" s="143" t="s">
        <v>48</v>
      </c>
      <c r="H19" s="143" t="s">
        <v>51</v>
      </c>
      <c r="I19" s="143" t="s">
        <v>2</v>
      </c>
      <c r="J19" s="143" t="s">
        <v>16</v>
      </c>
      <c r="K19" s="143">
        <v>12.15</v>
      </c>
      <c r="L19" s="143">
        <f t="shared" si="0"/>
        <v>213.72000000000006</v>
      </c>
      <c r="M19" s="143">
        <v>35</v>
      </c>
    </row>
    <row r="20" spans="1:13" x14ac:dyDescent="0.25">
      <c r="A20" s="143">
        <v>9831</v>
      </c>
      <c r="B20" s="144">
        <v>41367</v>
      </c>
      <c r="C20" s="143">
        <v>10653</v>
      </c>
      <c r="D20" s="143">
        <v>1735</v>
      </c>
      <c r="E20" s="143">
        <v>1750</v>
      </c>
      <c r="F20" s="143" t="s">
        <v>0</v>
      </c>
      <c r="G20" s="143" t="s">
        <v>48</v>
      </c>
      <c r="H20" s="143" t="s">
        <v>51</v>
      </c>
      <c r="I20" s="143" t="s">
        <v>42</v>
      </c>
      <c r="J20" s="143" t="s">
        <v>16</v>
      </c>
      <c r="K20" s="143">
        <v>14.25</v>
      </c>
      <c r="L20" s="143">
        <f t="shared" si="0"/>
        <v>227.97000000000006</v>
      </c>
      <c r="M20" s="143">
        <v>35</v>
      </c>
    </row>
    <row r="21" spans="1:13" x14ac:dyDescent="0.25">
      <c r="A21" s="143">
        <v>9846</v>
      </c>
      <c r="B21" s="144">
        <v>41368</v>
      </c>
      <c r="C21" s="143">
        <v>10656</v>
      </c>
      <c r="D21" s="143">
        <v>1038</v>
      </c>
      <c r="E21" s="143">
        <v>1050</v>
      </c>
      <c r="F21" s="143" t="s">
        <v>0</v>
      </c>
      <c r="G21" s="143" t="s">
        <v>48</v>
      </c>
      <c r="H21" s="143" t="s">
        <v>51</v>
      </c>
      <c r="I21" s="143" t="s">
        <v>2</v>
      </c>
      <c r="J21" s="143" t="s">
        <v>16</v>
      </c>
      <c r="K21" s="143">
        <v>10.68</v>
      </c>
      <c r="L21" s="143">
        <f t="shared" si="0"/>
        <v>238.65000000000006</v>
      </c>
      <c r="M21" s="143">
        <v>35</v>
      </c>
    </row>
    <row r="22" spans="1:13" x14ac:dyDescent="0.25">
      <c r="A22" s="143">
        <v>9847</v>
      </c>
      <c r="B22" s="144">
        <v>41368</v>
      </c>
      <c r="C22" s="143">
        <v>10743</v>
      </c>
      <c r="D22" s="143">
        <v>1051</v>
      </c>
      <c r="E22" s="143">
        <v>1105</v>
      </c>
      <c r="F22" s="143" t="s">
        <v>0</v>
      </c>
      <c r="G22" s="143" t="s">
        <v>397</v>
      </c>
      <c r="H22" s="143" t="s">
        <v>52</v>
      </c>
      <c r="I22" s="143" t="s">
        <v>3</v>
      </c>
      <c r="J22" s="143" t="s">
        <v>16</v>
      </c>
      <c r="K22" s="143">
        <v>7.89</v>
      </c>
      <c r="L22" s="143">
        <f t="shared" si="0"/>
        <v>246.54000000000005</v>
      </c>
      <c r="M22" s="143">
        <v>35</v>
      </c>
    </row>
    <row r="23" spans="1:13" x14ac:dyDescent="0.25">
      <c r="A23" s="143">
        <v>9848</v>
      </c>
      <c r="B23" s="144">
        <v>41368</v>
      </c>
      <c r="C23" s="143">
        <v>10744</v>
      </c>
      <c r="D23" s="143">
        <v>1125</v>
      </c>
      <c r="E23" s="143">
        <v>1150</v>
      </c>
      <c r="F23" s="143" t="s">
        <v>0</v>
      </c>
      <c r="G23" s="143" t="s">
        <v>397</v>
      </c>
      <c r="H23" s="143" t="s">
        <v>52</v>
      </c>
      <c r="I23" s="143" t="s">
        <v>3</v>
      </c>
      <c r="J23" s="143" t="s">
        <v>16</v>
      </c>
      <c r="K23" s="143">
        <v>12.76</v>
      </c>
      <c r="L23" s="143">
        <f t="shared" si="0"/>
        <v>259.30000000000007</v>
      </c>
      <c r="M23" s="143">
        <v>35</v>
      </c>
    </row>
    <row r="24" spans="1:13" x14ac:dyDescent="0.25">
      <c r="A24" s="143">
        <v>9849</v>
      </c>
      <c r="B24" s="144">
        <v>41368</v>
      </c>
      <c r="C24" s="143">
        <v>10657</v>
      </c>
      <c r="D24" s="143">
        <v>1445</v>
      </c>
      <c r="E24" s="143">
        <v>1500</v>
      </c>
      <c r="F24" s="143" t="s">
        <v>0</v>
      </c>
      <c r="G24" s="143" t="s">
        <v>48</v>
      </c>
      <c r="H24" s="143" t="s">
        <v>51</v>
      </c>
      <c r="I24" s="143" t="s">
        <v>2</v>
      </c>
      <c r="J24" s="143" t="s">
        <v>16</v>
      </c>
      <c r="K24" s="143">
        <v>14.09</v>
      </c>
      <c r="L24" s="143">
        <f t="shared" si="0"/>
        <v>273.39000000000004</v>
      </c>
      <c r="M24" s="143">
        <v>35</v>
      </c>
    </row>
    <row r="25" spans="1:13" x14ac:dyDescent="0.25">
      <c r="A25" s="143">
        <v>9850</v>
      </c>
      <c r="B25" s="144">
        <v>41368</v>
      </c>
      <c r="C25" s="143">
        <v>10658</v>
      </c>
      <c r="D25" s="143">
        <v>1727</v>
      </c>
      <c r="E25" s="143">
        <v>1747</v>
      </c>
      <c r="F25" s="143" t="s">
        <v>0</v>
      </c>
      <c r="G25" s="143" t="s">
        <v>48</v>
      </c>
      <c r="H25" s="143" t="s">
        <v>51</v>
      </c>
      <c r="I25" s="143" t="s">
        <v>115</v>
      </c>
      <c r="J25" s="143" t="s">
        <v>16</v>
      </c>
      <c r="K25" s="143">
        <v>10.69</v>
      </c>
      <c r="L25" s="143">
        <f t="shared" si="0"/>
        <v>284.08000000000004</v>
      </c>
      <c r="M25" s="143">
        <v>35</v>
      </c>
    </row>
    <row r="26" spans="1:13" x14ac:dyDescent="0.25">
      <c r="A26" s="143">
        <v>9851</v>
      </c>
      <c r="B26" s="144">
        <v>41368</v>
      </c>
      <c r="C26" s="143">
        <v>10659</v>
      </c>
      <c r="D26" s="143">
        <v>1850</v>
      </c>
      <c r="E26" s="143">
        <v>1910</v>
      </c>
      <c r="F26" s="143" t="s">
        <v>0</v>
      </c>
      <c r="G26" s="143" t="s">
        <v>48</v>
      </c>
      <c r="H26" s="143" t="s">
        <v>51</v>
      </c>
      <c r="I26" s="143" t="s">
        <v>2</v>
      </c>
      <c r="J26" s="143" t="s">
        <v>16</v>
      </c>
      <c r="K26" s="143">
        <v>12.67</v>
      </c>
      <c r="L26" s="143">
        <f t="shared" si="0"/>
        <v>296.75000000000006</v>
      </c>
      <c r="M26" s="143">
        <v>35</v>
      </c>
    </row>
    <row r="27" spans="1:13" x14ac:dyDescent="0.25">
      <c r="A27" s="143">
        <v>9852</v>
      </c>
      <c r="B27" s="144">
        <v>41369</v>
      </c>
      <c r="C27" s="143">
        <v>10660</v>
      </c>
      <c r="D27" s="143">
        <v>1339</v>
      </c>
      <c r="E27" s="143">
        <v>1255</v>
      </c>
      <c r="F27" s="143" t="s">
        <v>0</v>
      </c>
      <c r="G27" s="143" t="s">
        <v>48</v>
      </c>
      <c r="H27" s="143" t="s">
        <v>51</v>
      </c>
      <c r="I27" s="143" t="s">
        <v>2</v>
      </c>
      <c r="J27" s="143" t="s">
        <v>16</v>
      </c>
      <c r="K27" s="143">
        <v>11.48</v>
      </c>
      <c r="L27" s="143">
        <f t="shared" si="0"/>
        <v>308.23000000000008</v>
      </c>
      <c r="M27" s="143">
        <v>35</v>
      </c>
    </row>
    <row r="28" spans="1:13" x14ac:dyDescent="0.25">
      <c r="A28" s="143">
        <v>9853</v>
      </c>
      <c r="B28" s="144">
        <v>41369</v>
      </c>
      <c r="C28" s="143">
        <v>2201</v>
      </c>
      <c r="D28" s="143">
        <v>1340</v>
      </c>
      <c r="E28" s="143">
        <v>1400</v>
      </c>
      <c r="F28" s="143" t="s">
        <v>176</v>
      </c>
      <c r="G28" s="143" t="s">
        <v>441</v>
      </c>
      <c r="H28" s="143" t="s">
        <v>178</v>
      </c>
      <c r="I28" s="143" t="s">
        <v>368</v>
      </c>
      <c r="J28" s="143" t="s">
        <v>16</v>
      </c>
      <c r="K28" s="143">
        <v>7.81</v>
      </c>
      <c r="L28" s="143">
        <f t="shared" si="0"/>
        <v>316.04000000000008</v>
      </c>
      <c r="M28" s="143">
        <v>35</v>
      </c>
    </row>
    <row r="29" spans="1:13" x14ac:dyDescent="0.25">
      <c r="A29" s="143">
        <v>9854</v>
      </c>
      <c r="B29" s="144">
        <v>41369</v>
      </c>
      <c r="C29" s="143">
        <v>10746</v>
      </c>
      <c r="D29" s="143">
        <v>1345</v>
      </c>
      <c r="E29" s="143">
        <v>1410</v>
      </c>
      <c r="F29" s="143" t="s">
        <v>0</v>
      </c>
      <c r="G29" s="143" t="s">
        <v>397</v>
      </c>
      <c r="H29" s="143" t="s">
        <v>52</v>
      </c>
      <c r="I29" s="143" t="s">
        <v>3</v>
      </c>
      <c r="J29" s="143" t="s">
        <v>16</v>
      </c>
      <c r="K29" s="143">
        <v>13.48</v>
      </c>
      <c r="L29" s="143">
        <f t="shared" si="0"/>
        <v>329.5200000000001</v>
      </c>
      <c r="M29" s="143">
        <v>35</v>
      </c>
    </row>
    <row r="30" spans="1:13" x14ac:dyDescent="0.25">
      <c r="A30" s="143">
        <v>9855</v>
      </c>
      <c r="B30" s="144">
        <v>41369</v>
      </c>
      <c r="C30" s="143">
        <v>10745</v>
      </c>
      <c r="D30" s="143">
        <v>1424</v>
      </c>
      <c r="E30" s="143">
        <v>1500</v>
      </c>
      <c r="F30" s="143" t="s">
        <v>0</v>
      </c>
      <c r="G30" s="143" t="s">
        <v>397</v>
      </c>
      <c r="H30" s="143" t="s">
        <v>52</v>
      </c>
      <c r="I30" s="143" t="s">
        <v>3</v>
      </c>
      <c r="J30" s="143" t="s">
        <v>16</v>
      </c>
      <c r="K30" s="143">
        <v>11.26</v>
      </c>
      <c r="L30" s="143">
        <f t="shared" si="0"/>
        <v>340.78000000000009</v>
      </c>
      <c r="M30" s="143">
        <v>35</v>
      </c>
    </row>
    <row r="31" spans="1:13" x14ac:dyDescent="0.25">
      <c r="A31" s="143">
        <v>9856</v>
      </c>
      <c r="B31" s="144">
        <v>41369</v>
      </c>
      <c r="C31" s="143">
        <v>10661</v>
      </c>
      <c r="D31" s="143">
        <v>1438</v>
      </c>
      <c r="E31" s="143">
        <v>1500</v>
      </c>
      <c r="F31" s="143" t="s">
        <v>0</v>
      </c>
      <c r="G31" s="143" t="s">
        <v>48</v>
      </c>
      <c r="H31" s="143" t="s">
        <v>51</v>
      </c>
      <c r="I31" s="143" t="s">
        <v>2</v>
      </c>
      <c r="J31" s="143" t="s">
        <v>16</v>
      </c>
      <c r="K31" s="143">
        <v>10.49</v>
      </c>
      <c r="L31" s="143">
        <f t="shared" si="0"/>
        <v>351.2700000000001</v>
      </c>
      <c r="M31" s="143">
        <v>35</v>
      </c>
    </row>
    <row r="32" spans="1:13" x14ac:dyDescent="0.25">
      <c r="A32" s="143">
        <v>9857</v>
      </c>
      <c r="B32" s="144">
        <v>41369</v>
      </c>
      <c r="C32" s="143">
        <v>10662</v>
      </c>
      <c r="D32" s="143">
        <v>1537</v>
      </c>
      <c r="E32" s="143">
        <v>1600</v>
      </c>
      <c r="F32" s="143" t="s">
        <v>0</v>
      </c>
      <c r="G32" s="143" t="s">
        <v>48</v>
      </c>
      <c r="H32" s="143" t="s">
        <v>51</v>
      </c>
      <c r="I32" s="143" t="s">
        <v>2</v>
      </c>
      <c r="J32" s="143" t="s">
        <v>16</v>
      </c>
      <c r="K32" s="143">
        <v>11.15</v>
      </c>
      <c r="L32" s="143">
        <f t="shared" si="0"/>
        <v>362.42000000000007</v>
      </c>
      <c r="M32" s="143">
        <v>35</v>
      </c>
    </row>
    <row r="33" spans="1:13" x14ac:dyDescent="0.25">
      <c r="A33" s="143">
        <v>9858</v>
      </c>
      <c r="B33" s="144">
        <v>41369</v>
      </c>
      <c r="C33" s="143">
        <v>10747</v>
      </c>
      <c r="D33" s="143">
        <v>1835</v>
      </c>
      <c r="E33" s="143">
        <v>1940</v>
      </c>
      <c r="F33" s="143" t="s">
        <v>0</v>
      </c>
      <c r="G33" s="143" t="s">
        <v>397</v>
      </c>
      <c r="H33" s="143" t="s">
        <v>52</v>
      </c>
      <c r="I33" s="143" t="s">
        <v>39</v>
      </c>
      <c r="J33" s="143" t="s">
        <v>16</v>
      </c>
      <c r="K33" s="143">
        <v>12.38</v>
      </c>
      <c r="L33" s="143">
        <f t="shared" si="0"/>
        <v>374.80000000000007</v>
      </c>
      <c r="M33" s="143">
        <v>35</v>
      </c>
    </row>
    <row r="34" spans="1:13" x14ac:dyDescent="0.25">
      <c r="A34" s="143">
        <v>9859</v>
      </c>
      <c r="B34" s="144">
        <v>41370</v>
      </c>
      <c r="C34" s="143">
        <v>10664</v>
      </c>
      <c r="D34" s="143">
        <v>850</v>
      </c>
      <c r="E34" s="143">
        <v>905</v>
      </c>
      <c r="F34" s="143" t="s">
        <v>0</v>
      </c>
      <c r="G34" s="143" t="s">
        <v>48</v>
      </c>
      <c r="H34" s="143" t="s">
        <v>51</v>
      </c>
      <c r="I34" s="143" t="s">
        <v>2</v>
      </c>
      <c r="J34" s="143" t="s">
        <v>16</v>
      </c>
      <c r="K34" s="143">
        <v>11.79</v>
      </c>
      <c r="L34" s="143">
        <f t="shared" si="0"/>
        <v>386.59000000000009</v>
      </c>
      <c r="M34" s="143">
        <v>35</v>
      </c>
    </row>
    <row r="35" spans="1:13" x14ac:dyDescent="0.25">
      <c r="A35" s="143">
        <v>9860</v>
      </c>
      <c r="B35" s="144">
        <v>41370</v>
      </c>
      <c r="C35" s="143">
        <v>10665</v>
      </c>
      <c r="D35" s="143">
        <v>945</v>
      </c>
      <c r="E35" s="143">
        <v>1000</v>
      </c>
      <c r="F35" s="143" t="s">
        <v>0</v>
      </c>
      <c r="G35" s="143" t="s">
        <v>48</v>
      </c>
      <c r="H35" s="143" t="s">
        <v>51</v>
      </c>
      <c r="I35" s="143" t="s">
        <v>2</v>
      </c>
      <c r="J35" s="143" t="s">
        <v>16</v>
      </c>
      <c r="K35" s="143">
        <v>12.15</v>
      </c>
      <c r="L35" s="143">
        <f t="shared" ref="L35:L66" si="1">SUM(L34+K35)</f>
        <v>398.74000000000007</v>
      </c>
      <c r="M35" s="143">
        <v>35</v>
      </c>
    </row>
    <row r="36" spans="1:13" x14ac:dyDescent="0.25">
      <c r="A36" s="143">
        <v>9861</v>
      </c>
      <c r="B36" s="144">
        <v>41370</v>
      </c>
      <c r="C36" s="143">
        <v>10663</v>
      </c>
      <c r="D36" s="143">
        <v>945</v>
      </c>
      <c r="E36" s="143">
        <v>1010</v>
      </c>
      <c r="F36" s="143" t="s">
        <v>0</v>
      </c>
      <c r="G36" s="143" t="s">
        <v>48</v>
      </c>
      <c r="H36" s="143" t="s">
        <v>51</v>
      </c>
      <c r="I36" s="143" t="s">
        <v>2</v>
      </c>
      <c r="J36" s="143" t="s">
        <v>16</v>
      </c>
      <c r="K36" s="143">
        <v>11.48</v>
      </c>
      <c r="L36" s="143">
        <f t="shared" si="1"/>
        <v>410.22000000000008</v>
      </c>
      <c r="M36" s="143">
        <v>35</v>
      </c>
    </row>
    <row r="37" spans="1:13" x14ac:dyDescent="0.25">
      <c r="A37" s="143">
        <v>9862</v>
      </c>
      <c r="B37" s="144">
        <v>41370</v>
      </c>
      <c r="C37" s="143">
        <v>10748</v>
      </c>
      <c r="D37" s="143">
        <v>1017</v>
      </c>
      <c r="E37" s="143">
        <v>1040</v>
      </c>
      <c r="F37" s="143" t="s">
        <v>0</v>
      </c>
      <c r="G37" s="143" t="s">
        <v>397</v>
      </c>
      <c r="H37" s="143" t="s">
        <v>52</v>
      </c>
      <c r="I37" s="143" t="s">
        <v>3</v>
      </c>
      <c r="J37" s="143" t="s">
        <v>16</v>
      </c>
      <c r="K37" s="143">
        <v>10.17</v>
      </c>
      <c r="L37" s="143">
        <f t="shared" si="1"/>
        <v>420.3900000000001</v>
      </c>
      <c r="M37" s="143">
        <v>35</v>
      </c>
    </row>
    <row r="38" spans="1:13" x14ac:dyDescent="0.25">
      <c r="A38" s="143">
        <v>9889</v>
      </c>
      <c r="B38" s="144">
        <v>41372</v>
      </c>
      <c r="C38" s="143">
        <v>10749</v>
      </c>
      <c r="D38" s="143">
        <v>1200</v>
      </c>
      <c r="E38" s="143">
        <v>1215</v>
      </c>
      <c r="F38" s="143" t="s">
        <v>0</v>
      </c>
      <c r="G38" s="143" t="s">
        <v>397</v>
      </c>
      <c r="H38" s="143" t="s">
        <v>52</v>
      </c>
      <c r="I38" s="143" t="s">
        <v>3</v>
      </c>
      <c r="J38" s="143" t="s">
        <v>16</v>
      </c>
      <c r="K38" s="143">
        <v>10.95</v>
      </c>
      <c r="L38" s="143">
        <f t="shared" si="1"/>
        <v>431.34000000000009</v>
      </c>
      <c r="M38" s="143">
        <v>35</v>
      </c>
    </row>
    <row r="39" spans="1:13" x14ac:dyDescent="0.25">
      <c r="A39" s="143">
        <v>9890</v>
      </c>
      <c r="B39" s="144">
        <v>41372</v>
      </c>
      <c r="C39" s="143">
        <v>10750</v>
      </c>
      <c r="D39" s="143">
        <v>1217</v>
      </c>
      <c r="E39" s="143">
        <v>1300</v>
      </c>
      <c r="F39" s="143" t="s">
        <v>0</v>
      </c>
      <c r="G39" s="143" t="s">
        <v>397</v>
      </c>
      <c r="H39" s="143" t="s">
        <v>52</v>
      </c>
      <c r="I39" s="143" t="s">
        <v>3</v>
      </c>
      <c r="J39" s="143" t="s">
        <v>16</v>
      </c>
      <c r="K39" s="143">
        <v>12.82</v>
      </c>
      <c r="L39" s="143">
        <f t="shared" si="1"/>
        <v>444.16000000000008</v>
      </c>
      <c r="M39" s="143">
        <v>35</v>
      </c>
    </row>
    <row r="40" spans="1:13" x14ac:dyDescent="0.25">
      <c r="A40" s="143">
        <v>9895</v>
      </c>
      <c r="B40" s="144">
        <v>41373</v>
      </c>
      <c r="C40" s="143">
        <v>10797</v>
      </c>
      <c r="D40" s="143">
        <v>905</v>
      </c>
      <c r="E40" s="143">
        <v>915</v>
      </c>
      <c r="F40" s="143" t="s">
        <v>0</v>
      </c>
      <c r="G40" s="143" t="s">
        <v>397</v>
      </c>
      <c r="H40" s="143" t="s">
        <v>52</v>
      </c>
      <c r="I40" s="143" t="s">
        <v>3</v>
      </c>
      <c r="J40" s="143" t="s">
        <v>16</v>
      </c>
      <c r="K40" s="143">
        <v>10.25</v>
      </c>
      <c r="L40" s="143">
        <f t="shared" si="1"/>
        <v>454.41000000000008</v>
      </c>
      <c r="M40" s="143">
        <v>35</v>
      </c>
    </row>
    <row r="41" spans="1:13" x14ac:dyDescent="0.25">
      <c r="A41" s="143">
        <v>9896</v>
      </c>
      <c r="B41" s="144">
        <v>41373</v>
      </c>
      <c r="C41" s="143">
        <v>10798</v>
      </c>
      <c r="D41" s="143">
        <v>920</v>
      </c>
      <c r="E41" s="143">
        <v>1000</v>
      </c>
      <c r="F41" s="143" t="s">
        <v>0</v>
      </c>
      <c r="G41" s="143" t="s">
        <v>397</v>
      </c>
      <c r="H41" s="143" t="s">
        <v>52</v>
      </c>
      <c r="I41" s="143" t="s">
        <v>3</v>
      </c>
      <c r="J41" s="143" t="s">
        <v>16</v>
      </c>
      <c r="K41" s="143">
        <v>11.58</v>
      </c>
      <c r="L41" s="143">
        <f t="shared" si="1"/>
        <v>465.99000000000007</v>
      </c>
      <c r="M41" s="143">
        <v>35</v>
      </c>
    </row>
    <row r="42" spans="1:13" x14ac:dyDescent="0.25">
      <c r="A42" s="143">
        <v>9990</v>
      </c>
      <c r="B42" s="144">
        <v>41379</v>
      </c>
      <c r="C42" s="143">
        <v>11152</v>
      </c>
      <c r="D42" s="143">
        <v>1143</v>
      </c>
      <c r="E42" s="143">
        <v>1200</v>
      </c>
      <c r="F42" s="143" t="s">
        <v>0</v>
      </c>
      <c r="G42" s="143" t="s">
        <v>28</v>
      </c>
      <c r="H42" s="143" t="s">
        <v>415</v>
      </c>
      <c r="I42" s="143" t="s">
        <v>34</v>
      </c>
      <c r="J42" s="143" t="s">
        <v>16</v>
      </c>
      <c r="K42" s="143">
        <v>10.99</v>
      </c>
      <c r="L42" s="143">
        <f t="shared" si="1"/>
        <v>476.98000000000008</v>
      </c>
      <c r="M42" s="143">
        <v>36</v>
      </c>
    </row>
    <row r="43" spans="1:13" x14ac:dyDescent="0.25">
      <c r="A43" s="143">
        <v>9991</v>
      </c>
      <c r="B43" s="144">
        <v>41379</v>
      </c>
      <c r="C43" s="143">
        <v>11155</v>
      </c>
      <c r="D43" s="143">
        <v>1417</v>
      </c>
      <c r="E43" s="143">
        <v>1430</v>
      </c>
      <c r="F43" s="143" t="s">
        <v>0</v>
      </c>
      <c r="G43" s="143" t="s">
        <v>397</v>
      </c>
      <c r="H43" s="143" t="s">
        <v>52</v>
      </c>
      <c r="I43" s="143" t="s">
        <v>3</v>
      </c>
      <c r="J43" s="143" t="s">
        <v>16</v>
      </c>
      <c r="K43" s="143">
        <v>10.41</v>
      </c>
      <c r="L43" s="143">
        <f t="shared" si="1"/>
        <v>487.3900000000001</v>
      </c>
      <c r="M43" s="143">
        <v>36</v>
      </c>
    </row>
    <row r="44" spans="1:13" x14ac:dyDescent="0.25">
      <c r="A44" s="143">
        <v>9992</v>
      </c>
      <c r="B44" s="144">
        <v>41379</v>
      </c>
      <c r="C44" s="143">
        <v>11154</v>
      </c>
      <c r="D44" s="143">
        <v>1442</v>
      </c>
      <c r="E44" s="143">
        <v>1500</v>
      </c>
      <c r="F44" s="143" t="s">
        <v>0</v>
      </c>
      <c r="G44" s="143" t="s">
        <v>397</v>
      </c>
      <c r="H44" s="143" t="s">
        <v>52</v>
      </c>
      <c r="I44" s="143" t="s">
        <v>3</v>
      </c>
      <c r="J44" s="143" t="s">
        <v>16</v>
      </c>
      <c r="K44" s="143">
        <v>9.18</v>
      </c>
      <c r="L44" s="143">
        <f t="shared" si="1"/>
        <v>496.57000000000011</v>
      </c>
      <c r="M44" s="143">
        <v>36</v>
      </c>
    </row>
    <row r="45" spans="1:13" x14ac:dyDescent="0.25">
      <c r="A45" s="143">
        <v>9993</v>
      </c>
      <c r="B45" s="144">
        <v>41379</v>
      </c>
      <c r="C45" s="143">
        <v>11156</v>
      </c>
      <c r="D45" s="143">
        <v>1850</v>
      </c>
      <c r="E45" s="143">
        <v>1905</v>
      </c>
      <c r="F45" s="143" t="s">
        <v>0</v>
      </c>
      <c r="G45" s="143" t="s">
        <v>397</v>
      </c>
      <c r="H45" s="143" t="s">
        <v>52</v>
      </c>
      <c r="I45" s="143" t="s">
        <v>45</v>
      </c>
      <c r="J45" s="143" t="s">
        <v>16</v>
      </c>
      <c r="K45" s="143">
        <v>11.28</v>
      </c>
      <c r="L45" s="143">
        <f t="shared" si="1"/>
        <v>507.85000000000008</v>
      </c>
      <c r="M45" s="143">
        <v>36</v>
      </c>
    </row>
    <row r="46" spans="1:13" x14ac:dyDescent="0.25">
      <c r="A46" s="143">
        <v>9994</v>
      </c>
      <c r="B46" s="144">
        <v>41379</v>
      </c>
      <c r="C46" s="143">
        <v>11157</v>
      </c>
      <c r="D46" s="143">
        <v>1905</v>
      </c>
      <c r="E46" s="143">
        <v>1930</v>
      </c>
      <c r="F46" s="143" t="s">
        <v>0</v>
      </c>
      <c r="G46" s="143" t="s">
        <v>397</v>
      </c>
      <c r="H46" s="143" t="s">
        <v>52</v>
      </c>
      <c r="I46" s="143" t="s">
        <v>39</v>
      </c>
      <c r="J46" s="143" t="s">
        <v>16</v>
      </c>
      <c r="K46" s="143">
        <v>12.75</v>
      </c>
      <c r="L46" s="143">
        <f t="shared" si="1"/>
        <v>520.60000000000014</v>
      </c>
      <c r="M46" s="143">
        <v>36</v>
      </c>
    </row>
    <row r="47" spans="1:13" x14ac:dyDescent="0.25">
      <c r="A47" s="143">
        <v>9995</v>
      </c>
      <c r="B47" s="144">
        <v>41380</v>
      </c>
      <c r="C47" s="143">
        <v>3112</v>
      </c>
      <c r="D47" s="143">
        <v>930</v>
      </c>
      <c r="E47" s="143">
        <v>1000</v>
      </c>
      <c r="F47" s="143" t="s">
        <v>176</v>
      </c>
      <c r="G47" s="143" t="s">
        <v>437</v>
      </c>
      <c r="H47" s="143" t="s">
        <v>488</v>
      </c>
      <c r="I47" s="143" t="s">
        <v>368</v>
      </c>
      <c r="J47" s="143" t="s">
        <v>16</v>
      </c>
      <c r="K47" s="143">
        <v>10.32</v>
      </c>
      <c r="L47" s="143">
        <f t="shared" si="1"/>
        <v>530.92000000000019</v>
      </c>
      <c r="M47" s="143">
        <v>36</v>
      </c>
    </row>
    <row r="48" spans="1:13" x14ac:dyDescent="0.25">
      <c r="A48" s="143">
        <v>9996</v>
      </c>
      <c r="B48" s="144">
        <v>41380</v>
      </c>
      <c r="C48" s="143">
        <v>3270</v>
      </c>
      <c r="D48" s="143">
        <v>1018</v>
      </c>
      <c r="E48" s="143">
        <v>1040</v>
      </c>
      <c r="F48" s="143" t="s">
        <v>176</v>
      </c>
      <c r="G48" s="143" t="s">
        <v>437</v>
      </c>
      <c r="H48" s="143" t="s">
        <v>488</v>
      </c>
      <c r="I48" s="143" t="s">
        <v>215</v>
      </c>
      <c r="J48" s="143" t="s">
        <v>16</v>
      </c>
      <c r="K48" s="143">
        <v>7.32</v>
      </c>
      <c r="L48" s="143">
        <f t="shared" si="1"/>
        <v>538.24000000000024</v>
      </c>
      <c r="M48" s="143">
        <v>36</v>
      </c>
    </row>
    <row r="49" spans="1:13" x14ac:dyDescent="0.25">
      <c r="A49" s="143">
        <v>9997</v>
      </c>
      <c r="B49" s="144">
        <v>41380</v>
      </c>
      <c r="C49" s="143">
        <v>11158</v>
      </c>
      <c r="D49" s="143">
        <v>1817</v>
      </c>
      <c r="E49" s="143">
        <v>1820</v>
      </c>
      <c r="F49" s="143" t="s">
        <v>0</v>
      </c>
      <c r="G49" s="143" t="s">
        <v>397</v>
      </c>
      <c r="H49" s="143" t="s">
        <v>52</v>
      </c>
      <c r="I49" s="143" t="s">
        <v>402</v>
      </c>
      <c r="J49" s="143" t="s">
        <v>16</v>
      </c>
      <c r="K49" s="143">
        <v>10.38</v>
      </c>
      <c r="L49" s="143">
        <f t="shared" si="1"/>
        <v>548.62000000000023</v>
      </c>
      <c r="M49" s="143">
        <v>36</v>
      </c>
    </row>
    <row r="50" spans="1:13" x14ac:dyDescent="0.25">
      <c r="A50" s="143">
        <v>9998</v>
      </c>
      <c r="B50" s="144">
        <v>41380</v>
      </c>
      <c r="C50" s="143">
        <v>11159</v>
      </c>
      <c r="D50" s="143">
        <v>1824</v>
      </c>
      <c r="E50" s="143">
        <v>1900</v>
      </c>
      <c r="F50" s="143" t="s">
        <v>0</v>
      </c>
      <c r="G50" s="143" t="s">
        <v>397</v>
      </c>
      <c r="H50" s="143" t="s">
        <v>52</v>
      </c>
      <c r="I50" s="143" t="s">
        <v>3</v>
      </c>
      <c r="J50" s="143" t="s">
        <v>16</v>
      </c>
      <c r="K50" s="143">
        <v>12.75</v>
      </c>
      <c r="L50" s="143">
        <f t="shared" si="1"/>
        <v>561.37000000000023</v>
      </c>
      <c r="M50" s="143">
        <v>36</v>
      </c>
    </row>
    <row r="51" spans="1:13" x14ac:dyDescent="0.25">
      <c r="A51" s="143">
        <v>10067</v>
      </c>
      <c r="B51" s="144">
        <v>41381</v>
      </c>
      <c r="C51" s="143">
        <v>10923</v>
      </c>
      <c r="D51" s="143">
        <v>1418</v>
      </c>
      <c r="E51" s="143">
        <v>1445</v>
      </c>
      <c r="F51" s="143" t="s">
        <v>0</v>
      </c>
      <c r="G51" s="143" t="s">
        <v>499</v>
      </c>
      <c r="H51" s="143" t="s">
        <v>415</v>
      </c>
      <c r="I51" s="143" t="s">
        <v>386</v>
      </c>
      <c r="J51" s="143" t="s">
        <v>16</v>
      </c>
      <c r="K51" s="143">
        <v>13.12</v>
      </c>
      <c r="L51" s="143">
        <f t="shared" si="1"/>
        <v>574.49000000000024</v>
      </c>
      <c r="M51" s="143">
        <v>36</v>
      </c>
    </row>
    <row r="52" spans="1:13" x14ac:dyDescent="0.25">
      <c r="A52" s="143">
        <v>10068</v>
      </c>
      <c r="B52" s="144">
        <v>41382</v>
      </c>
      <c r="C52" s="143">
        <v>11162</v>
      </c>
      <c r="D52" s="143">
        <v>917</v>
      </c>
      <c r="E52" s="143">
        <v>940</v>
      </c>
      <c r="F52" s="143" t="s">
        <v>0</v>
      </c>
      <c r="G52" s="143" t="s">
        <v>397</v>
      </c>
      <c r="H52" s="143" t="s">
        <v>52</v>
      </c>
      <c r="I52" s="143" t="s">
        <v>3</v>
      </c>
      <c r="J52" s="143" t="s">
        <v>16</v>
      </c>
      <c r="K52" s="143">
        <v>10.97</v>
      </c>
      <c r="L52" s="143">
        <f t="shared" si="1"/>
        <v>585.46000000000026</v>
      </c>
      <c r="M52" s="143">
        <v>36</v>
      </c>
    </row>
    <row r="53" spans="1:13" x14ac:dyDescent="0.25">
      <c r="A53" s="143">
        <v>10069</v>
      </c>
      <c r="B53" s="144">
        <v>41383</v>
      </c>
      <c r="C53" s="143">
        <v>11166</v>
      </c>
      <c r="D53" s="143">
        <v>1046</v>
      </c>
      <c r="E53" s="143">
        <v>1100</v>
      </c>
      <c r="F53" s="143" t="s">
        <v>0</v>
      </c>
      <c r="G53" s="143" t="s">
        <v>397</v>
      </c>
      <c r="H53" s="143" t="s">
        <v>52</v>
      </c>
      <c r="I53" s="143" t="s">
        <v>3</v>
      </c>
      <c r="J53" s="143" t="s">
        <v>16</v>
      </c>
      <c r="K53" s="143">
        <v>12.62</v>
      </c>
      <c r="L53" s="143">
        <f t="shared" si="1"/>
        <v>598.08000000000027</v>
      </c>
      <c r="M53" s="143">
        <v>36</v>
      </c>
    </row>
    <row r="54" spans="1:13" x14ac:dyDescent="0.25">
      <c r="A54" s="143">
        <v>10070</v>
      </c>
      <c r="B54" s="144">
        <v>41383</v>
      </c>
      <c r="C54" s="143">
        <v>11165</v>
      </c>
      <c r="D54" s="143">
        <v>1107</v>
      </c>
      <c r="E54" s="143">
        <v>1130</v>
      </c>
      <c r="F54" s="143" t="s">
        <v>0</v>
      </c>
      <c r="G54" s="143" t="s">
        <v>397</v>
      </c>
      <c r="H54" s="143" t="s">
        <v>500</v>
      </c>
      <c r="I54" s="143" t="s">
        <v>3</v>
      </c>
      <c r="J54" s="143" t="s">
        <v>16</v>
      </c>
      <c r="K54" s="143">
        <v>14.39</v>
      </c>
      <c r="L54" s="143">
        <f t="shared" si="1"/>
        <v>612.47000000000025</v>
      </c>
      <c r="M54" s="143">
        <v>36</v>
      </c>
    </row>
    <row r="55" spans="1:13" x14ac:dyDescent="0.25">
      <c r="A55" s="143">
        <v>10071</v>
      </c>
      <c r="B55" s="144">
        <v>41384</v>
      </c>
      <c r="C55" s="143">
        <v>11169</v>
      </c>
      <c r="D55" s="143">
        <v>917</v>
      </c>
      <c r="E55" s="143">
        <v>925</v>
      </c>
      <c r="F55" s="143" t="s">
        <v>0</v>
      </c>
      <c r="G55" s="143" t="s">
        <v>397</v>
      </c>
      <c r="H55" s="143" t="s">
        <v>52</v>
      </c>
      <c r="I55" s="143" t="s">
        <v>3</v>
      </c>
      <c r="J55" s="143" t="s">
        <v>16</v>
      </c>
      <c r="K55" s="143">
        <v>10.65</v>
      </c>
      <c r="L55" s="143">
        <f t="shared" si="1"/>
        <v>623.12000000000023</v>
      </c>
      <c r="M55" s="143">
        <v>36</v>
      </c>
    </row>
    <row r="56" spans="1:13" x14ac:dyDescent="0.25">
      <c r="A56" s="143">
        <v>10072</v>
      </c>
      <c r="B56" s="144">
        <v>41384</v>
      </c>
      <c r="C56" s="143">
        <v>11170</v>
      </c>
      <c r="D56" s="143">
        <v>928</v>
      </c>
      <c r="E56" s="143">
        <v>1000</v>
      </c>
      <c r="F56" s="143" t="s">
        <v>0</v>
      </c>
      <c r="G56" s="143" t="s">
        <v>397</v>
      </c>
      <c r="H56" s="143" t="s">
        <v>52</v>
      </c>
      <c r="I56" s="143" t="s">
        <v>3</v>
      </c>
      <c r="J56" s="143" t="s">
        <v>16</v>
      </c>
      <c r="K56" s="143">
        <v>11.44</v>
      </c>
      <c r="L56" s="143">
        <f t="shared" si="1"/>
        <v>634.56000000000029</v>
      </c>
      <c r="M56" s="143">
        <v>36</v>
      </c>
    </row>
    <row r="57" spans="1:13" x14ac:dyDescent="0.25">
      <c r="A57" s="143">
        <v>10073</v>
      </c>
      <c r="B57" s="144">
        <v>41386</v>
      </c>
      <c r="C57" s="143">
        <v>10924</v>
      </c>
      <c r="D57" s="143">
        <v>1023</v>
      </c>
      <c r="E57" s="143">
        <v>1039</v>
      </c>
      <c r="F57" s="143" t="s">
        <v>0</v>
      </c>
      <c r="G57" s="143" t="s">
        <v>499</v>
      </c>
      <c r="H57" s="143" t="s">
        <v>415</v>
      </c>
      <c r="I57" s="143" t="s">
        <v>3</v>
      </c>
      <c r="J57" s="143" t="s">
        <v>16</v>
      </c>
      <c r="K57" s="143">
        <v>9.7799999999999994</v>
      </c>
      <c r="L57" s="143">
        <f t="shared" si="1"/>
        <v>644.34000000000026</v>
      </c>
      <c r="M57" s="143">
        <v>36</v>
      </c>
    </row>
    <row r="58" spans="1:13" x14ac:dyDescent="0.25">
      <c r="A58" s="143">
        <v>10074</v>
      </c>
      <c r="B58" s="144">
        <v>41386</v>
      </c>
      <c r="C58" s="143">
        <v>10925</v>
      </c>
      <c r="D58" s="143">
        <v>1044</v>
      </c>
      <c r="E58" s="143">
        <v>1115</v>
      </c>
      <c r="F58" s="143" t="s">
        <v>0</v>
      </c>
      <c r="G58" s="143" t="s">
        <v>499</v>
      </c>
      <c r="H58" s="143" t="s">
        <v>415</v>
      </c>
      <c r="I58" s="143" t="s">
        <v>3</v>
      </c>
      <c r="J58" s="143" t="s">
        <v>16</v>
      </c>
      <c r="K58" s="143">
        <v>11.48</v>
      </c>
      <c r="L58" s="143">
        <f t="shared" si="1"/>
        <v>655.82000000000028</v>
      </c>
      <c r="M58" s="143">
        <v>36</v>
      </c>
    </row>
    <row r="59" spans="1:13" x14ac:dyDescent="0.25">
      <c r="A59" s="143">
        <v>10092</v>
      </c>
      <c r="B59" s="144">
        <v>41388</v>
      </c>
      <c r="C59" s="143">
        <v>11177</v>
      </c>
      <c r="D59" s="143">
        <v>1140</v>
      </c>
      <c r="E59" s="143">
        <v>1200</v>
      </c>
      <c r="F59" s="143" t="s">
        <v>0</v>
      </c>
      <c r="G59" s="143" t="s">
        <v>397</v>
      </c>
      <c r="H59" s="143" t="s">
        <v>52</v>
      </c>
      <c r="I59" s="143" t="s">
        <v>3</v>
      </c>
      <c r="J59" s="143" t="s">
        <v>16</v>
      </c>
      <c r="K59" s="143">
        <v>9.69</v>
      </c>
      <c r="L59" s="143">
        <f t="shared" si="1"/>
        <v>665.51000000000033</v>
      </c>
      <c r="M59" s="143">
        <v>36</v>
      </c>
    </row>
    <row r="60" spans="1:13" x14ac:dyDescent="0.25">
      <c r="A60" s="143">
        <v>10093</v>
      </c>
      <c r="B60" s="144">
        <v>41388</v>
      </c>
      <c r="C60" s="143">
        <v>11176</v>
      </c>
      <c r="D60" s="143">
        <v>1201</v>
      </c>
      <c r="E60" s="143">
        <v>1220</v>
      </c>
      <c r="F60" s="143" t="s">
        <v>0</v>
      </c>
      <c r="G60" s="143" t="s">
        <v>397</v>
      </c>
      <c r="H60" s="143" t="s">
        <v>52</v>
      </c>
      <c r="I60" s="143" t="s">
        <v>3</v>
      </c>
      <c r="J60" s="143" t="s">
        <v>16</v>
      </c>
      <c r="K60" s="143">
        <v>10.91</v>
      </c>
      <c r="L60" s="143">
        <f t="shared" si="1"/>
        <v>676.4200000000003</v>
      </c>
      <c r="M60" s="143">
        <v>36</v>
      </c>
    </row>
    <row r="61" spans="1:13" x14ac:dyDescent="0.25">
      <c r="A61" s="143">
        <v>10094</v>
      </c>
      <c r="B61" s="144">
        <v>41389</v>
      </c>
      <c r="C61" s="143">
        <v>11301</v>
      </c>
      <c r="D61" s="143">
        <v>943</v>
      </c>
      <c r="E61" s="143">
        <v>1010</v>
      </c>
      <c r="F61" s="143" t="s">
        <v>0</v>
      </c>
      <c r="G61" s="143" t="s">
        <v>436</v>
      </c>
      <c r="H61" s="143" t="s">
        <v>415</v>
      </c>
      <c r="I61" s="143" t="s">
        <v>3</v>
      </c>
      <c r="J61" s="143" t="s">
        <v>16</v>
      </c>
      <c r="K61" s="143">
        <v>7.55</v>
      </c>
      <c r="L61" s="143">
        <f t="shared" si="1"/>
        <v>683.97000000000025</v>
      </c>
      <c r="M61" s="143">
        <v>36</v>
      </c>
    </row>
    <row r="62" spans="1:13" x14ac:dyDescent="0.25">
      <c r="A62" s="143">
        <v>10095</v>
      </c>
      <c r="B62" s="144">
        <v>41389</v>
      </c>
      <c r="C62" s="143">
        <v>3272</v>
      </c>
      <c r="D62" s="143">
        <v>1054</v>
      </c>
      <c r="E62" s="143">
        <v>1115</v>
      </c>
      <c r="F62" s="143" t="s">
        <v>176</v>
      </c>
      <c r="G62" s="143" t="s">
        <v>437</v>
      </c>
      <c r="H62" s="143" t="s">
        <v>415</v>
      </c>
      <c r="I62" s="143" t="s">
        <v>368</v>
      </c>
      <c r="J62" s="143" t="s">
        <v>16</v>
      </c>
      <c r="K62" s="143">
        <v>10.220000000000001</v>
      </c>
      <c r="L62" s="143">
        <f t="shared" si="1"/>
        <v>694.19000000000028</v>
      </c>
      <c r="M62" s="143">
        <v>36</v>
      </c>
    </row>
    <row r="63" spans="1:13" x14ac:dyDescent="0.25">
      <c r="A63" s="143">
        <v>10116</v>
      </c>
      <c r="B63" s="144">
        <v>41390</v>
      </c>
      <c r="C63" s="143">
        <v>11650</v>
      </c>
      <c r="D63" s="143">
        <v>1014</v>
      </c>
      <c r="E63" s="143">
        <v>1030</v>
      </c>
      <c r="F63" s="143" t="s">
        <v>0</v>
      </c>
      <c r="G63" s="143" t="s">
        <v>436</v>
      </c>
      <c r="H63" s="143" t="s">
        <v>415</v>
      </c>
      <c r="I63" s="143" t="s">
        <v>3</v>
      </c>
      <c r="J63" s="143" t="s">
        <v>16</v>
      </c>
      <c r="K63" s="143">
        <v>11.65</v>
      </c>
      <c r="L63" s="143">
        <f t="shared" si="1"/>
        <v>705.84000000000026</v>
      </c>
      <c r="M63" s="143">
        <v>36</v>
      </c>
    </row>
    <row r="64" spans="1:13" x14ac:dyDescent="0.25">
      <c r="A64" s="143">
        <v>10117</v>
      </c>
      <c r="B64" s="144">
        <v>41390</v>
      </c>
      <c r="C64" s="143">
        <v>10930</v>
      </c>
      <c r="D64" s="143">
        <v>1034</v>
      </c>
      <c r="E64" s="143">
        <v>1100</v>
      </c>
      <c r="F64" s="143" t="s">
        <v>0</v>
      </c>
      <c r="G64" s="143" t="s">
        <v>436</v>
      </c>
      <c r="H64" s="143" t="s">
        <v>415</v>
      </c>
      <c r="I64" s="143" t="s">
        <v>3</v>
      </c>
      <c r="J64" s="143" t="s">
        <v>16</v>
      </c>
      <c r="K64" s="143">
        <v>11.88</v>
      </c>
      <c r="L64" s="143">
        <f t="shared" si="1"/>
        <v>717.72000000000025</v>
      </c>
      <c r="M64" s="143">
        <v>36</v>
      </c>
    </row>
    <row r="65" spans="1:13" x14ac:dyDescent="0.25">
      <c r="A65" s="143">
        <v>10118</v>
      </c>
      <c r="B65" s="144">
        <v>41391</v>
      </c>
      <c r="C65" s="143">
        <v>10934</v>
      </c>
      <c r="D65" s="143">
        <v>1135</v>
      </c>
      <c r="E65" s="143">
        <v>1200</v>
      </c>
      <c r="F65" s="143" t="s">
        <v>0</v>
      </c>
      <c r="G65" s="143" t="s">
        <v>436</v>
      </c>
      <c r="H65" s="143" t="s">
        <v>415</v>
      </c>
      <c r="I65" s="143" t="s">
        <v>39</v>
      </c>
      <c r="J65" s="143" t="s">
        <v>16</v>
      </c>
      <c r="K65" s="143">
        <v>9.5399999999999991</v>
      </c>
      <c r="L65" s="143">
        <f t="shared" si="1"/>
        <v>727.26000000000022</v>
      </c>
      <c r="M65" s="143">
        <v>36</v>
      </c>
    </row>
    <row r="66" spans="1:13" x14ac:dyDescent="0.25">
      <c r="A66" s="143">
        <v>10119</v>
      </c>
      <c r="B66" s="144">
        <v>41391</v>
      </c>
      <c r="C66" s="143">
        <v>10933</v>
      </c>
      <c r="D66" s="143">
        <v>1320</v>
      </c>
      <c r="E66" s="143">
        <v>1400</v>
      </c>
      <c r="F66" s="143" t="s">
        <v>0</v>
      </c>
      <c r="G66" s="143" t="s">
        <v>436</v>
      </c>
      <c r="H66" s="143" t="s">
        <v>415</v>
      </c>
      <c r="I66" s="143" t="s">
        <v>3</v>
      </c>
      <c r="J66" s="143" t="s">
        <v>16</v>
      </c>
      <c r="K66" s="143">
        <v>11.77</v>
      </c>
      <c r="L66" s="143">
        <f t="shared" si="1"/>
        <v>739.0300000000002</v>
      </c>
      <c r="M66" s="143">
        <v>36</v>
      </c>
    </row>
    <row r="67" spans="1:13" x14ac:dyDescent="0.25">
      <c r="A67" s="143">
        <v>10138</v>
      </c>
      <c r="B67" s="144">
        <v>41393</v>
      </c>
      <c r="C67" s="143">
        <v>9310</v>
      </c>
      <c r="D67" s="143">
        <v>1248</v>
      </c>
      <c r="E67" s="143">
        <v>1300</v>
      </c>
      <c r="F67" s="143" t="s">
        <v>0</v>
      </c>
      <c r="G67" s="143" t="s">
        <v>397</v>
      </c>
      <c r="H67" s="143" t="s">
        <v>52</v>
      </c>
      <c r="I67" s="143" t="s">
        <v>3</v>
      </c>
      <c r="J67" s="143" t="s">
        <v>16</v>
      </c>
      <c r="K67" s="143">
        <v>13.85</v>
      </c>
      <c r="L67" s="143">
        <f t="shared" ref="L67:L69" si="2">SUM(L66+K67)</f>
        <v>752.88000000000022</v>
      </c>
      <c r="M67" s="143">
        <v>36</v>
      </c>
    </row>
    <row r="68" spans="1:13" x14ac:dyDescent="0.25">
      <c r="A68" s="143">
        <v>10139</v>
      </c>
      <c r="B68" s="144">
        <v>41393</v>
      </c>
      <c r="C68" s="143">
        <v>11302</v>
      </c>
      <c r="D68" s="143">
        <v>1308</v>
      </c>
      <c r="E68" s="143">
        <v>1328</v>
      </c>
      <c r="F68" s="143" t="s">
        <v>0</v>
      </c>
      <c r="G68" s="143" t="s">
        <v>397</v>
      </c>
      <c r="H68" s="143" t="s">
        <v>52</v>
      </c>
      <c r="I68" s="143" t="s">
        <v>45</v>
      </c>
      <c r="J68" s="143" t="s">
        <v>16</v>
      </c>
      <c r="K68" s="143">
        <v>12.24</v>
      </c>
      <c r="L68" s="143">
        <f t="shared" si="2"/>
        <v>765.12000000000023</v>
      </c>
      <c r="M68" s="143">
        <v>36</v>
      </c>
    </row>
    <row r="69" spans="1:13" ht="15.75" thickBot="1" x14ac:dyDescent="0.3">
      <c r="A69" s="143">
        <v>10140</v>
      </c>
      <c r="B69" s="144">
        <v>41393</v>
      </c>
      <c r="C69" s="143">
        <v>9553</v>
      </c>
      <c r="D69" s="143">
        <v>1500</v>
      </c>
      <c r="E69" s="143">
        <v>1520</v>
      </c>
      <c r="F69" s="143" t="s">
        <v>0</v>
      </c>
      <c r="G69" s="143" t="s">
        <v>28</v>
      </c>
      <c r="H69" s="143" t="s">
        <v>66</v>
      </c>
      <c r="I69" s="143" t="s">
        <v>2</v>
      </c>
      <c r="J69" s="143" t="s">
        <v>16</v>
      </c>
      <c r="K69" s="143">
        <v>10.89</v>
      </c>
      <c r="L69" s="143">
        <f t="shared" si="2"/>
        <v>776.01000000000022</v>
      </c>
      <c r="M69" s="143">
        <v>36</v>
      </c>
    </row>
    <row r="70" spans="1:13" ht="19.5" thickBot="1" x14ac:dyDescent="0.35">
      <c r="K70" s="236" t="s">
        <v>501</v>
      </c>
      <c r="L70" s="237"/>
      <c r="M70" s="238"/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topLeftCell="A20" workbookViewId="0">
      <selection activeCell="D46" sqref="D46"/>
    </sheetView>
  </sheetViews>
  <sheetFormatPr baseColWidth="10" defaultRowHeight="15" x14ac:dyDescent="0.25"/>
  <cols>
    <col min="9" max="9" width="13.85546875" customWidth="1"/>
    <col min="10" max="10" width="11.7109375" customWidth="1"/>
    <col min="11" max="11" width="13.140625" customWidth="1"/>
  </cols>
  <sheetData>
    <row r="1" spans="1:13" x14ac:dyDescent="0.25">
      <c r="A1" s="130" t="s">
        <v>53</v>
      </c>
      <c r="B1" s="130" t="s">
        <v>54</v>
      </c>
      <c r="C1" s="130" t="s">
        <v>55</v>
      </c>
      <c r="D1" s="130" t="s">
        <v>56</v>
      </c>
      <c r="E1" s="130" t="s">
        <v>57</v>
      </c>
      <c r="F1" s="130" t="s">
        <v>9</v>
      </c>
      <c r="G1" s="130" t="s">
        <v>10</v>
      </c>
      <c r="H1" s="130" t="s">
        <v>11</v>
      </c>
      <c r="I1" s="130" t="s">
        <v>58</v>
      </c>
      <c r="J1" s="130" t="s">
        <v>13</v>
      </c>
      <c r="K1" s="130" t="s">
        <v>50</v>
      </c>
      <c r="L1" s="130" t="s">
        <v>59</v>
      </c>
      <c r="M1" s="130" t="s">
        <v>60</v>
      </c>
    </row>
    <row r="2" spans="1:13" x14ac:dyDescent="0.25">
      <c r="A2" s="143">
        <v>10182</v>
      </c>
      <c r="B2" s="144">
        <v>41397</v>
      </c>
      <c r="C2" s="143">
        <v>11304</v>
      </c>
      <c r="D2" s="143">
        <v>1451</v>
      </c>
      <c r="E2" s="143">
        <v>1510</v>
      </c>
      <c r="F2" s="143" t="s">
        <v>0</v>
      </c>
      <c r="G2" s="143" t="s">
        <v>397</v>
      </c>
      <c r="H2" s="143" t="s">
        <v>52</v>
      </c>
      <c r="I2" s="143" t="s">
        <v>386</v>
      </c>
      <c r="J2" s="143" t="s">
        <v>16</v>
      </c>
      <c r="K2" s="143">
        <v>12.39</v>
      </c>
      <c r="L2" s="143">
        <v>12.39</v>
      </c>
      <c r="M2" s="143">
        <v>36</v>
      </c>
    </row>
    <row r="3" spans="1:13" x14ac:dyDescent="0.25">
      <c r="A3" s="143">
        <v>10183</v>
      </c>
      <c r="B3" s="144">
        <v>41397</v>
      </c>
      <c r="C3" s="143">
        <v>8595</v>
      </c>
      <c r="D3" s="143">
        <v>1640</v>
      </c>
      <c r="E3" s="143">
        <v>1710</v>
      </c>
      <c r="F3" s="143" t="s">
        <v>0</v>
      </c>
      <c r="G3" s="143" t="s">
        <v>48</v>
      </c>
      <c r="H3" s="143" t="s">
        <v>51</v>
      </c>
      <c r="I3" s="143" t="s">
        <v>502</v>
      </c>
      <c r="J3" s="143" t="s">
        <v>16</v>
      </c>
      <c r="K3" s="143">
        <v>11.69</v>
      </c>
      <c r="L3" s="143">
        <f t="shared" ref="L3:L4" si="0">SUM(L2+K3)</f>
        <v>24.08</v>
      </c>
      <c r="M3" s="143">
        <v>36</v>
      </c>
    </row>
    <row r="4" spans="1:13" x14ac:dyDescent="0.25">
      <c r="A4" s="143">
        <v>10190</v>
      </c>
      <c r="B4" s="144">
        <v>41398</v>
      </c>
      <c r="C4" s="143">
        <v>9555</v>
      </c>
      <c r="D4" s="143">
        <v>909</v>
      </c>
      <c r="E4" s="143">
        <v>920</v>
      </c>
      <c r="F4" s="143" t="s">
        <v>0</v>
      </c>
      <c r="G4" s="143" t="s">
        <v>28</v>
      </c>
      <c r="H4" s="143" t="s">
        <v>66</v>
      </c>
      <c r="I4" s="143" t="s">
        <v>3</v>
      </c>
      <c r="J4" s="143" t="s">
        <v>16</v>
      </c>
      <c r="K4" s="143">
        <v>12.78</v>
      </c>
      <c r="L4" s="143">
        <f t="shared" si="0"/>
        <v>36.86</v>
      </c>
      <c r="M4" s="143">
        <v>36</v>
      </c>
    </row>
    <row r="5" spans="1:13" x14ac:dyDescent="0.25">
      <c r="A5" s="143">
        <v>10191</v>
      </c>
      <c r="B5" s="144">
        <v>41398</v>
      </c>
      <c r="C5" s="143">
        <v>9556</v>
      </c>
      <c r="D5" s="143">
        <v>927</v>
      </c>
      <c r="E5" s="143">
        <v>947</v>
      </c>
      <c r="F5" s="143" t="s">
        <v>0</v>
      </c>
      <c r="G5" s="143" t="s">
        <v>28</v>
      </c>
      <c r="H5" s="143" t="s">
        <v>66</v>
      </c>
      <c r="I5" s="143" t="s">
        <v>3</v>
      </c>
      <c r="J5" s="143" t="s">
        <v>16</v>
      </c>
      <c r="K5" s="143">
        <v>11.62</v>
      </c>
      <c r="L5" s="143">
        <f t="shared" ref="L5:L17" si="1">SUM(L4+K5)</f>
        <v>48.48</v>
      </c>
      <c r="M5" s="143">
        <v>36</v>
      </c>
    </row>
    <row r="6" spans="1:13" x14ac:dyDescent="0.25">
      <c r="A6" s="143">
        <v>10192</v>
      </c>
      <c r="B6" s="144">
        <v>41398</v>
      </c>
      <c r="C6" s="143">
        <v>9315</v>
      </c>
      <c r="D6" s="143">
        <v>1054</v>
      </c>
      <c r="E6" s="143">
        <v>1115</v>
      </c>
      <c r="F6" s="143" t="s">
        <v>0</v>
      </c>
      <c r="G6" s="143" t="s">
        <v>397</v>
      </c>
      <c r="H6" s="143" t="s">
        <v>52</v>
      </c>
      <c r="I6" s="143" t="s">
        <v>3</v>
      </c>
      <c r="J6" s="143" t="s">
        <v>16</v>
      </c>
      <c r="K6" s="143">
        <v>10.35</v>
      </c>
      <c r="L6" s="143">
        <f t="shared" si="1"/>
        <v>58.83</v>
      </c>
      <c r="M6" s="143">
        <v>36</v>
      </c>
    </row>
    <row r="7" spans="1:13" x14ac:dyDescent="0.25">
      <c r="A7" s="143">
        <v>10193</v>
      </c>
      <c r="B7" s="144">
        <v>41398</v>
      </c>
      <c r="C7" s="143">
        <v>9316</v>
      </c>
      <c r="D7" s="143">
        <v>1118</v>
      </c>
      <c r="E7" s="143">
        <v>1150</v>
      </c>
      <c r="F7" s="143" t="s">
        <v>0</v>
      </c>
      <c r="G7" s="143" t="s">
        <v>397</v>
      </c>
      <c r="H7" s="143" t="s">
        <v>52</v>
      </c>
      <c r="I7" s="143" t="s">
        <v>3</v>
      </c>
      <c r="J7" s="143" t="s">
        <v>16</v>
      </c>
      <c r="K7" s="143">
        <v>10.3</v>
      </c>
      <c r="L7" s="143">
        <f t="shared" si="1"/>
        <v>69.13</v>
      </c>
      <c r="M7" s="143">
        <v>36</v>
      </c>
    </row>
    <row r="8" spans="1:13" x14ac:dyDescent="0.25">
      <c r="A8" s="143">
        <v>10209</v>
      </c>
      <c r="B8" s="144">
        <v>41400</v>
      </c>
      <c r="C8" s="143">
        <v>2099</v>
      </c>
      <c r="D8" s="143">
        <v>917</v>
      </c>
      <c r="E8" s="143">
        <v>940</v>
      </c>
      <c r="F8" s="143" t="s">
        <v>176</v>
      </c>
      <c r="G8" s="143" t="s">
        <v>437</v>
      </c>
      <c r="H8" s="143" t="s">
        <v>488</v>
      </c>
      <c r="I8" s="143" t="s">
        <v>215</v>
      </c>
      <c r="J8" s="143" t="s">
        <v>16</v>
      </c>
      <c r="K8" s="143">
        <v>9.2799999999999994</v>
      </c>
      <c r="L8" s="143">
        <f t="shared" si="1"/>
        <v>78.41</v>
      </c>
      <c r="M8" s="143">
        <v>36</v>
      </c>
    </row>
    <row r="9" spans="1:13" x14ac:dyDescent="0.25">
      <c r="A9" s="143">
        <v>10210</v>
      </c>
      <c r="B9" s="144">
        <v>41400</v>
      </c>
      <c r="C9" s="143">
        <v>2096</v>
      </c>
      <c r="D9" s="143">
        <v>946</v>
      </c>
      <c r="E9" s="143">
        <v>1005</v>
      </c>
      <c r="F9" s="143" t="s">
        <v>176</v>
      </c>
      <c r="G9" s="143" t="s">
        <v>437</v>
      </c>
      <c r="H9" s="143" t="s">
        <v>488</v>
      </c>
      <c r="I9" s="143" t="s">
        <v>215</v>
      </c>
      <c r="J9" s="143" t="s">
        <v>16</v>
      </c>
      <c r="K9" s="143">
        <v>8.65</v>
      </c>
      <c r="L9" s="143">
        <f t="shared" si="1"/>
        <v>87.06</v>
      </c>
      <c r="M9" s="143">
        <v>36</v>
      </c>
    </row>
    <row r="10" spans="1:13" x14ac:dyDescent="0.25">
      <c r="A10" s="143">
        <v>10211</v>
      </c>
      <c r="B10" s="144">
        <v>41400</v>
      </c>
      <c r="C10" s="143">
        <v>11204</v>
      </c>
      <c r="D10" s="143">
        <v>1218</v>
      </c>
      <c r="E10" s="143">
        <v>1240</v>
      </c>
      <c r="F10" s="143" t="s">
        <v>0</v>
      </c>
      <c r="G10" s="143" t="s">
        <v>397</v>
      </c>
      <c r="H10" s="143" t="s">
        <v>415</v>
      </c>
      <c r="I10" s="143" t="s">
        <v>3</v>
      </c>
      <c r="J10" s="143" t="s">
        <v>16</v>
      </c>
      <c r="K10" s="143">
        <v>10.71</v>
      </c>
      <c r="L10" s="143">
        <f t="shared" si="1"/>
        <v>97.77000000000001</v>
      </c>
      <c r="M10" s="143">
        <v>36</v>
      </c>
    </row>
    <row r="11" spans="1:13" x14ac:dyDescent="0.25">
      <c r="A11" s="143">
        <v>10212</v>
      </c>
      <c r="B11" s="144">
        <v>41400</v>
      </c>
      <c r="C11" s="143">
        <v>11205</v>
      </c>
      <c r="D11" s="143">
        <v>1241</v>
      </c>
      <c r="E11" s="143">
        <v>1305</v>
      </c>
      <c r="F11" s="143" t="s">
        <v>0</v>
      </c>
      <c r="G11" s="143" t="s">
        <v>397</v>
      </c>
      <c r="H11" s="143" t="s">
        <v>415</v>
      </c>
      <c r="I11" s="143" t="s">
        <v>3</v>
      </c>
      <c r="J11" s="143" t="s">
        <v>16</v>
      </c>
      <c r="K11" s="143">
        <v>9.27</v>
      </c>
      <c r="L11" s="143">
        <f t="shared" si="1"/>
        <v>107.04</v>
      </c>
      <c r="M11" s="143">
        <v>36</v>
      </c>
    </row>
    <row r="12" spans="1:13" x14ac:dyDescent="0.25">
      <c r="A12" s="143">
        <v>10234</v>
      </c>
      <c r="B12" s="144">
        <v>41402</v>
      </c>
      <c r="C12" s="226"/>
      <c r="D12" s="143">
        <v>918</v>
      </c>
      <c r="E12" s="143">
        <v>938</v>
      </c>
      <c r="F12" s="143" t="s">
        <v>0</v>
      </c>
      <c r="G12" s="143" t="s">
        <v>28</v>
      </c>
      <c r="H12" s="143" t="s">
        <v>66</v>
      </c>
      <c r="I12" s="143" t="s">
        <v>45</v>
      </c>
      <c r="J12" s="143" t="s">
        <v>16</v>
      </c>
      <c r="K12" s="143">
        <v>11.67</v>
      </c>
      <c r="L12" s="143">
        <f t="shared" si="1"/>
        <v>118.71000000000001</v>
      </c>
      <c r="M12" s="143">
        <v>36</v>
      </c>
    </row>
    <row r="13" spans="1:13" x14ac:dyDescent="0.25">
      <c r="A13" s="143">
        <v>10235</v>
      </c>
      <c r="B13" s="144">
        <v>41402</v>
      </c>
      <c r="C13" s="143">
        <v>8104</v>
      </c>
      <c r="D13" s="143">
        <v>1436</v>
      </c>
      <c r="E13" s="143">
        <v>1500</v>
      </c>
      <c r="F13" s="143" t="s">
        <v>0</v>
      </c>
      <c r="G13" s="143" t="s">
        <v>48</v>
      </c>
      <c r="H13" s="143" t="s">
        <v>51</v>
      </c>
      <c r="I13" s="143" t="s">
        <v>3</v>
      </c>
      <c r="J13" s="143" t="s">
        <v>16</v>
      </c>
      <c r="K13" s="143">
        <v>13.72</v>
      </c>
      <c r="L13" s="143">
        <f t="shared" si="1"/>
        <v>132.43</v>
      </c>
      <c r="M13" s="143">
        <v>36</v>
      </c>
    </row>
    <row r="14" spans="1:13" x14ac:dyDescent="0.25">
      <c r="A14" s="143">
        <v>10236</v>
      </c>
      <c r="B14" s="144">
        <v>41403</v>
      </c>
      <c r="C14" s="143">
        <v>8107</v>
      </c>
      <c r="D14" s="143">
        <v>1338</v>
      </c>
      <c r="E14" s="143">
        <v>1355</v>
      </c>
      <c r="F14" s="143" t="s">
        <v>0</v>
      </c>
      <c r="G14" s="143" t="s">
        <v>48</v>
      </c>
      <c r="H14" s="143" t="s">
        <v>51</v>
      </c>
      <c r="I14" s="143" t="s">
        <v>3</v>
      </c>
      <c r="J14" s="143" t="s">
        <v>16</v>
      </c>
      <c r="K14" s="143">
        <v>12.38</v>
      </c>
      <c r="L14" s="143">
        <f t="shared" si="1"/>
        <v>144.81</v>
      </c>
      <c r="M14" s="143">
        <v>36</v>
      </c>
    </row>
    <row r="15" spans="1:13" x14ac:dyDescent="0.25">
      <c r="A15" s="143">
        <v>10246</v>
      </c>
      <c r="B15" s="144">
        <v>41404</v>
      </c>
      <c r="C15" s="143">
        <v>11305</v>
      </c>
      <c r="D15" s="143">
        <v>1620</v>
      </c>
      <c r="E15" s="143">
        <v>1700</v>
      </c>
      <c r="F15" s="143" t="s">
        <v>0</v>
      </c>
      <c r="G15" s="143" t="s">
        <v>397</v>
      </c>
      <c r="H15" s="143" t="s">
        <v>52</v>
      </c>
      <c r="I15" s="143" t="s">
        <v>3</v>
      </c>
      <c r="J15" s="143" t="s">
        <v>16</v>
      </c>
      <c r="K15" s="143">
        <v>10.08</v>
      </c>
      <c r="L15" s="143">
        <f t="shared" si="1"/>
        <v>154.89000000000001</v>
      </c>
      <c r="M15" s="143">
        <v>36</v>
      </c>
    </row>
    <row r="16" spans="1:13" x14ac:dyDescent="0.25">
      <c r="A16" s="143">
        <v>10254</v>
      </c>
      <c r="B16" s="144">
        <v>41405</v>
      </c>
      <c r="C16" s="143">
        <v>3027</v>
      </c>
      <c r="D16" s="143">
        <v>1030</v>
      </c>
      <c r="E16" s="143">
        <v>1050</v>
      </c>
      <c r="F16" s="143" t="s">
        <v>176</v>
      </c>
      <c r="G16" s="143" t="s">
        <v>441</v>
      </c>
      <c r="H16" s="143" t="s">
        <v>503</v>
      </c>
      <c r="I16" s="143" t="s">
        <v>215</v>
      </c>
      <c r="J16" s="143" t="s">
        <v>16</v>
      </c>
      <c r="K16" s="143">
        <v>4.34</v>
      </c>
      <c r="L16" s="143">
        <f t="shared" si="1"/>
        <v>159.23000000000002</v>
      </c>
      <c r="M16" s="143">
        <v>36</v>
      </c>
    </row>
    <row r="17" spans="1:13" x14ac:dyDescent="0.25">
      <c r="A17" s="143">
        <v>10255</v>
      </c>
      <c r="B17" s="144">
        <v>41405</v>
      </c>
      <c r="C17" s="143">
        <v>3025</v>
      </c>
      <c r="D17" s="143">
        <v>1056</v>
      </c>
      <c r="E17" s="143">
        <v>1120</v>
      </c>
      <c r="F17" s="143" t="s">
        <v>176</v>
      </c>
      <c r="G17" s="143" t="s">
        <v>441</v>
      </c>
      <c r="H17" s="143" t="s">
        <v>503</v>
      </c>
      <c r="I17" s="143" t="s">
        <v>368</v>
      </c>
      <c r="J17" s="143" t="s">
        <v>16</v>
      </c>
      <c r="K17" s="143">
        <v>9.1300000000000008</v>
      </c>
      <c r="L17" s="143">
        <f t="shared" si="1"/>
        <v>168.36</v>
      </c>
      <c r="M17" s="143">
        <v>36</v>
      </c>
    </row>
    <row r="18" spans="1:13" x14ac:dyDescent="0.25">
      <c r="A18" s="143">
        <v>10256</v>
      </c>
      <c r="B18" s="144">
        <v>41405</v>
      </c>
      <c r="C18" s="143">
        <v>11401</v>
      </c>
      <c r="D18" s="143">
        <v>1200</v>
      </c>
      <c r="E18" s="143">
        <v>1220</v>
      </c>
      <c r="F18" s="143" t="s">
        <v>0</v>
      </c>
      <c r="G18" s="143" t="s">
        <v>397</v>
      </c>
      <c r="H18" s="143" t="s">
        <v>52</v>
      </c>
      <c r="I18" s="143" t="s">
        <v>3</v>
      </c>
      <c r="J18" s="143" t="s">
        <v>16</v>
      </c>
      <c r="K18" s="143">
        <v>12.15</v>
      </c>
      <c r="L18" s="143">
        <f t="shared" ref="L18:L34" si="2">SUM(L17+K18)</f>
        <v>180.51000000000002</v>
      </c>
      <c r="M18" s="143">
        <v>36</v>
      </c>
    </row>
    <row r="19" spans="1:13" x14ac:dyDescent="0.25">
      <c r="A19" s="143">
        <v>10257</v>
      </c>
      <c r="B19" s="144">
        <v>41405</v>
      </c>
      <c r="C19" s="143">
        <v>11402</v>
      </c>
      <c r="D19" s="143">
        <v>1226</v>
      </c>
      <c r="E19" s="143">
        <v>1249</v>
      </c>
      <c r="F19" s="143" t="s">
        <v>0</v>
      </c>
      <c r="G19" s="143" t="s">
        <v>397</v>
      </c>
      <c r="H19" s="143" t="s">
        <v>52</v>
      </c>
      <c r="I19" s="143" t="s">
        <v>3</v>
      </c>
      <c r="J19" s="143" t="s">
        <v>16</v>
      </c>
      <c r="K19" s="143">
        <v>11.21</v>
      </c>
      <c r="L19" s="143">
        <f t="shared" si="2"/>
        <v>191.72000000000003</v>
      </c>
      <c r="M19" s="143">
        <v>36</v>
      </c>
    </row>
    <row r="20" spans="1:13" x14ac:dyDescent="0.25">
      <c r="A20" s="143">
        <v>10269</v>
      </c>
      <c r="B20" s="144">
        <v>41408</v>
      </c>
      <c r="C20" s="143">
        <v>9560</v>
      </c>
      <c r="D20" s="143">
        <v>937</v>
      </c>
      <c r="E20" s="143">
        <v>1000</v>
      </c>
      <c r="F20" s="143" t="s">
        <v>0</v>
      </c>
      <c r="G20" s="143" t="s">
        <v>28</v>
      </c>
      <c r="H20" s="143" t="s">
        <v>66</v>
      </c>
      <c r="I20" s="143" t="s">
        <v>3</v>
      </c>
      <c r="J20" s="143" t="s">
        <v>16</v>
      </c>
      <c r="K20" s="143">
        <v>12.58</v>
      </c>
      <c r="L20" s="143">
        <f t="shared" si="2"/>
        <v>204.30000000000004</v>
      </c>
      <c r="M20" s="143">
        <v>36</v>
      </c>
    </row>
    <row r="21" spans="1:13" x14ac:dyDescent="0.25">
      <c r="A21" s="143">
        <v>10270</v>
      </c>
      <c r="B21" s="144">
        <v>41408</v>
      </c>
      <c r="C21" s="143">
        <v>10847</v>
      </c>
      <c r="D21" s="143">
        <v>1456</v>
      </c>
      <c r="E21" s="143">
        <v>1530</v>
      </c>
      <c r="F21" s="143" t="s">
        <v>0</v>
      </c>
      <c r="G21" s="143" t="s">
        <v>397</v>
      </c>
      <c r="H21" s="143" t="s">
        <v>450</v>
      </c>
      <c r="I21" s="143" t="s">
        <v>3</v>
      </c>
      <c r="J21" s="143" t="s">
        <v>16</v>
      </c>
      <c r="K21" s="143">
        <v>14.47</v>
      </c>
      <c r="L21" s="143">
        <f t="shared" si="2"/>
        <v>218.77000000000004</v>
      </c>
      <c r="M21" s="143">
        <v>36</v>
      </c>
    </row>
    <row r="22" spans="1:13" x14ac:dyDescent="0.25">
      <c r="A22" s="143">
        <v>10273</v>
      </c>
      <c r="B22" s="144">
        <v>41408</v>
      </c>
      <c r="C22" s="143">
        <v>10848</v>
      </c>
      <c r="D22" s="143">
        <v>1500</v>
      </c>
      <c r="E22" s="143">
        <v>1530</v>
      </c>
      <c r="F22" s="143" t="s">
        <v>0</v>
      </c>
      <c r="G22" s="143" t="s">
        <v>397</v>
      </c>
      <c r="H22" s="143" t="s">
        <v>450</v>
      </c>
      <c r="I22" s="143" t="s">
        <v>386</v>
      </c>
      <c r="J22" s="143" t="s">
        <v>16</v>
      </c>
      <c r="K22" s="143">
        <v>13.48</v>
      </c>
      <c r="L22" s="143">
        <f t="shared" si="2"/>
        <v>232.25000000000003</v>
      </c>
      <c r="M22" s="143">
        <v>36</v>
      </c>
    </row>
    <row r="23" spans="1:13" x14ac:dyDescent="0.25">
      <c r="A23" s="143">
        <v>10274</v>
      </c>
      <c r="B23" s="144">
        <v>41409</v>
      </c>
      <c r="C23" s="143">
        <v>10849</v>
      </c>
      <c r="D23" s="143">
        <v>1129</v>
      </c>
      <c r="E23" s="143">
        <v>1139</v>
      </c>
      <c r="F23" s="143" t="s">
        <v>0</v>
      </c>
      <c r="G23" s="143" t="s">
        <v>397</v>
      </c>
      <c r="H23" s="143" t="s">
        <v>450</v>
      </c>
      <c r="I23" s="143" t="s">
        <v>3</v>
      </c>
      <c r="J23" s="143" t="s">
        <v>16</v>
      </c>
      <c r="K23" s="143">
        <v>11.99</v>
      </c>
      <c r="L23" s="143">
        <f t="shared" si="2"/>
        <v>244.24000000000004</v>
      </c>
      <c r="M23" s="143">
        <v>36</v>
      </c>
    </row>
    <row r="24" spans="1:13" x14ac:dyDescent="0.25">
      <c r="A24" s="143">
        <v>10279</v>
      </c>
      <c r="B24" s="144">
        <v>41409</v>
      </c>
      <c r="C24" s="143">
        <v>10850</v>
      </c>
      <c r="D24" s="143">
        <v>1147</v>
      </c>
      <c r="E24" s="143">
        <v>1215</v>
      </c>
      <c r="F24" s="143" t="s">
        <v>0</v>
      </c>
      <c r="G24" s="143" t="s">
        <v>397</v>
      </c>
      <c r="H24" s="143" t="s">
        <v>450</v>
      </c>
      <c r="I24" s="143" t="s">
        <v>3</v>
      </c>
      <c r="J24" s="143" t="s">
        <v>16</v>
      </c>
      <c r="K24" s="143">
        <v>10.8</v>
      </c>
      <c r="L24" s="143">
        <f t="shared" si="2"/>
        <v>255.04000000000005</v>
      </c>
      <c r="M24" s="143">
        <v>36</v>
      </c>
    </row>
    <row r="25" spans="1:13" x14ac:dyDescent="0.25">
      <c r="A25" s="143">
        <v>10280</v>
      </c>
      <c r="B25" s="144">
        <v>41410</v>
      </c>
      <c r="C25" s="143">
        <v>11207</v>
      </c>
      <c r="D25" s="143">
        <v>1237</v>
      </c>
      <c r="E25" s="143">
        <v>1357</v>
      </c>
      <c r="F25" s="143" t="s">
        <v>0</v>
      </c>
      <c r="G25" s="143" t="s">
        <v>397</v>
      </c>
      <c r="H25" s="143" t="s">
        <v>415</v>
      </c>
      <c r="I25" s="143" t="s">
        <v>34</v>
      </c>
      <c r="J25" s="143" t="s">
        <v>16</v>
      </c>
      <c r="K25" s="143">
        <v>10.79</v>
      </c>
      <c r="L25" s="143">
        <f t="shared" si="2"/>
        <v>265.83000000000004</v>
      </c>
      <c r="M25" s="143">
        <v>36</v>
      </c>
    </row>
    <row r="26" spans="1:13" x14ac:dyDescent="0.25">
      <c r="A26" s="143">
        <v>10285</v>
      </c>
      <c r="B26" s="144">
        <v>41411</v>
      </c>
      <c r="C26" s="143">
        <v>11404</v>
      </c>
      <c r="D26" s="143">
        <v>1219</v>
      </c>
      <c r="E26" s="143">
        <v>1240</v>
      </c>
      <c r="F26" s="143" t="s">
        <v>0</v>
      </c>
      <c r="G26" s="143" t="s">
        <v>397</v>
      </c>
      <c r="H26" s="143" t="s">
        <v>52</v>
      </c>
      <c r="I26" s="143" t="s">
        <v>3</v>
      </c>
      <c r="J26" s="143" t="s">
        <v>16</v>
      </c>
      <c r="K26" s="143">
        <v>10.1</v>
      </c>
      <c r="L26" s="143">
        <f t="shared" si="2"/>
        <v>275.93000000000006</v>
      </c>
      <c r="M26" s="143">
        <v>36</v>
      </c>
    </row>
    <row r="27" spans="1:13" x14ac:dyDescent="0.25">
      <c r="A27" s="143">
        <v>10286</v>
      </c>
      <c r="B27" s="144">
        <v>41411</v>
      </c>
      <c r="C27" s="143">
        <v>11405</v>
      </c>
      <c r="D27" s="143">
        <v>1244</v>
      </c>
      <c r="E27" s="143">
        <v>1355</v>
      </c>
      <c r="F27" s="143" t="s">
        <v>0</v>
      </c>
      <c r="G27" s="143" t="s">
        <v>397</v>
      </c>
      <c r="H27" s="143" t="s">
        <v>52</v>
      </c>
      <c r="I27" s="143" t="s">
        <v>3</v>
      </c>
      <c r="J27" s="143" t="s">
        <v>16</v>
      </c>
      <c r="K27" s="143">
        <v>9.27</v>
      </c>
      <c r="L27" s="143">
        <f t="shared" si="2"/>
        <v>285.20000000000005</v>
      </c>
      <c r="M27" s="143">
        <v>36</v>
      </c>
    </row>
    <row r="28" spans="1:13" x14ac:dyDescent="0.25">
      <c r="A28" s="143">
        <v>10292</v>
      </c>
      <c r="B28" s="144">
        <v>41412</v>
      </c>
      <c r="C28" s="143">
        <v>11408</v>
      </c>
      <c r="D28" s="143">
        <v>1054</v>
      </c>
      <c r="E28" s="143">
        <v>1115</v>
      </c>
      <c r="F28" s="143" t="s">
        <v>0</v>
      </c>
      <c r="G28" s="143" t="s">
        <v>397</v>
      </c>
      <c r="H28" s="143" t="s">
        <v>52</v>
      </c>
      <c r="I28" s="143" t="s">
        <v>3</v>
      </c>
      <c r="J28" s="143" t="s">
        <v>16</v>
      </c>
      <c r="K28" s="143">
        <v>11.37</v>
      </c>
      <c r="L28" s="143">
        <f t="shared" si="2"/>
        <v>296.57000000000005</v>
      </c>
      <c r="M28" s="143">
        <v>36</v>
      </c>
    </row>
    <row r="29" spans="1:13" x14ac:dyDescent="0.25">
      <c r="A29" s="143">
        <v>10293</v>
      </c>
      <c r="B29" s="144">
        <v>41412</v>
      </c>
      <c r="C29" s="143">
        <v>11409</v>
      </c>
      <c r="D29" s="143">
        <v>1120</v>
      </c>
      <c r="E29" s="143">
        <v>1200</v>
      </c>
      <c r="F29" s="143" t="s">
        <v>0</v>
      </c>
      <c r="G29" s="143" t="s">
        <v>397</v>
      </c>
      <c r="H29" s="143" t="s">
        <v>52</v>
      </c>
      <c r="I29" s="143" t="s">
        <v>3</v>
      </c>
      <c r="J29" s="143" t="s">
        <v>16</v>
      </c>
      <c r="K29" s="143">
        <v>13.62</v>
      </c>
      <c r="L29" s="143">
        <f t="shared" si="2"/>
        <v>310.19000000000005</v>
      </c>
      <c r="M29" s="143">
        <v>36</v>
      </c>
    </row>
    <row r="30" spans="1:13" x14ac:dyDescent="0.25">
      <c r="A30" s="143">
        <v>10303</v>
      </c>
      <c r="B30" s="144">
        <v>41414</v>
      </c>
      <c r="C30" s="143">
        <v>9201</v>
      </c>
      <c r="D30" s="143">
        <v>1328</v>
      </c>
      <c r="E30" s="143">
        <v>1415</v>
      </c>
      <c r="F30" s="143" t="s">
        <v>0</v>
      </c>
      <c r="G30" s="143" t="s">
        <v>397</v>
      </c>
      <c r="H30" s="143" t="s">
        <v>415</v>
      </c>
      <c r="I30" s="143" t="s">
        <v>3</v>
      </c>
      <c r="J30" s="143" t="s">
        <v>16</v>
      </c>
      <c r="K30" s="143">
        <v>11.78</v>
      </c>
      <c r="L30" s="143">
        <f t="shared" si="2"/>
        <v>321.97000000000003</v>
      </c>
      <c r="M30" s="143">
        <v>36</v>
      </c>
    </row>
    <row r="31" spans="1:13" x14ac:dyDescent="0.25">
      <c r="A31" s="143">
        <v>10304</v>
      </c>
      <c r="B31" s="144">
        <v>41414</v>
      </c>
      <c r="C31" s="143">
        <v>10740</v>
      </c>
      <c r="D31" s="143">
        <v>1323</v>
      </c>
      <c r="E31" s="143">
        <v>1415</v>
      </c>
      <c r="F31" s="143" t="s">
        <v>0</v>
      </c>
      <c r="G31" s="143" t="s">
        <v>397</v>
      </c>
      <c r="H31" s="143" t="s">
        <v>415</v>
      </c>
      <c r="I31" s="143" t="s">
        <v>3</v>
      </c>
      <c r="J31" s="143" t="s">
        <v>16</v>
      </c>
      <c r="K31" s="143">
        <v>12.79</v>
      </c>
      <c r="L31" s="143">
        <f t="shared" si="2"/>
        <v>334.76000000000005</v>
      </c>
      <c r="M31" s="143">
        <v>36</v>
      </c>
    </row>
    <row r="32" spans="1:13" x14ac:dyDescent="0.25">
      <c r="A32" s="143">
        <v>10305</v>
      </c>
      <c r="B32" s="144">
        <v>41416</v>
      </c>
      <c r="C32" s="143">
        <v>3157</v>
      </c>
      <c r="D32" s="143">
        <v>956</v>
      </c>
      <c r="E32" s="143">
        <v>1030</v>
      </c>
      <c r="F32" s="143" t="s">
        <v>176</v>
      </c>
      <c r="G32" s="143" t="s">
        <v>504</v>
      </c>
      <c r="H32" s="143" t="s">
        <v>183</v>
      </c>
      <c r="I32" s="143" t="s">
        <v>368</v>
      </c>
      <c r="J32" s="143" t="s">
        <v>16</v>
      </c>
      <c r="K32" s="143">
        <v>8.9499999999999993</v>
      </c>
      <c r="L32" s="143">
        <f t="shared" si="2"/>
        <v>343.71000000000004</v>
      </c>
      <c r="M32" s="143">
        <v>36</v>
      </c>
    </row>
    <row r="33" spans="1:13" x14ac:dyDescent="0.25">
      <c r="A33" s="143">
        <v>10306</v>
      </c>
      <c r="B33" s="144">
        <v>41416</v>
      </c>
      <c r="C33" s="143">
        <v>3029</v>
      </c>
      <c r="D33" s="143">
        <v>951</v>
      </c>
      <c r="E33" s="143">
        <v>1010</v>
      </c>
      <c r="F33" s="143" t="s">
        <v>176</v>
      </c>
      <c r="G33" s="143" t="s">
        <v>441</v>
      </c>
      <c r="H33" s="143" t="s">
        <v>503</v>
      </c>
      <c r="I33" s="143" t="s">
        <v>368</v>
      </c>
      <c r="J33" s="143" t="s">
        <v>16</v>
      </c>
      <c r="K33" s="143">
        <v>8.42</v>
      </c>
      <c r="L33" s="143">
        <f t="shared" si="2"/>
        <v>352.13000000000005</v>
      </c>
      <c r="M33" s="143">
        <v>36</v>
      </c>
    </row>
    <row r="34" spans="1:13" x14ac:dyDescent="0.25">
      <c r="A34" s="143">
        <v>10307</v>
      </c>
      <c r="B34" s="144">
        <v>41416</v>
      </c>
      <c r="C34" s="143">
        <v>2220</v>
      </c>
      <c r="D34" s="143">
        <v>1030</v>
      </c>
      <c r="E34" s="143">
        <v>1115</v>
      </c>
      <c r="F34" s="143" t="s">
        <v>176</v>
      </c>
      <c r="G34" s="143" t="s">
        <v>441</v>
      </c>
      <c r="H34" s="143" t="s">
        <v>503</v>
      </c>
      <c r="I34" s="143" t="s">
        <v>215</v>
      </c>
      <c r="J34" s="143" t="s">
        <v>16</v>
      </c>
      <c r="K34" s="143">
        <v>9.2799999999999994</v>
      </c>
      <c r="L34" s="143">
        <f t="shared" si="2"/>
        <v>361.41</v>
      </c>
      <c r="M34" s="143">
        <v>36</v>
      </c>
    </row>
    <row r="35" spans="1:13" x14ac:dyDescent="0.25">
      <c r="A35" s="143">
        <v>10308</v>
      </c>
      <c r="B35" s="144">
        <v>41416</v>
      </c>
      <c r="C35" s="143">
        <v>9203</v>
      </c>
      <c r="D35" s="143">
        <v>1532</v>
      </c>
      <c r="E35" s="143">
        <v>1600</v>
      </c>
      <c r="F35" s="143" t="s">
        <v>0</v>
      </c>
      <c r="G35" s="143" t="s">
        <v>397</v>
      </c>
      <c r="H35" s="143" t="s">
        <v>415</v>
      </c>
      <c r="I35" s="143" t="s">
        <v>3</v>
      </c>
      <c r="J35" s="143" t="s">
        <v>16</v>
      </c>
      <c r="K35" s="143">
        <v>13.68</v>
      </c>
      <c r="L35" s="143">
        <f t="shared" ref="L35:L44" si="3">SUM(L34+K35)</f>
        <v>375.09000000000003</v>
      </c>
      <c r="M35" s="143">
        <v>36</v>
      </c>
    </row>
    <row r="36" spans="1:13" x14ac:dyDescent="0.25">
      <c r="A36" s="143">
        <v>10313</v>
      </c>
      <c r="B36" s="144">
        <v>41417</v>
      </c>
      <c r="C36" s="143">
        <v>9204</v>
      </c>
      <c r="D36" s="143">
        <v>1054</v>
      </c>
      <c r="E36" s="143">
        <v>1110</v>
      </c>
      <c r="F36" s="143" t="s">
        <v>0</v>
      </c>
      <c r="G36" s="143" t="s">
        <v>397</v>
      </c>
      <c r="H36" s="143" t="s">
        <v>415</v>
      </c>
      <c r="I36" s="143" t="s">
        <v>3</v>
      </c>
      <c r="J36" s="143" t="s">
        <v>16</v>
      </c>
      <c r="K36" s="143">
        <v>14.87</v>
      </c>
      <c r="L36" s="143">
        <f t="shared" si="3"/>
        <v>389.96000000000004</v>
      </c>
      <c r="M36" s="143">
        <v>36</v>
      </c>
    </row>
    <row r="37" spans="1:13" x14ac:dyDescent="0.25">
      <c r="A37" s="143">
        <v>10329</v>
      </c>
      <c r="B37" s="144">
        <v>41418</v>
      </c>
      <c r="C37" s="143">
        <v>10958</v>
      </c>
      <c r="D37" s="143">
        <v>1616</v>
      </c>
      <c r="E37" s="143">
        <v>1630</v>
      </c>
      <c r="F37" s="143" t="s">
        <v>0</v>
      </c>
      <c r="G37" s="143" t="s">
        <v>48</v>
      </c>
      <c r="H37" s="143" t="s">
        <v>51</v>
      </c>
      <c r="I37" s="143" t="s">
        <v>3</v>
      </c>
      <c r="J37" s="143" t="s">
        <v>16</v>
      </c>
      <c r="K37" s="143">
        <v>11.87</v>
      </c>
      <c r="L37" s="143">
        <f t="shared" si="3"/>
        <v>401.83000000000004</v>
      </c>
      <c r="M37" s="143">
        <v>36</v>
      </c>
    </row>
    <row r="38" spans="1:13" x14ac:dyDescent="0.25">
      <c r="A38" s="143">
        <v>10343</v>
      </c>
      <c r="B38" s="144">
        <v>41421</v>
      </c>
      <c r="C38" s="143">
        <v>9211</v>
      </c>
      <c r="D38" s="143">
        <v>1204</v>
      </c>
      <c r="E38" s="143">
        <v>1215</v>
      </c>
      <c r="F38" s="143" t="s">
        <v>0</v>
      </c>
      <c r="G38" s="143" t="s">
        <v>397</v>
      </c>
      <c r="H38" s="143" t="s">
        <v>415</v>
      </c>
      <c r="I38" s="143" t="s">
        <v>3</v>
      </c>
      <c r="J38" s="143" t="s">
        <v>16</v>
      </c>
      <c r="K38" s="143">
        <v>12.87</v>
      </c>
      <c r="L38" s="143">
        <f t="shared" si="3"/>
        <v>414.70000000000005</v>
      </c>
      <c r="M38" s="143">
        <v>36</v>
      </c>
    </row>
    <row r="39" spans="1:13" x14ac:dyDescent="0.25">
      <c r="A39" s="143">
        <v>10344</v>
      </c>
      <c r="B39" s="144">
        <v>41421</v>
      </c>
      <c r="C39" s="143">
        <v>9210</v>
      </c>
      <c r="D39" s="143">
        <v>1217</v>
      </c>
      <c r="E39" s="143">
        <v>1250</v>
      </c>
      <c r="F39" s="143" t="s">
        <v>0</v>
      </c>
      <c r="G39" s="143" t="s">
        <v>397</v>
      </c>
      <c r="H39" s="143" t="s">
        <v>415</v>
      </c>
      <c r="I39" s="143" t="s">
        <v>3</v>
      </c>
      <c r="J39" s="143" t="s">
        <v>16</v>
      </c>
      <c r="K39" s="143">
        <v>10.69</v>
      </c>
      <c r="L39" s="143">
        <f t="shared" si="3"/>
        <v>425.39000000000004</v>
      </c>
      <c r="M39" s="143">
        <v>36</v>
      </c>
    </row>
    <row r="40" spans="1:13" x14ac:dyDescent="0.25">
      <c r="A40" s="143">
        <v>10369</v>
      </c>
      <c r="B40" s="144">
        <v>41423</v>
      </c>
      <c r="C40" s="143">
        <v>3202</v>
      </c>
      <c r="D40" s="143">
        <v>1615</v>
      </c>
      <c r="E40" s="143">
        <v>1630</v>
      </c>
      <c r="F40" s="143" t="s">
        <v>176</v>
      </c>
      <c r="G40" s="143" t="s">
        <v>441</v>
      </c>
      <c r="H40" s="143" t="s">
        <v>503</v>
      </c>
      <c r="I40" s="143" t="s">
        <v>368</v>
      </c>
      <c r="J40" s="143" t="s">
        <v>16</v>
      </c>
      <c r="K40" s="143">
        <v>8.65</v>
      </c>
      <c r="L40" s="143">
        <f t="shared" si="3"/>
        <v>434.04</v>
      </c>
      <c r="M40" s="143">
        <v>36</v>
      </c>
    </row>
    <row r="41" spans="1:13" x14ac:dyDescent="0.25">
      <c r="A41" s="143">
        <v>10370</v>
      </c>
      <c r="B41" s="144">
        <v>41423</v>
      </c>
      <c r="C41" s="143">
        <v>3041</v>
      </c>
      <c r="D41" s="143">
        <v>1640</v>
      </c>
      <c r="E41" s="143">
        <v>1700</v>
      </c>
      <c r="F41" s="143" t="s">
        <v>176</v>
      </c>
      <c r="G41" s="143" t="s">
        <v>441</v>
      </c>
      <c r="H41" s="143" t="s">
        <v>503</v>
      </c>
      <c r="I41" s="143" t="s">
        <v>215</v>
      </c>
      <c r="J41" s="143" t="s">
        <v>16</v>
      </c>
      <c r="K41" s="143">
        <v>7.68</v>
      </c>
      <c r="L41" s="143">
        <f t="shared" si="3"/>
        <v>441.72</v>
      </c>
      <c r="M41" s="143">
        <v>36</v>
      </c>
    </row>
    <row r="42" spans="1:13" x14ac:dyDescent="0.25">
      <c r="A42" s="143">
        <v>10390</v>
      </c>
      <c r="B42" s="144">
        <v>41425</v>
      </c>
      <c r="C42" s="143">
        <v>9220</v>
      </c>
      <c r="D42" s="143">
        <v>1408</v>
      </c>
      <c r="E42" s="143">
        <v>1430</v>
      </c>
      <c r="F42" s="143" t="s">
        <v>0</v>
      </c>
      <c r="G42" s="143" t="s">
        <v>397</v>
      </c>
      <c r="H42" s="143" t="s">
        <v>415</v>
      </c>
      <c r="I42" s="143" t="s">
        <v>3</v>
      </c>
      <c r="J42" s="143" t="s">
        <v>16</v>
      </c>
      <c r="K42" s="143">
        <v>9.02</v>
      </c>
      <c r="L42" s="143">
        <f t="shared" si="3"/>
        <v>450.74</v>
      </c>
      <c r="M42" s="143">
        <v>36</v>
      </c>
    </row>
    <row r="43" spans="1:13" x14ac:dyDescent="0.25">
      <c r="A43" s="143">
        <v>10391</v>
      </c>
      <c r="B43" s="144">
        <v>41425</v>
      </c>
      <c r="C43" s="143">
        <v>9219</v>
      </c>
      <c r="D43" s="143">
        <v>1435</v>
      </c>
      <c r="E43" s="143">
        <v>1500</v>
      </c>
      <c r="F43" s="143" t="s">
        <v>0</v>
      </c>
      <c r="G43" s="143" t="s">
        <v>397</v>
      </c>
      <c r="H43" s="143" t="s">
        <v>415</v>
      </c>
      <c r="I43" s="143" t="s">
        <v>3</v>
      </c>
      <c r="J43" s="143" t="s">
        <v>16</v>
      </c>
      <c r="K43" s="143">
        <v>10.82</v>
      </c>
      <c r="L43" s="143">
        <f t="shared" si="3"/>
        <v>461.56</v>
      </c>
      <c r="M43" s="143">
        <v>36</v>
      </c>
    </row>
    <row r="44" spans="1:13" x14ac:dyDescent="0.25">
      <c r="A44" s="143">
        <v>10392</v>
      </c>
      <c r="B44" s="144">
        <v>41425</v>
      </c>
      <c r="C44" s="143">
        <v>8279</v>
      </c>
      <c r="D44" s="143">
        <v>1735</v>
      </c>
      <c r="E44" s="143">
        <v>1800</v>
      </c>
      <c r="F44" s="143" t="s">
        <v>0</v>
      </c>
      <c r="G44" s="143" t="s">
        <v>28</v>
      </c>
      <c r="H44" s="143" t="s">
        <v>450</v>
      </c>
      <c r="I44" s="143" t="s">
        <v>45</v>
      </c>
      <c r="J44" s="143" t="s">
        <v>16</v>
      </c>
      <c r="K44" s="143">
        <v>12.38</v>
      </c>
      <c r="L44" s="226">
        <f t="shared" si="3"/>
        <v>473.94</v>
      </c>
      <c r="M44" s="143">
        <v>36</v>
      </c>
    </row>
    <row r="45" spans="1:13" ht="15.75" thickBot="1" x14ac:dyDescent="0.3"/>
    <row r="46" spans="1:13" ht="16.5" thickBot="1" x14ac:dyDescent="0.3">
      <c r="I46" s="240" t="s">
        <v>505</v>
      </c>
      <c r="J46" s="241"/>
      <c r="K46" s="242"/>
    </row>
  </sheetData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topLeftCell="A37" workbookViewId="0">
      <selection activeCell="K37" sqref="K37:K62"/>
    </sheetView>
  </sheetViews>
  <sheetFormatPr baseColWidth="10" defaultRowHeight="15" x14ac:dyDescent="0.25"/>
  <cols>
    <col min="9" max="9" width="13.140625" customWidth="1"/>
    <col min="11" max="11" width="12.85546875" customWidth="1"/>
  </cols>
  <sheetData>
    <row r="1" spans="1:13" x14ac:dyDescent="0.25">
      <c r="A1" s="130" t="s">
        <v>53</v>
      </c>
      <c r="B1" s="130" t="s">
        <v>54</v>
      </c>
      <c r="C1" s="130" t="s">
        <v>506</v>
      </c>
      <c r="D1" s="130" t="s">
        <v>56</v>
      </c>
      <c r="E1" s="130" t="s">
        <v>57</v>
      </c>
      <c r="F1" s="130" t="s">
        <v>9</v>
      </c>
      <c r="G1" s="130" t="s">
        <v>10</v>
      </c>
      <c r="H1" s="130" t="s">
        <v>11</v>
      </c>
      <c r="I1" s="130" t="s">
        <v>58</v>
      </c>
      <c r="J1" s="130" t="s">
        <v>13</v>
      </c>
      <c r="K1" s="130" t="s">
        <v>50</v>
      </c>
      <c r="L1" s="130" t="s">
        <v>59</v>
      </c>
      <c r="M1" s="130" t="s">
        <v>60</v>
      </c>
    </row>
    <row r="2" spans="1:13" x14ac:dyDescent="0.25">
      <c r="A2" s="143">
        <v>10399</v>
      </c>
      <c r="B2" s="144">
        <v>41426</v>
      </c>
      <c r="C2" s="143">
        <v>9223</v>
      </c>
      <c r="D2" s="143">
        <v>1208</v>
      </c>
      <c r="E2" s="143">
        <v>1228</v>
      </c>
      <c r="F2" s="143" t="s">
        <v>0</v>
      </c>
      <c r="G2" s="143" t="s">
        <v>397</v>
      </c>
      <c r="H2" s="143" t="s">
        <v>415</v>
      </c>
      <c r="I2" s="143" t="s">
        <v>3</v>
      </c>
      <c r="J2" s="143" t="s">
        <v>16</v>
      </c>
      <c r="K2" s="143">
        <v>13.23</v>
      </c>
      <c r="L2" s="143">
        <v>13.23</v>
      </c>
      <c r="M2" s="143">
        <v>36</v>
      </c>
    </row>
    <row r="3" spans="1:13" x14ac:dyDescent="0.25">
      <c r="A3" s="143">
        <v>10400</v>
      </c>
      <c r="B3" s="144">
        <v>41426</v>
      </c>
      <c r="C3" s="143">
        <v>9222</v>
      </c>
      <c r="D3" s="143">
        <v>1233</v>
      </c>
      <c r="E3" s="143">
        <v>1255</v>
      </c>
      <c r="F3" s="143" t="s">
        <v>0</v>
      </c>
      <c r="G3" s="143" t="s">
        <v>397</v>
      </c>
      <c r="H3" s="143" t="s">
        <v>415</v>
      </c>
      <c r="I3" s="143" t="s">
        <v>3</v>
      </c>
      <c r="J3" s="143" t="s">
        <v>16</v>
      </c>
      <c r="K3" s="143">
        <v>12.32</v>
      </c>
      <c r="L3" s="143">
        <f t="shared" ref="L3:L62" si="0">SUM(L2+K3)</f>
        <v>25.55</v>
      </c>
      <c r="M3" s="143">
        <v>36</v>
      </c>
    </row>
    <row r="4" spans="1:13" x14ac:dyDescent="0.25">
      <c r="A4" s="143">
        <v>10406</v>
      </c>
      <c r="B4" s="144">
        <v>41428</v>
      </c>
      <c r="C4" s="143">
        <v>8280</v>
      </c>
      <c r="D4" s="143">
        <v>1414</v>
      </c>
      <c r="E4" s="143">
        <v>1432</v>
      </c>
      <c r="F4" s="143" t="s">
        <v>0</v>
      </c>
      <c r="G4" s="143" t="s">
        <v>397</v>
      </c>
      <c r="H4" s="143" t="s">
        <v>415</v>
      </c>
      <c r="I4" s="143" t="s">
        <v>3</v>
      </c>
      <c r="J4" s="143" t="s">
        <v>16</v>
      </c>
      <c r="K4" s="143">
        <v>12.07</v>
      </c>
      <c r="L4" s="143">
        <f t="shared" si="0"/>
        <v>37.620000000000005</v>
      </c>
      <c r="M4" s="143">
        <v>36</v>
      </c>
    </row>
    <row r="5" spans="1:13" x14ac:dyDescent="0.25">
      <c r="A5" s="143">
        <v>10407</v>
      </c>
      <c r="B5" s="144">
        <v>41428</v>
      </c>
      <c r="C5" s="143">
        <v>8281</v>
      </c>
      <c r="D5" s="143">
        <v>1438</v>
      </c>
      <c r="E5" s="143">
        <v>1500</v>
      </c>
      <c r="F5" s="143" t="s">
        <v>0</v>
      </c>
      <c r="G5" s="143" t="s">
        <v>397</v>
      </c>
      <c r="H5" s="143" t="s">
        <v>415</v>
      </c>
      <c r="I5" s="143" t="s">
        <v>3</v>
      </c>
      <c r="J5" s="143" t="s">
        <v>16</v>
      </c>
      <c r="K5" s="143">
        <v>13.01</v>
      </c>
      <c r="L5" s="143">
        <f t="shared" si="0"/>
        <v>50.63</v>
      </c>
      <c r="M5" s="143">
        <v>36</v>
      </c>
    </row>
    <row r="6" spans="1:13" x14ac:dyDescent="0.25">
      <c r="A6" s="143">
        <v>10408</v>
      </c>
      <c r="B6" s="144">
        <v>41428</v>
      </c>
      <c r="C6" s="143">
        <v>10978</v>
      </c>
      <c r="D6" s="143">
        <v>1223</v>
      </c>
      <c r="E6" s="143">
        <v>1245</v>
      </c>
      <c r="F6" s="143" t="s">
        <v>0</v>
      </c>
      <c r="G6" s="143" t="s">
        <v>48</v>
      </c>
      <c r="H6" s="143" t="s">
        <v>51</v>
      </c>
      <c r="I6" s="143" t="s">
        <v>115</v>
      </c>
      <c r="J6" s="143" t="s">
        <v>16</v>
      </c>
      <c r="K6" s="143">
        <v>13.66</v>
      </c>
      <c r="L6" s="143">
        <f t="shared" si="0"/>
        <v>64.290000000000006</v>
      </c>
      <c r="M6" s="143">
        <v>36</v>
      </c>
    </row>
    <row r="7" spans="1:13" x14ac:dyDescent="0.25">
      <c r="A7" s="143">
        <v>10434</v>
      </c>
      <c r="B7" s="144">
        <v>41430</v>
      </c>
      <c r="C7" s="143">
        <v>8287</v>
      </c>
      <c r="D7" s="143">
        <v>1321</v>
      </c>
      <c r="E7" s="143">
        <v>1345</v>
      </c>
      <c r="F7" s="143" t="s">
        <v>0</v>
      </c>
      <c r="G7" s="143" t="s">
        <v>397</v>
      </c>
      <c r="H7" s="143" t="s">
        <v>450</v>
      </c>
      <c r="I7" s="143" t="s">
        <v>3</v>
      </c>
      <c r="J7" s="143" t="s">
        <v>16</v>
      </c>
      <c r="K7" s="143">
        <v>12.5</v>
      </c>
      <c r="L7" s="143">
        <f t="shared" si="0"/>
        <v>76.790000000000006</v>
      </c>
      <c r="M7" s="143">
        <v>37</v>
      </c>
    </row>
    <row r="8" spans="1:13" x14ac:dyDescent="0.25">
      <c r="A8" s="143">
        <v>10435</v>
      </c>
      <c r="B8" s="144">
        <v>41430</v>
      </c>
      <c r="C8" s="143">
        <v>8286</v>
      </c>
      <c r="D8" s="143">
        <v>1348</v>
      </c>
      <c r="E8" s="143">
        <v>1400</v>
      </c>
      <c r="F8" s="143" t="s">
        <v>0</v>
      </c>
      <c r="G8" s="143" t="s">
        <v>397</v>
      </c>
      <c r="H8" s="143" t="s">
        <v>450</v>
      </c>
      <c r="I8" s="143" t="s">
        <v>3</v>
      </c>
      <c r="J8" s="143" t="s">
        <v>16</v>
      </c>
      <c r="K8" s="143">
        <v>15.06</v>
      </c>
      <c r="L8" s="143">
        <f t="shared" si="0"/>
        <v>91.850000000000009</v>
      </c>
      <c r="M8" s="143">
        <v>37</v>
      </c>
    </row>
    <row r="9" spans="1:13" x14ac:dyDescent="0.25">
      <c r="A9" s="143">
        <v>10446</v>
      </c>
      <c r="B9" s="144">
        <v>41431</v>
      </c>
      <c r="C9" s="143">
        <v>10991</v>
      </c>
      <c r="D9" s="143">
        <v>1010</v>
      </c>
      <c r="E9" s="143">
        <v>1030</v>
      </c>
      <c r="F9" s="143" t="s">
        <v>0</v>
      </c>
      <c r="G9" s="143" t="s">
        <v>48</v>
      </c>
      <c r="H9" s="143" t="s">
        <v>51</v>
      </c>
      <c r="I9" s="143" t="s">
        <v>41</v>
      </c>
      <c r="J9" s="143" t="s">
        <v>16</v>
      </c>
      <c r="K9" s="143">
        <v>12.74</v>
      </c>
      <c r="L9" s="143">
        <f t="shared" si="0"/>
        <v>104.59</v>
      </c>
      <c r="M9" s="143">
        <v>37</v>
      </c>
    </row>
    <row r="10" spans="1:13" x14ac:dyDescent="0.25">
      <c r="A10" s="143">
        <v>10485</v>
      </c>
      <c r="B10" s="144">
        <v>41435</v>
      </c>
      <c r="C10" s="143">
        <v>3050</v>
      </c>
      <c r="D10" s="143">
        <v>1030</v>
      </c>
      <c r="E10" s="143">
        <v>1100</v>
      </c>
      <c r="F10" s="143" t="s">
        <v>176</v>
      </c>
      <c r="G10" s="143" t="s">
        <v>437</v>
      </c>
      <c r="H10" s="143" t="s">
        <v>488</v>
      </c>
      <c r="I10" s="143" t="s">
        <v>184</v>
      </c>
      <c r="J10" s="143" t="s">
        <v>16</v>
      </c>
      <c r="K10" s="143">
        <v>11.49</v>
      </c>
      <c r="L10" s="143">
        <f t="shared" si="0"/>
        <v>116.08</v>
      </c>
      <c r="M10" s="143">
        <v>37</v>
      </c>
    </row>
    <row r="11" spans="1:13" x14ac:dyDescent="0.25">
      <c r="A11" s="143">
        <v>10486</v>
      </c>
      <c r="B11" s="144">
        <v>41435</v>
      </c>
      <c r="C11" s="143">
        <v>3049</v>
      </c>
      <c r="D11" s="143">
        <v>1103</v>
      </c>
      <c r="E11" s="143">
        <v>1150</v>
      </c>
      <c r="F11" s="143" t="s">
        <v>176</v>
      </c>
      <c r="G11" s="143" t="s">
        <v>437</v>
      </c>
      <c r="H11" s="143" t="s">
        <v>488</v>
      </c>
      <c r="I11" s="143" t="s">
        <v>179</v>
      </c>
      <c r="J11" s="143" t="s">
        <v>16</v>
      </c>
      <c r="K11" s="143">
        <v>11.39</v>
      </c>
      <c r="L11" s="143">
        <f t="shared" si="0"/>
        <v>127.47</v>
      </c>
      <c r="M11" s="143">
        <v>37</v>
      </c>
    </row>
    <row r="12" spans="1:13" x14ac:dyDescent="0.25">
      <c r="A12" s="143">
        <v>10487</v>
      </c>
      <c r="B12" s="144">
        <v>41435</v>
      </c>
      <c r="C12" s="226">
        <v>9224</v>
      </c>
      <c r="D12" s="143">
        <v>1558</v>
      </c>
      <c r="E12" s="143">
        <v>1625</v>
      </c>
      <c r="F12" s="143" t="s">
        <v>0</v>
      </c>
      <c r="G12" s="143" t="s">
        <v>397</v>
      </c>
      <c r="H12" s="143" t="s">
        <v>415</v>
      </c>
      <c r="I12" s="143" t="s">
        <v>3</v>
      </c>
      <c r="J12" s="143" t="s">
        <v>16</v>
      </c>
      <c r="K12" s="143">
        <v>14.28</v>
      </c>
      <c r="L12" s="143">
        <f t="shared" si="0"/>
        <v>141.75</v>
      </c>
      <c r="M12" s="143">
        <v>37</v>
      </c>
    </row>
    <row r="13" spans="1:13" x14ac:dyDescent="0.25">
      <c r="A13" s="143">
        <v>10488</v>
      </c>
      <c r="B13" s="144">
        <v>41435</v>
      </c>
      <c r="C13" s="143">
        <v>9225</v>
      </c>
      <c r="D13" s="143">
        <v>1625</v>
      </c>
      <c r="E13" s="143">
        <v>1700</v>
      </c>
      <c r="F13" s="143" t="s">
        <v>0</v>
      </c>
      <c r="G13" s="143" t="s">
        <v>397</v>
      </c>
      <c r="H13" s="143" t="s">
        <v>415</v>
      </c>
      <c r="I13" s="143" t="s">
        <v>3</v>
      </c>
      <c r="J13" s="143" t="s">
        <v>16</v>
      </c>
      <c r="K13" s="143">
        <v>12.38</v>
      </c>
      <c r="L13" s="143">
        <f t="shared" si="0"/>
        <v>154.13</v>
      </c>
      <c r="M13" s="143">
        <v>37</v>
      </c>
    </row>
    <row r="14" spans="1:13" x14ac:dyDescent="0.25">
      <c r="A14" s="143">
        <v>10497</v>
      </c>
      <c r="B14" s="144">
        <v>41436</v>
      </c>
      <c r="C14" s="143">
        <v>2104</v>
      </c>
      <c r="D14" s="143">
        <v>1012</v>
      </c>
      <c r="E14" s="143">
        <v>1050</v>
      </c>
      <c r="F14" s="143" t="s">
        <v>176</v>
      </c>
      <c r="G14" s="143" t="s">
        <v>504</v>
      </c>
      <c r="H14" s="143" t="s">
        <v>183</v>
      </c>
      <c r="I14" s="143" t="s">
        <v>368</v>
      </c>
      <c r="J14" s="143" t="s">
        <v>16</v>
      </c>
      <c r="K14" s="143">
        <v>9.1999999999999993</v>
      </c>
      <c r="L14" s="143">
        <f t="shared" si="0"/>
        <v>163.32999999999998</v>
      </c>
      <c r="M14" s="143">
        <v>37</v>
      </c>
    </row>
    <row r="15" spans="1:13" x14ac:dyDescent="0.25">
      <c r="A15" s="143">
        <v>10498</v>
      </c>
      <c r="B15" s="144">
        <v>41436</v>
      </c>
      <c r="C15" s="143">
        <v>2505</v>
      </c>
      <c r="D15" s="143">
        <v>1059</v>
      </c>
      <c r="E15" s="143">
        <v>1130</v>
      </c>
      <c r="F15" s="143" t="s">
        <v>176</v>
      </c>
      <c r="G15" s="143" t="s">
        <v>504</v>
      </c>
      <c r="H15" s="143" t="s">
        <v>183</v>
      </c>
      <c r="I15" s="143" t="s">
        <v>185</v>
      </c>
      <c r="J15" s="143" t="s">
        <v>16</v>
      </c>
      <c r="K15" s="143">
        <v>9.9</v>
      </c>
      <c r="L15" s="143">
        <f t="shared" si="0"/>
        <v>173.23</v>
      </c>
      <c r="M15" s="143">
        <v>37</v>
      </c>
    </row>
    <row r="16" spans="1:13" x14ac:dyDescent="0.25">
      <c r="A16" s="143">
        <v>10499</v>
      </c>
      <c r="B16" s="144">
        <v>41436</v>
      </c>
      <c r="C16" s="143">
        <v>9226</v>
      </c>
      <c r="D16" s="143">
        <v>1046</v>
      </c>
      <c r="E16" s="143">
        <v>1100</v>
      </c>
      <c r="F16" s="143" t="s">
        <v>0</v>
      </c>
      <c r="G16" s="143" t="s">
        <v>397</v>
      </c>
      <c r="H16" s="143" t="s">
        <v>415</v>
      </c>
      <c r="I16" s="143" t="s">
        <v>42</v>
      </c>
      <c r="J16" s="143" t="s">
        <v>16</v>
      </c>
      <c r="K16" s="143">
        <v>8.4</v>
      </c>
      <c r="L16" s="143">
        <f t="shared" si="0"/>
        <v>181.63</v>
      </c>
      <c r="M16" s="143">
        <v>37</v>
      </c>
    </row>
    <row r="17" spans="1:13" x14ac:dyDescent="0.25">
      <c r="A17" s="143">
        <v>10500</v>
      </c>
      <c r="B17" s="144">
        <v>41436</v>
      </c>
      <c r="C17" s="143">
        <v>8294</v>
      </c>
      <c r="D17" s="143">
        <v>1112</v>
      </c>
      <c r="E17" s="143">
        <v>1130</v>
      </c>
      <c r="F17" s="143" t="s">
        <v>0</v>
      </c>
      <c r="G17" s="143" t="s">
        <v>397</v>
      </c>
      <c r="H17" s="143" t="s">
        <v>415</v>
      </c>
      <c r="I17" s="143" t="s">
        <v>34</v>
      </c>
      <c r="J17" s="143" t="s">
        <v>16</v>
      </c>
      <c r="K17" s="143">
        <v>12.3</v>
      </c>
      <c r="L17" s="143">
        <f t="shared" si="0"/>
        <v>193.93</v>
      </c>
      <c r="M17" s="143">
        <v>37</v>
      </c>
    </row>
    <row r="18" spans="1:13" x14ac:dyDescent="0.25">
      <c r="A18" s="143">
        <v>10501</v>
      </c>
      <c r="B18" s="144">
        <v>41436</v>
      </c>
      <c r="C18" s="143">
        <v>11475</v>
      </c>
      <c r="D18" s="143">
        <v>1529</v>
      </c>
      <c r="E18" s="143">
        <v>1600</v>
      </c>
      <c r="F18" s="143" t="s">
        <v>0</v>
      </c>
      <c r="G18" s="143" t="s">
        <v>48</v>
      </c>
      <c r="H18" s="143" t="s">
        <v>51</v>
      </c>
      <c r="I18" s="143" t="s">
        <v>31</v>
      </c>
      <c r="J18" s="143" t="s">
        <v>16</v>
      </c>
      <c r="K18" s="143">
        <v>11.64</v>
      </c>
      <c r="L18" s="143">
        <f t="shared" si="0"/>
        <v>205.57</v>
      </c>
      <c r="M18" s="143">
        <v>37</v>
      </c>
    </row>
    <row r="19" spans="1:13" x14ac:dyDescent="0.25">
      <c r="A19" s="143">
        <v>10520</v>
      </c>
      <c r="B19" s="144">
        <v>41436</v>
      </c>
      <c r="C19" s="143">
        <v>11474</v>
      </c>
      <c r="D19" s="143">
        <v>1749</v>
      </c>
      <c r="E19" s="143">
        <v>1805</v>
      </c>
      <c r="F19" s="143" t="s">
        <v>0</v>
      </c>
      <c r="G19" s="143" t="s">
        <v>48</v>
      </c>
      <c r="H19" s="143" t="s">
        <v>51</v>
      </c>
      <c r="I19" s="143" t="s">
        <v>31</v>
      </c>
      <c r="J19" s="143" t="s">
        <v>16</v>
      </c>
      <c r="K19" s="143">
        <v>12.28</v>
      </c>
      <c r="L19" s="143">
        <f t="shared" si="0"/>
        <v>217.85</v>
      </c>
      <c r="M19" s="143">
        <v>37</v>
      </c>
    </row>
    <row r="20" spans="1:13" x14ac:dyDescent="0.25">
      <c r="A20" s="143">
        <v>10530</v>
      </c>
      <c r="B20" s="144">
        <v>41437</v>
      </c>
      <c r="C20" s="143">
        <v>8295</v>
      </c>
      <c r="D20" s="143">
        <v>1214</v>
      </c>
      <c r="E20" s="143">
        <v>1230</v>
      </c>
      <c r="F20" s="143" t="s">
        <v>0</v>
      </c>
      <c r="G20" s="143" t="s">
        <v>397</v>
      </c>
      <c r="H20" s="143" t="s">
        <v>415</v>
      </c>
      <c r="I20" s="143" t="s">
        <v>402</v>
      </c>
      <c r="J20" s="143" t="s">
        <v>16</v>
      </c>
      <c r="K20" s="143">
        <v>11.39</v>
      </c>
      <c r="L20" s="143">
        <f t="shared" si="0"/>
        <v>229.24</v>
      </c>
      <c r="M20" s="143">
        <v>37</v>
      </c>
    </row>
    <row r="21" spans="1:13" x14ac:dyDescent="0.25">
      <c r="A21" s="143">
        <v>10531</v>
      </c>
      <c r="B21" s="144">
        <v>41437</v>
      </c>
      <c r="C21" s="143">
        <v>9229</v>
      </c>
      <c r="D21" s="143">
        <v>1235</v>
      </c>
      <c r="E21" s="143">
        <v>1300</v>
      </c>
      <c r="F21" s="143" t="s">
        <v>0</v>
      </c>
      <c r="G21" s="143" t="s">
        <v>397</v>
      </c>
      <c r="H21" s="143" t="s">
        <v>415</v>
      </c>
      <c r="I21" s="143" t="s">
        <v>3</v>
      </c>
      <c r="J21" s="143" t="s">
        <v>16</v>
      </c>
      <c r="K21" s="143">
        <v>12.48</v>
      </c>
      <c r="L21" s="143">
        <f t="shared" si="0"/>
        <v>241.72</v>
      </c>
      <c r="M21" s="143">
        <v>37</v>
      </c>
    </row>
    <row r="22" spans="1:13" x14ac:dyDescent="0.25">
      <c r="A22" s="143">
        <v>10532</v>
      </c>
      <c r="B22" s="144">
        <v>41437</v>
      </c>
      <c r="C22" s="143">
        <v>11477</v>
      </c>
      <c r="D22" s="143">
        <v>1321</v>
      </c>
      <c r="E22" s="143">
        <v>1400</v>
      </c>
      <c r="F22" s="143" t="s">
        <v>0</v>
      </c>
      <c r="G22" s="143" t="s">
        <v>48</v>
      </c>
      <c r="H22" s="143" t="s">
        <v>51</v>
      </c>
      <c r="I22" s="143" t="s">
        <v>41</v>
      </c>
      <c r="J22" s="143" t="s">
        <v>16</v>
      </c>
      <c r="K22" s="143">
        <v>12.37</v>
      </c>
      <c r="L22" s="143">
        <f t="shared" si="0"/>
        <v>254.09</v>
      </c>
      <c r="M22" s="143">
        <v>37</v>
      </c>
    </row>
    <row r="23" spans="1:13" x14ac:dyDescent="0.25">
      <c r="A23" s="143">
        <v>10527</v>
      </c>
      <c r="B23" s="144">
        <v>41437</v>
      </c>
      <c r="C23" s="143">
        <v>11478</v>
      </c>
      <c r="D23" s="143">
        <v>1600</v>
      </c>
      <c r="E23" s="143">
        <v>1635</v>
      </c>
      <c r="F23" s="143" t="s">
        <v>0</v>
      </c>
      <c r="G23" s="143" t="s">
        <v>48</v>
      </c>
      <c r="H23" s="143" t="s">
        <v>51</v>
      </c>
      <c r="I23" s="143" t="s">
        <v>2</v>
      </c>
      <c r="J23" s="143" t="s">
        <v>16</v>
      </c>
      <c r="K23" s="143">
        <v>8.69</v>
      </c>
      <c r="L23" s="143">
        <f t="shared" si="0"/>
        <v>262.78000000000003</v>
      </c>
      <c r="M23" s="143">
        <v>37</v>
      </c>
    </row>
    <row r="24" spans="1:13" x14ac:dyDescent="0.25">
      <c r="A24" s="143">
        <v>10541</v>
      </c>
      <c r="B24" s="144">
        <v>41438</v>
      </c>
      <c r="C24" s="143">
        <v>2506</v>
      </c>
      <c r="D24" s="143">
        <v>1004</v>
      </c>
      <c r="E24" s="143">
        <v>1030</v>
      </c>
      <c r="F24" s="143" t="s">
        <v>176</v>
      </c>
      <c r="G24" s="143" t="s">
        <v>504</v>
      </c>
      <c r="H24" s="143" t="s">
        <v>183</v>
      </c>
      <c r="I24" s="143" t="s">
        <v>179</v>
      </c>
      <c r="J24" s="143" t="s">
        <v>16</v>
      </c>
      <c r="K24" s="143">
        <v>9.9</v>
      </c>
      <c r="L24" s="143">
        <f t="shared" si="0"/>
        <v>272.68</v>
      </c>
      <c r="M24" s="143">
        <v>37</v>
      </c>
    </row>
    <row r="25" spans="1:13" x14ac:dyDescent="0.25">
      <c r="A25" s="143">
        <v>10542</v>
      </c>
      <c r="B25" s="144">
        <v>41438</v>
      </c>
      <c r="C25" s="143">
        <v>2105</v>
      </c>
      <c r="D25" s="143">
        <v>1115</v>
      </c>
      <c r="E25" s="143">
        <v>1200</v>
      </c>
      <c r="F25" s="143" t="s">
        <v>176</v>
      </c>
      <c r="G25" s="143" t="s">
        <v>504</v>
      </c>
      <c r="H25" s="143" t="s">
        <v>183</v>
      </c>
      <c r="I25" s="143" t="s">
        <v>215</v>
      </c>
      <c r="J25" s="143" t="s">
        <v>16</v>
      </c>
      <c r="K25" s="143">
        <v>8.86</v>
      </c>
      <c r="L25" s="143">
        <f t="shared" si="0"/>
        <v>281.54000000000002</v>
      </c>
      <c r="M25" s="143">
        <v>37</v>
      </c>
    </row>
    <row r="26" spans="1:13" x14ac:dyDescent="0.25">
      <c r="A26" s="143">
        <v>10544</v>
      </c>
      <c r="B26" s="144">
        <v>41438</v>
      </c>
      <c r="C26" s="143">
        <v>11480</v>
      </c>
      <c r="D26" s="143">
        <v>1553</v>
      </c>
      <c r="E26" s="143">
        <v>1615</v>
      </c>
      <c r="F26" s="143" t="s">
        <v>0</v>
      </c>
      <c r="G26" s="143" t="s">
        <v>48</v>
      </c>
      <c r="H26" s="143" t="s">
        <v>51</v>
      </c>
      <c r="I26" s="143" t="s">
        <v>31</v>
      </c>
      <c r="J26" s="143" t="s">
        <v>16</v>
      </c>
      <c r="K26" s="143">
        <v>9.3000000000000007</v>
      </c>
      <c r="L26" s="143">
        <f t="shared" si="0"/>
        <v>290.84000000000003</v>
      </c>
      <c r="M26" s="143">
        <v>37</v>
      </c>
    </row>
    <row r="27" spans="1:13" x14ac:dyDescent="0.25">
      <c r="A27" s="143">
        <v>10545</v>
      </c>
      <c r="B27" s="144">
        <v>41438</v>
      </c>
      <c r="C27" s="143">
        <v>9233</v>
      </c>
      <c r="D27" s="143">
        <v>1712</v>
      </c>
      <c r="E27" s="143">
        <v>1730</v>
      </c>
      <c r="F27" s="143" t="s">
        <v>0</v>
      </c>
      <c r="G27" s="143" t="s">
        <v>397</v>
      </c>
      <c r="H27" s="143" t="s">
        <v>415</v>
      </c>
      <c r="I27" s="143" t="s">
        <v>45</v>
      </c>
      <c r="J27" s="143" t="s">
        <v>16</v>
      </c>
      <c r="K27" s="143">
        <v>8.1999999999999993</v>
      </c>
      <c r="L27" s="143">
        <f t="shared" si="0"/>
        <v>299.04000000000002</v>
      </c>
      <c r="M27" s="143">
        <v>37</v>
      </c>
    </row>
    <row r="28" spans="1:13" x14ac:dyDescent="0.25">
      <c r="A28" s="143">
        <v>10546</v>
      </c>
      <c r="B28" s="144">
        <v>41438</v>
      </c>
      <c r="C28" s="143">
        <v>9232</v>
      </c>
      <c r="D28" s="143">
        <v>1734</v>
      </c>
      <c r="E28" s="143">
        <v>1750</v>
      </c>
      <c r="F28" s="143" t="s">
        <v>0</v>
      </c>
      <c r="G28" s="143" t="s">
        <v>397</v>
      </c>
      <c r="H28" s="143" t="s">
        <v>415</v>
      </c>
      <c r="I28" s="143" t="s">
        <v>3</v>
      </c>
      <c r="J28" s="143" t="s">
        <v>16</v>
      </c>
      <c r="K28" s="143">
        <v>9.9700000000000006</v>
      </c>
      <c r="L28" s="143">
        <f t="shared" si="0"/>
        <v>309.01000000000005</v>
      </c>
      <c r="M28" s="143">
        <v>37</v>
      </c>
    </row>
    <row r="29" spans="1:13" x14ac:dyDescent="0.25">
      <c r="A29" s="143">
        <v>10556</v>
      </c>
      <c r="B29" s="144">
        <v>41439</v>
      </c>
      <c r="C29" s="143">
        <v>9321</v>
      </c>
      <c r="D29" s="143">
        <v>1516</v>
      </c>
      <c r="E29" s="143">
        <v>1535</v>
      </c>
      <c r="F29" s="143" t="s">
        <v>0</v>
      </c>
      <c r="G29" s="143" t="s">
        <v>397</v>
      </c>
      <c r="H29" s="143" t="s">
        <v>52</v>
      </c>
      <c r="I29" s="143" t="s">
        <v>39</v>
      </c>
      <c r="J29" s="143" t="s">
        <v>16</v>
      </c>
      <c r="K29" s="143">
        <v>12.1</v>
      </c>
      <c r="L29" s="143">
        <f t="shared" si="0"/>
        <v>321.11000000000007</v>
      </c>
      <c r="M29" s="143">
        <v>37</v>
      </c>
    </row>
    <row r="30" spans="1:13" x14ac:dyDescent="0.25">
      <c r="A30" s="143">
        <v>10557</v>
      </c>
      <c r="B30" s="144">
        <v>41439</v>
      </c>
      <c r="C30" s="143">
        <v>9322</v>
      </c>
      <c r="D30" s="143">
        <v>1540</v>
      </c>
      <c r="E30" s="143">
        <v>1610</v>
      </c>
      <c r="F30" s="143" t="s">
        <v>0</v>
      </c>
      <c r="G30" s="143" t="s">
        <v>397</v>
      </c>
      <c r="H30" s="143" t="s">
        <v>52</v>
      </c>
      <c r="I30" s="143" t="s">
        <v>42</v>
      </c>
      <c r="J30" s="143" t="s">
        <v>16</v>
      </c>
      <c r="K30" s="143">
        <v>3.4</v>
      </c>
      <c r="L30" s="143">
        <f t="shared" si="0"/>
        <v>324.51000000000005</v>
      </c>
      <c r="M30" s="143">
        <v>37</v>
      </c>
    </row>
    <row r="31" spans="1:13" x14ac:dyDescent="0.25">
      <c r="A31" s="143">
        <v>10592</v>
      </c>
      <c r="B31" s="144">
        <v>41442</v>
      </c>
      <c r="C31" s="143">
        <v>9237</v>
      </c>
      <c r="D31" s="143">
        <v>1220</v>
      </c>
      <c r="E31" s="143">
        <v>1230</v>
      </c>
      <c r="F31" s="143" t="s">
        <v>0</v>
      </c>
      <c r="G31" s="143" t="s">
        <v>397</v>
      </c>
      <c r="H31" s="143" t="s">
        <v>415</v>
      </c>
      <c r="I31" s="143" t="s">
        <v>3</v>
      </c>
      <c r="J31" s="143" t="s">
        <v>16</v>
      </c>
      <c r="K31" s="143">
        <v>11.3</v>
      </c>
      <c r="L31" s="143">
        <f t="shared" si="0"/>
        <v>335.81000000000006</v>
      </c>
      <c r="M31" s="143">
        <v>37</v>
      </c>
    </row>
    <row r="32" spans="1:13" x14ac:dyDescent="0.25">
      <c r="A32" s="143">
        <v>10593</v>
      </c>
      <c r="B32" s="144">
        <v>41442</v>
      </c>
      <c r="C32" s="143">
        <v>9236</v>
      </c>
      <c r="D32" s="143">
        <v>1240</v>
      </c>
      <c r="E32" s="143">
        <v>1300</v>
      </c>
      <c r="F32" s="143" t="s">
        <v>0</v>
      </c>
      <c r="G32" s="143" t="s">
        <v>397</v>
      </c>
      <c r="H32" s="143" t="s">
        <v>415</v>
      </c>
      <c r="I32" s="143" t="s">
        <v>3</v>
      </c>
      <c r="J32" s="143" t="s">
        <v>16</v>
      </c>
      <c r="K32" s="143">
        <v>12.46</v>
      </c>
      <c r="L32" s="143">
        <f t="shared" si="0"/>
        <v>348.27000000000004</v>
      </c>
      <c r="M32" s="143">
        <v>37</v>
      </c>
    </row>
    <row r="33" spans="1:14" x14ac:dyDescent="0.25">
      <c r="A33" s="143">
        <v>10611</v>
      </c>
      <c r="B33" s="144">
        <v>41444</v>
      </c>
      <c r="C33" s="143">
        <v>2227</v>
      </c>
      <c r="D33" s="143">
        <v>920</v>
      </c>
      <c r="E33" s="143">
        <v>930</v>
      </c>
      <c r="F33" s="143" t="s">
        <v>176</v>
      </c>
      <c r="G33" s="143" t="s">
        <v>504</v>
      </c>
      <c r="H33" s="143" t="s">
        <v>183</v>
      </c>
      <c r="I33" s="143" t="s">
        <v>368</v>
      </c>
      <c r="J33" s="143" t="s">
        <v>16</v>
      </c>
      <c r="K33" s="143">
        <v>2.4</v>
      </c>
      <c r="L33" s="143">
        <f t="shared" si="0"/>
        <v>350.67</v>
      </c>
      <c r="M33" s="143">
        <v>37</v>
      </c>
    </row>
    <row r="34" spans="1:14" x14ac:dyDescent="0.25">
      <c r="A34" s="143">
        <v>10612</v>
      </c>
      <c r="B34" s="144">
        <v>41444</v>
      </c>
      <c r="C34" s="143">
        <v>2226</v>
      </c>
      <c r="D34" s="143">
        <v>936</v>
      </c>
      <c r="E34" s="143">
        <v>1000</v>
      </c>
      <c r="F34" s="143" t="s">
        <v>176</v>
      </c>
      <c r="G34" s="143" t="s">
        <v>504</v>
      </c>
      <c r="H34" s="143" t="s">
        <v>183</v>
      </c>
      <c r="I34" s="143" t="s">
        <v>184</v>
      </c>
      <c r="J34" s="143" t="s">
        <v>16</v>
      </c>
      <c r="K34" s="143">
        <v>6.6</v>
      </c>
      <c r="L34" s="143">
        <f t="shared" si="0"/>
        <v>357.27000000000004</v>
      </c>
      <c r="M34" s="143">
        <v>37</v>
      </c>
    </row>
    <row r="35" spans="1:14" x14ac:dyDescent="0.25">
      <c r="A35" s="143">
        <v>10613</v>
      </c>
      <c r="B35" s="144">
        <v>41444</v>
      </c>
      <c r="C35" s="143">
        <v>3204</v>
      </c>
      <c r="D35" s="143">
        <v>917</v>
      </c>
      <c r="E35" s="143">
        <v>957</v>
      </c>
      <c r="F35" s="143" t="s">
        <v>176</v>
      </c>
      <c r="G35" s="143" t="s">
        <v>437</v>
      </c>
      <c r="H35" s="143" t="s">
        <v>488</v>
      </c>
      <c r="I35" s="143" t="s">
        <v>179</v>
      </c>
      <c r="J35" s="143" t="s">
        <v>16</v>
      </c>
      <c r="K35" s="143">
        <v>10.199999999999999</v>
      </c>
      <c r="L35" s="143">
        <f t="shared" si="0"/>
        <v>367.47</v>
      </c>
      <c r="M35" s="143">
        <v>37</v>
      </c>
    </row>
    <row r="36" spans="1:14" x14ac:dyDescent="0.25">
      <c r="A36" s="143">
        <v>10614</v>
      </c>
      <c r="B36" s="144">
        <v>41444</v>
      </c>
      <c r="C36" s="143">
        <v>2507</v>
      </c>
      <c r="D36" s="143">
        <v>1055</v>
      </c>
      <c r="E36" s="143">
        <v>1120</v>
      </c>
      <c r="F36" s="143" t="s">
        <v>176</v>
      </c>
      <c r="G36" s="143" t="s">
        <v>437</v>
      </c>
      <c r="H36" s="143" t="s">
        <v>488</v>
      </c>
      <c r="I36" s="143" t="s">
        <v>185</v>
      </c>
      <c r="J36" s="143" t="s">
        <v>16</v>
      </c>
      <c r="K36" s="143">
        <v>10.9</v>
      </c>
      <c r="L36" s="143">
        <f t="shared" si="0"/>
        <v>378.37</v>
      </c>
      <c r="M36" s="143">
        <v>37</v>
      </c>
    </row>
    <row r="37" spans="1:14" x14ac:dyDescent="0.25">
      <c r="A37" s="143">
        <v>10648</v>
      </c>
      <c r="B37" s="144">
        <v>41446</v>
      </c>
      <c r="C37" s="143">
        <v>9244</v>
      </c>
      <c r="D37" s="143">
        <v>1230</v>
      </c>
      <c r="E37" s="143">
        <v>1245</v>
      </c>
      <c r="F37" s="143" t="s">
        <v>0</v>
      </c>
      <c r="G37" s="143" t="s">
        <v>397</v>
      </c>
      <c r="H37" s="143" t="s">
        <v>415</v>
      </c>
      <c r="I37" s="143" t="s">
        <v>42</v>
      </c>
      <c r="J37" s="143" t="s">
        <v>16</v>
      </c>
      <c r="K37" s="143">
        <v>11.76</v>
      </c>
      <c r="L37" s="143">
        <f t="shared" si="0"/>
        <v>390.13</v>
      </c>
      <c r="M37" s="143">
        <v>38</v>
      </c>
    </row>
    <row r="38" spans="1:14" x14ac:dyDescent="0.25">
      <c r="A38" s="143">
        <v>10649</v>
      </c>
      <c r="B38" s="144">
        <v>41446</v>
      </c>
      <c r="C38" s="143">
        <v>9243</v>
      </c>
      <c r="D38" s="143">
        <v>1250</v>
      </c>
      <c r="E38" s="143">
        <v>1315</v>
      </c>
      <c r="F38" s="143" t="s">
        <v>0</v>
      </c>
      <c r="G38" s="143" t="s">
        <v>397</v>
      </c>
      <c r="H38" s="143" t="s">
        <v>415</v>
      </c>
      <c r="I38" s="143" t="s">
        <v>39</v>
      </c>
      <c r="J38" s="143" t="s">
        <v>16</v>
      </c>
      <c r="K38" s="143">
        <v>12.2</v>
      </c>
      <c r="L38" s="143">
        <f t="shared" si="0"/>
        <v>402.33</v>
      </c>
      <c r="M38" s="143">
        <v>38</v>
      </c>
    </row>
    <row r="39" spans="1:14" x14ac:dyDescent="0.25">
      <c r="A39" s="143">
        <v>10661</v>
      </c>
      <c r="B39" s="144">
        <v>41447</v>
      </c>
      <c r="C39" s="143">
        <v>2107</v>
      </c>
      <c r="D39" s="143">
        <v>932</v>
      </c>
      <c r="E39" s="143">
        <v>1000</v>
      </c>
      <c r="F39" s="143" t="s">
        <v>176</v>
      </c>
      <c r="G39" s="143" t="s">
        <v>504</v>
      </c>
      <c r="H39" s="143" t="s">
        <v>183</v>
      </c>
      <c r="I39" s="143" t="s">
        <v>184</v>
      </c>
      <c r="J39" s="143" t="s">
        <v>16</v>
      </c>
      <c r="K39" s="143">
        <v>9</v>
      </c>
      <c r="L39" s="143">
        <f t="shared" si="0"/>
        <v>411.33</v>
      </c>
      <c r="M39" s="143">
        <v>38</v>
      </c>
    </row>
    <row r="40" spans="1:14" x14ac:dyDescent="0.25">
      <c r="A40" s="143">
        <v>10662</v>
      </c>
      <c r="B40" s="144">
        <v>41447</v>
      </c>
      <c r="C40" s="143">
        <v>2110</v>
      </c>
      <c r="D40" s="143">
        <v>1008</v>
      </c>
      <c r="E40" s="143">
        <v>1100</v>
      </c>
      <c r="F40" s="143" t="s">
        <v>176</v>
      </c>
      <c r="G40" s="143" t="s">
        <v>504</v>
      </c>
      <c r="H40" s="143" t="s">
        <v>183</v>
      </c>
      <c r="I40" s="143" t="s">
        <v>215</v>
      </c>
      <c r="J40" s="143" t="s">
        <v>16</v>
      </c>
      <c r="K40" s="143">
        <v>7.5</v>
      </c>
      <c r="L40" s="143">
        <f t="shared" si="0"/>
        <v>418.83</v>
      </c>
      <c r="M40" s="143">
        <v>38</v>
      </c>
    </row>
    <row r="41" spans="1:14" x14ac:dyDescent="0.25">
      <c r="A41" s="143">
        <v>10679</v>
      </c>
      <c r="B41" s="144">
        <v>41449</v>
      </c>
      <c r="C41" s="143">
        <v>9249</v>
      </c>
      <c r="D41" s="143">
        <v>1148</v>
      </c>
      <c r="E41" s="143">
        <v>1200</v>
      </c>
      <c r="F41" s="143" t="s">
        <v>0</v>
      </c>
      <c r="G41" s="143" t="s">
        <v>397</v>
      </c>
      <c r="H41" s="143" t="s">
        <v>415</v>
      </c>
      <c r="I41" s="143" t="s">
        <v>3</v>
      </c>
      <c r="J41" s="143" t="s">
        <v>16</v>
      </c>
      <c r="K41" s="143">
        <v>11.7</v>
      </c>
      <c r="L41" s="143">
        <f t="shared" si="0"/>
        <v>430.53</v>
      </c>
      <c r="M41" s="143">
        <v>38</v>
      </c>
    </row>
    <row r="42" spans="1:14" x14ac:dyDescent="0.25">
      <c r="A42" s="143">
        <v>10680</v>
      </c>
      <c r="B42" s="144">
        <v>41449</v>
      </c>
      <c r="C42" s="143">
        <v>9250</v>
      </c>
      <c r="D42" s="143">
        <v>1210</v>
      </c>
      <c r="E42" s="143">
        <v>1240</v>
      </c>
      <c r="F42" s="143" t="s">
        <v>0</v>
      </c>
      <c r="G42" s="143" t="s">
        <v>397</v>
      </c>
      <c r="H42" s="143" t="s">
        <v>415</v>
      </c>
      <c r="I42" s="143" t="s">
        <v>3</v>
      </c>
      <c r="J42" s="143" t="s">
        <v>16</v>
      </c>
      <c r="K42" s="143">
        <v>12.4</v>
      </c>
      <c r="L42" s="143">
        <f t="shared" si="0"/>
        <v>442.92999999999995</v>
      </c>
      <c r="M42" s="143">
        <v>38</v>
      </c>
    </row>
    <row r="43" spans="1:14" x14ac:dyDescent="0.25">
      <c r="A43" s="143">
        <v>10689</v>
      </c>
      <c r="B43" s="144">
        <v>41447</v>
      </c>
      <c r="C43" s="143">
        <v>11052</v>
      </c>
      <c r="D43" s="143">
        <v>956</v>
      </c>
      <c r="E43" s="143">
        <v>1013</v>
      </c>
      <c r="F43" s="143" t="s">
        <v>0</v>
      </c>
      <c r="G43" s="143" t="s">
        <v>48</v>
      </c>
      <c r="H43" s="143" t="s">
        <v>51</v>
      </c>
      <c r="I43" s="143" t="s">
        <v>41</v>
      </c>
      <c r="J43" s="143" t="s">
        <v>16</v>
      </c>
      <c r="K43" s="143">
        <v>9.1999999999999993</v>
      </c>
      <c r="L43" s="143">
        <f t="shared" si="0"/>
        <v>452.12999999999994</v>
      </c>
      <c r="M43" s="143">
        <v>38</v>
      </c>
    </row>
    <row r="44" spans="1:14" x14ac:dyDescent="0.25">
      <c r="A44" s="143">
        <v>10690</v>
      </c>
      <c r="B44" s="144">
        <v>41449</v>
      </c>
      <c r="C44" s="143">
        <v>11059</v>
      </c>
      <c r="D44" s="143">
        <v>1540</v>
      </c>
      <c r="E44" s="143">
        <v>1600</v>
      </c>
      <c r="F44" s="143" t="s">
        <v>0</v>
      </c>
      <c r="G44" s="143" t="s">
        <v>48</v>
      </c>
      <c r="H44" s="143" t="s">
        <v>51</v>
      </c>
      <c r="I44" s="143" t="s">
        <v>31</v>
      </c>
      <c r="J44" s="143" t="s">
        <v>16</v>
      </c>
      <c r="K44" s="143">
        <v>10</v>
      </c>
      <c r="L44" s="143">
        <f t="shared" si="0"/>
        <v>462.12999999999994</v>
      </c>
      <c r="M44" s="143">
        <v>38</v>
      </c>
    </row>
    <row r="45" spans="1:14" x14ac:dyDescent="0.25">
      <c r="A45" s="143">
        <v>10709</v>
      </c>
      <c r="B45" s="144">
        <v>41451</v>
      </c>
      <c r="C45" s="143">
        <v>11505</v>
      </c>
      <c r="D45" s="143">
        <v>1339</v>
      </c>
      <c r="E45" s="143">
        <v>1400</v>
      </c>
      <c r="F45" s="143" t="s">
        <v>0</v>
      </c>
      <c r="G45" s="143" t="s">
        <v>397</v>
      </c>
      <c r="H45" s="143" t="s">
        <v>415</v>
      </c>
      <c r="I45" s="143" t="s">
        <v>3</v>
      </c>
      <c r="J45" s="143" t="s">
        <v>16</v>
      </c>
      <c r="K45" s="143">
        <v>14.5</v>
      </c>
      <c r="L45" s="143">
        <f t="shared" si="0"/>
        <v>476.62999999999994</v>
      </c>
      <c r="M45" s="143">
        <v>38</v>
      </c>
    </row>
    <row r="46" spans="1:14" x14ac:dyDescent="0.25">
      <c r="A46" s="143">
        <v>10710</v>
      </c>
      <c r="B46" s="144">
        <v>41451</v>
      </c>
      <c r="C46" s="143">
        <v>11506</v>
      </c>
      <c r="D46" s="143">
        <v>1403</v>
      </c>
      <c r="E46" s="143">
        <v>1430</v>
      </c>
      <c r="F46" s="143" t="s">
        <v>0</v>
      </c>
      <c r="G46" s="143" t="s">
        <v>397</v>
      </c>
      <c r="H46" s="143" t="s">
        <v>415</v>
      </c>
      <c r="I46" s="143" t="s">
        <v>3</v>
      </c>
      <c r="J46" s="143" t="s">
        <v>16</v>
      </c>
      <c r="K46" s="143">
        <v>12.48</v>
      </c>
      <c r="L46" s="143">
        <f t="shared" si="0"/>
        <v>489.10999999999996</v>
      </c>
      <c r="M46" s="143">
        <v>38</v>
      </c>
    </row>
    <row r="47" spans="1:14" x14ac:dyDescent="0.25">
      <c r="A47" s="143">
        <v>10768</v>
      </c>
      <c r="B47" s="144">
        <v>41437</v>
      </c>
      <c r="C47" s="143">
        <v>11479</v>
      </c>
      <c r="D47" s="143">
        <v>1735</v>
      </c>
      <c r="E47" s="143">
        <v>1800</v>
      </c>
      <c r="F47" s="143" t="s">
        <v>0</v>
      </c>
      <c r="G47" s="143" t="s">
        <v>48</v>
      </c>
      <c r="H47" s="143" t="s">
        <v>51</v>
      </c>
      <c r="I47" s="143" t="s">
        <v>2</v>
      </c>
      <c r="J47" s="143" t="s">
        <v>16</v>
      </c>
      <c r="K47" s="143">
        <v>7.13</v>
      </c>
      <c r="L47" s="143">
        <f t="shared" si="0"/>
        <v>496.23999999999995</v>
      </c>
      <c r="M47" s="143">
        <v>38</v>
      </c>
      <c r="N47">
        <v>7180</v>
      </c>
    </row>
    <row r="48" spans="1:14" x14ac:dyDescent="0.25">
      <c r="A48" s="143">
        <v>10769</v>
      </c>
      <c r="B48" s="144">
        <v>41442</v>
      </c>
      <c r="C48" s="143">
        <v>11492</v>
      </c>
      <c r="D48" s="143">
        <v>1616</v>
      </c>
      <c r="E48" s="143">
        <v>1630</v>
      </c>
      <c r="F48" s="143" t="s">
        <v>0</v>
      </c>
      <c r="G48" s="143" t="s">
        <v>48</v>
      </c>
      <c r="H48" s="143" t="s">
        <v>51</v>
      </c>
      <c r="I48" s="143" t="s">
        <v>31</v>
      </c>
      <c r="J48" s="143" t="s">
        <v>16</v>
      </c>
      <c r="K48" s="143">
        <v>10.5</v>
      </c>
      <c r="L48" s="143">
        <f t="shared" si="0"/>
        <v>506.73999999999995</v>
      </c>
      <c r="M48" s="143">
        <v>38</v>
      </c>
    </row>
    <row r="49" spans="1:13" x14ac:dyDescent="0.25">
      <c r="A49" s="143">
        <v>10770</v>
      </c>
      <c r="B49" s="144">
        <v>41442</v>
      </c>
      <c r="C49" s="143">
        <v>11486</v>
      </c>
      <c r="D49" s="143">
        <v>1647</v>
      </c>
      <c r="E49" s="143">
        <v>1700</v>
      </c>
      <c r="F49" s="143" t="s">
        <v>0</v>
      </c>
      <c r="G49" s="143" t="s">
        <v>48</v>
      </c>
      <c r="H49" s="143" t="s">
        <v>51</v>
      </c>
      <c r="I49" s="143" t="s">
        <v>31</v>
      </c>
      <c r="J49" s="143" t="s">
        <v>16</v>
      </c>
      <c r="K49" s="143">
        <v>11.74</v>
      </c>
      <c r="L49" s="143">
        <f t="shared" si="0"/>
        <v>518.4799999999999</v>
      </c>
      <c r="M49" s="143">
        <v>38</v>
      </c>
    </row>
    <row r="50" spans="1:13" x14ac:dyDescent="0.25">
      <c r="A50" s="143">
        <v>10771</v>
      </c>
      <c r="B50" s="144">
        <v>41445</v>
      </c>
      <c r="C50" s="143">
        <v>11385</v>
      </c>
      <c r="D50" s="143">
        <v>1542</v>
      </c>
      <c r="E50" s="143">
        <v>1600</v>
      </c>
      <c r="F50" s="143" t="s">
        <v>0</v>
      </c>
      <c r="G50" s="143" t="s">
        <v>48</v>
      </c>
      <c r="H50" s="143" t="s">
        <v>51</v>
      </c>
      <c r="I50" s="143" t="s">
        <v>31</v>
      </c>
      <c r="J50" s="143" t="s">
        <v>16</v>
      </c>
      <c r="K50" s="143">
        <v>8.4</v>
      </c>
      <c r="L50" s="143">
        <f t="shared" si="0"/>
        <v>526.87999999999988</v>
      </c>
      <c r="M50" s="143">
        <v>38</v>
      </c>
    </row>
    <row r="51" spans="1:13" x14ac:dyDescent="0.25">
      <c r="A51" s="143">
        <v>10722</v>
      </c>
      <c r="B51" s="144">
        <v>41444</v>
      </c>
      <c r="C51" s="143">
        <v>9240</v>
      </c>
      <c r="D51" s="143">
        <v>1702</v>
      </c>
      <c r="E51" s="143">
        <v>1720</v>
      </c>
      <c r="F51" s="143" t="s">
        <v>0</v>
      </c>
      <c r="G51" s="143" t="s">
        <v>397</v>
      </c>
      <c r="H51" s="143" t="s">
        <v>415</v>
      </c>
      <c r="I51" s="143" t="s">
        <v>3</v>
      </c>
      <c r="J51" s="143" t="s">
        <v>16</v>
      </c>
      <c r="K51" s="143">
        <v>12.5</v>
      </c>
      <c r="L51" s="143">
        <f t="shared" si="0"/>
        <v>539.37999999999988</v>
      </c>
      <c r="M51" s="143">
        <v>38</v>
      </c>
    </row>
    <row r="52" spans="1:13" x14ac:dyDescent="0.25">
      <c r="A52" s="143">
        <v>10723</v>
      </c>
      <c r="B52" s="144">
        <v>41450</v>
      </c>
      <c r="C52" s="143">
        <v>9246</v>
      </c>
      <c r="D52" s="143">
        <v>930</v>
      </c>
      <c r="E52" s="143">
        <v>1000</v>
      </c>
      <c r="F52" s="143" t="s">
        <v>0</v>
      </c>
      <c r="G52" s="143" t="s">
        <v>397</v>
      </c>
      <c r="H52" s="143" t="s">
        <v>415</v>
      </c>
      <c r="I52" s="143" t="s">
        <v>3</v>
      </c>
      <c r="J52" s="143" t="s">
        <v>16</v>
      </c>
      <c r="K52" s="143">
        <v>10.68</v>
      </c>
      <c r="L52" s="143">
        <f t="shared" si="0"/>
        <v>550.05999999999983</v>
      </c>
      <c r="M52" s="143">
        <v>38</v>
      </c>
    </row>
    <row r="53" spans="1:13" x14ac:dyDescent="0.25">
      <c r="A53" s="143">
        <v>10724</v>
      </c>
      <c r="B53" s="144">
        <v>41452</v>
      </c>
      <c r="C53" s="143">
        <v>2111</v>
      </c>
      <c r="D53" s="143">
        <v>906</v>
      </c>
      <c r="E53" s="143">
        <v>920</v>
      </c>
      <c r="F53" s="143" t="s">
        <v>176</v>
      </c>
      <c r="G53" s="143" t="s">
        <v>397</v>
      </c>
      <c r="H53" s="143" t="s">
        <v>488</v>
      </c>
      <c r="I53" s="143" t="s">
        <v>368</v>
      </c>
      <c r="J53" s="143" t="s">
        <v>16</v>
      </c>
      <c r="K53" s="143">
        <v>8.9</v>
      </c>
      <c r="L53" s="143">
        <f t="shared" si="0"/>
        <v>558.95999999999981</v>
      </c>
      <c r="M53" s="143">
        <v>38</v>
      </c>
    </row>
    <row r="54" spans="1:13" x14ac:dyDescent="0.25">
      <c r="A54" s="143">
        <v>10725</v>
      </c>
      <c r="B54" s="144">
        <v>41452</v>
      </c>
      <c r="C54" s="143">
        <v>3211</v>
      </c>
      <c r="D54" s="143">
        <v>927</v>
      </c>
      <c r="E54" s="143">
        <v>1000</v>
      </c>
      <c r="F54" s="143" t="s">
        <v>176</v>
      </c>
      <c r="G54" s="143" t="s">
        <v>397</v>
      </c>
      <c r="H54" s="143" t="s">
        <v>488</v>
      </c>
      <c r="I54" s="143" t="s">
        <v>184</v>
      </c>
      <c r="J54" s="143" t="s">
        <v>16</v>
      </c>
      <c r="K54" s="143">
        <v>9.5500000000000007</v>
      </c>
      <c r="L54" s="143">
        <f t="shared" si="0"/>
        <v>568.50999999999976</v>
      </c>
      <c r="M54" s="143">
        <v>38</v>
      </c>
    </row>
    <row r="55" spans="1:13" x14ac:dyDescent="0.25">
      <c r="A55" s="143">
        <v>10726</v>
      </c>
      <c r="B55" s="144">
        <v>41452</v>
      </c>
      <c r="C55" s="143">
        <v>11508</v>
      </c>
      <c r="D55" s="143">
        <v>1350</v>
      </c>
      <c r="E55" s="143">
        <v>1410</v>
      </c>
      <c r="F55" s="143" t="s">
        <v>0</v>
      </c>
      <c r="G55" s="143" t="s">
        <v>437</v>
      </c>
      <c r="H55" s="143" t="s">
        <v>415</v>
      </c>
      <c r="I55" s="143" t="s">
        <v>3</v>
      </c>
      <c r="J55" s="143" t="s">
        <v>16</v>
      </c>
      <c r="K55" s="143">
        <v>10.7</v>
      </c>
      <c r="L55" s="143">
        <f t="shared" si="0"/>
        <v>579.20999999999981</v>
      </c>
      <c r="M55" s="143">
        <v>39</v>
      </c>
    </row>
    <row r="56" spans="1:13" x14ac:dyDescent="0.25">
      <c r="A56" s="143">
        <v>10727</v>
      </c>
      <c r="B56" s="144">
        <v>41452</v>
      </c>
      <c r="C56" s="143">
        <v>11061</v>
      </c>
      <c r="D56" s="143">
        <v>1234</v>
      </c>
      <c r="E56" s="143">
        <v>1300</v>
      </c>
      <c r="F56" s="143" t="s">
        <v>0</v>
      </c>
      <c r="G56" s="143" t="s">
        <v>437</v>
      </c>
      <c r="H56" s="143" t="s">
        <v>51</v>
      </c>
      <c r="I56" s="143" t="s">
        <v>42</v>
      </c>
      <c r="J56" s="143" t="s">
        <v>16</v>
      </c>
      <c r="K56" s="143">
        <v>10.3</v>
      </c>
      <c r="L56" s="143">
        <f t="shared" si="0"/>
        <v>589.50999999999976</v>
      </c>
      <c r="M56" s="143">
        <v>40</v>
      </c>
    </row>
    <row r="57" spans="1:13" x14ac:dyDescent="0.25">
      <c r="A57" s="143">
        <v>10772</v>
      </c>
      <c r="B57" s="144">
        <v>41452</v>
      </c>
      <c r="C57" s="143">
        <v>11100</v>
      </c>
      <c r="D57" s="143">
        <v>1830</v>
      </c>
      <c r="E57" s="143">
        <v>1900</v>
      </c>
      <c r="F57" s="143" t="s">
        <v>0</v>
      </c>
      <c r="G57" s="143" t="s">
        <v>48</v>
      </c>
      <c r="H57" s="143" t="s">
        <v>51</v>
      </c>
      <c r="I57" s="143" t="s">
        <v>2</v>
      </c>
      <c r="J57" s="143" t="s">
        <v>16</v>
      </c>
      <c r="K57" s="143">
        <v>11.7</v>
      </c>
      <c r="L57" s="143">
        <f t="shared" si="0"/>
        <v>601.20999999999981</v>
      </c>
      <c r="M57" s="143">
        <v>41</v>
      </c>
    </row>
    <row r="58" spans="1:13" x14ac:dyDescent="0.25">
      <c r="A58" s="143">
        <v>10747</v>
      </c>
      <c r="B58" s="144">
        <v>41453</v>
      </c>
      <c r="C58" s="143">
        <v>2113</v>
      </c>
      <c r="D58" s="143">
        <v>916</v>
      </c>
      <c r="E58" s="143">
        <v>916</v>
      </c>
      <c r="F58" s="143" t="s">
        <v>176</v>
      </c>
      <c r="G58" s="143" t="s">
        <v>441</v>
      </c>
      <c r="H58" s="143" t="s">
        <v>503</v>
      </c>
      <c r="I58" s="143" t="s">
        <v>179</v>
      </c>
      <c r="J58" s="143" t="s">
        <v>16</v>
      </c>
      <c r="K58" s="143">
        <v>8.6</v>
      </c>
      <c r="L58" s="143">
        <f t="shared" si="0"/>
        <v>609.80999999999983</v>
      </c>
      <c r="M58" s="143">
        <v>42</v>
      </c>
    </row>
    <row r="59" spans="1:13" x14ac:dyDescent="0.25">
      <c r="A59" s="143">
        <v>10748</v>
      </c>
      <c r="B59" s="144">
        <v>41453</v>
      </c>
      <c r="C59" s="143">
        <v>2231</v>
      </c>
      <c r="D59" s="143">
        <v>933</v>
      </c>
      <c r="E59" s="143">
        <v>933</v>
      </c>
      <c r="F59" s="143" t="s">
        <v>176</v>
      </c>
      <c r="G59" s="143" t="s">
        <v>441</v>
      </c>
      <c r="H59" s="143" t="s">
        <v>503</v>
      </c>
      <c r="I59" s="143" t="s">
        <v>185</v>
      </c>
      <c r="J59" s="143" t="s">
        <v>16</v>
      </c>
      <c r="K59" s="143">
        <v>9.3000000000000007</v>
      </c>
      <c r="L59" s="143">
        <f t="shared" si="0"/>
        <v>619.10999999999979</v>
      </c>
      <c r="M59" s="143">
        <v>43</v>
      </c>
    </row>
    <row r="60" spans="1:13" x14ac:dyDescent="0.25">
      <c r="A60" s="143">
        <v>10749</v>
      </c>
      <c r="B60" s="144">
        <v>41453</v>
      </c>
      <c r="C60" s="143">
        <v>11510</v>
      </c>
      <c r="D60" s="143">
        <v>1217</v>
      </c>
      <c r="E60" s="143">
        <v>1217</v>
      </c>
      <c r="F60" s="143" t="s">
        <v>0</v>
      </c>
      <c r="G60" s="143" t="s">
        <v>397</v>
      </c>
      <c r="H60" s="143" t="s">
        <v>415</v>
      </c>
      <c r="I60" s="143" t="s">
        <v>3</v>
      </c>
      <c r="J60" s="143" t="s">
        <v>16</v>
      </c>
      <c r="K60" s="143">
        <v>8.8000000000000007</v>
      </c>
      <c r="L60" s="143">
        <f t="shared" si="0"/>
        <v>627.90999999999974</v>
      </c>
      <c r="M60" s="143">
        <v>44</v>
      </c>
    </row>
    <row r="61" spans="1:13" x14ac:dyDescent="0.25">
      <c r="A61" s="143">
        <v>10750</v>
      </c>
      <c r="B61" s="144">
        <v>41453</v>
      </c>
      <c r="C61" s="143">
        <v>11511</v>
      </c>
      <c r="D61" s="143">
        <v>1236</v>
      </c>
      <c r="E61" s="143">
        <v>1236</v>
      </c>
      <c r="F61" s="143" t="s">
        <v>0</v>
      </c>
      <c r="G61" s="143" t="s">
        <v>397</v>
      </c>
      <c r="H61" s="143" t="s">
        <v>415</v>
      </c>
      <c r="I61" s="143" t="s">
        <v>3</v>
      </c>
      <c r="J61" s="143" t="s">
        <v>16</v>
      </c>
      <c r="K61" s="143">
        <v>10.199999999999999</v>
      </c>
      <c r="L61" s="143">
        <f t="shared" si="0"/>
        <v>638.10999999999979</v>
      </c>
      <c r="M61" s="143">
        <v>45</v>
      </c>
    </row>
    <row r="62" spans="1:13" x14ac:dyDescent="0.25">
      <c r="A62" s="143">
        <v>10751</v>
      </c>
      <c r="B62" s="144">
        <v>41453</v>
      </c>
      <c r="C62" s="143">
        <v>11065</v>
      </c>
      <c r="D62" s="143">
        <v>1647</v>
      </c>
      <c r="E62" s="143">
        <v>1647</v>
      </c>
      <c r="F62" s="143" t="s">
        <v>0</v>
      </c>
      <c r="G62" s="143" t="s">
        <v>48</v>
      </c>
      <c r="H62" s="143" t="s">
        <v>51</v>
      </c>
      <c r="I62" s="143" t="s">
        <v>3</v>
      </c>
      <c r="J62" s="143" t="s">
        <v>16</v>
      </c>
      <c r="K62" s="143">
        <v>11.6</v>
      </c>
      <c r="L62" s="143">
        <f t="shared" si="0"/>
        <v>649.70999999999981</v>
      </c>
      <c r="M62" s="143">
        <v>46</v>
      </c>
    </row>
    <row r="63" spans="1:13" ht="15.75" thickBot="1" x14ac:dyDescent="0.3"/>
    <row r="64" spans="1:13" ht="16.5" thickBot="1" x14ac:dyDescent="0.3">
      <c r="I64" s="240" t="s">
        <v>507</v>
      </c>
      <c r="J64" s="241"/>
      <c r="K64" s="242"/>
    </row>
  </sheetData>
  <autoFilter ref="A1:M74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topLeftCell="A41" workbookViewId="0">
      <selection activeCell="K43" sqref="K43:K60"/>
    </sheetView>
  </sheetViews>
  <sheetFormatPr baseColWidth="10" defaultRowHeight="15" x14ac:dyDescent="0.25"/>
  <cols>
    <col min="9" max="9" width="16.28515625" customWidth="1"/>
  </cols>
  <sheetData>
    <row r="1" spans="1:13" x14ac:dyDescent="0.25">
      <c r="A1" s="130" t="s">
        <v>53</v>
      </c>
      <c r="B1" s="130" t="s">
        <v>54</v>
      </c>
      <c r="C1" s="130" t="s">
        <v>55</v>
      </c>
      <c r="D1" s="130" t="s">
        <v>56</v>
      </c>
      <c r="E1" s="130" t="s">
        <v>57</v>
      </c>
      <c r="F1" s="130" t="s">
        <v>9</v>
      </c>
      <c r="G1" s="130" t="s">
        <v>10</v>
      </c>
      <c r="H1" s="130" t="s">
        <v>11</v>
      </c>
      <c r="I1" s="130" t="s">
        <v>58</v>
      </c>
      <c r="J1" s="130" t="s">
        <v>13</v>
      </c>
      <c r="K1" s="130" t="s">
        <v>50</v>
      </c>
      <c r="L1" s="130" t="s">
        <v>59</v>
      </c>
      <c r="M1" s="130" t="s">
        <v>60</v>
      </c>
    </row>
    <row r="2" spans="1:13" x14ac:dyDescent="0.25">
      <c r="A2" s="143">
        <v>10773</v>
      </c>
      <c r="B2" s="144">
        <v>41456</v>
      </c>
      <c r="C2" s="143">
        <v>11073</v>
      </c>
      <c r="D2" s="143">
        <v>1307</v>
      </c>
      <c r="E2" s="143">
        <v>1325</v>
      </c>
      <c r="F2" s="143" t="s">
        <v>0</v>
      </c>
      <c r="G2" s="143" t="s">
        <v>48</v>
      </c>
      <c r="H2" s="143" t="s">
        <v>51</v>
      </c>
      <c r="I2" s="143" t="s">
        <v>31</v>
      </c>
      <c r="J2" s="143" t="s">
        <v>16</v>
      </c>
      <c r="K2" s="143">
        <v>10.199999999999999</v>
      </c>
      <c r="L2" s="143">
        <v>10.199999999999999</v>
      </c>
      <c r="M2" s="143">
        <v>38</v>
      </c>
    </row>
    <row r="3" spans="1:13" x14ac:dyDescent="0.25">
      <c r="A3" s="143">
        <v>10774</v>
      </c>
      <c r="B3" s="144">
        <v>41456</v>
      </c>
      <c r="C3" s="143">
        <v>11516</v>
      </c>
      <c r="D3" s="143">
        <v>1229</v>
      </c>
      <c r="E3" s="143">
        <v>1345</v>
      </c>
      <c r="F3" s="143" t="s">
        <v>0</v>
      </c>
      <c r="G3" s="143" t="s">
        <v>397</v>
      </c>
      <c r="H3" s="143" t="s">
        <v>415</v>
      </c>
      <c r="I3" s="143" t="s">
        <v>3</v>
      </c>
      <c r="J3" s="143" t="s">
        <v>16</v>
      </c>
      <c r="K3" s="143">
        <v>9.6999999999999993</v>
      </c>
      <c r="L3" s="143">
        <f t="shared" ref="L3:L60" si="0">SUM(L2+K3)</f>
        <v>19.899999999999999</v>
      </c>
      <c r="M3" s="143">
        <v>38</v>
      </c>
    </row>
    <row r="4" spans="1:13" x14ac:dyDescent="0.25">
      <c r="A4" s="143">
        <v>10775</v>
      </c>
      <c r="B4" s="144">
        <v>41456</v>
      </c>
      <c r="C4" s="143">
        <v>11515</v>
      </c>
      <c r="D4" s="143">
        <v>1348</v>
      </c>
      <c r="E4" s="143">
        <v>1430</v>
      </c>
      <c r="F4" s="143" t="s">
        <v>0</v>
      </c>
      <c r="G4" s="143" t="s">
        <v>397</v>
      </c>
      <c r="H4" s="143" t="s">
        <v>415</v>
      </c>
      <c r="I4" s="143" t="s">
        <v>3</v>
      </c>
      <c r="J4" s="143" t="s">
        <v>16</v>
      </c>
      <c r="K4" s="143">
        <v>8.1999999999999993</v>
      </c>
      <c r="L4" s="143">
        <f t="shared" si="0"/>
        <v>28.099999999999998</v>
      </c>
      <c r="M4" s="143">
        <v>38</v>
      </c>
    </row>
    <row r="5" spans="1:13" x14ac:dyDescent="0.25">
      <c r="A5" s="143">
        <v>10789</v>
      </c>
      <c r="B5" s="144">
        <v>41458</v>
      </c>
      <c r="C5" s="143">
        <v>11517</v>
      </c>
      <c r="D5" s="143">
        <v>1439</v>
      </c>
      <c r="E5" s="143">
        <v>1500</v>
      </c>
      <c r="F5" s="143" t="s">
        <v>0</v>
      </c>
      <c r="G5" s="143" t="s">
        <v>397</v>
      </c>
      <c r="H5" s="143" t="s">
        <v>415</v>
      </c>
      <c r="I5" s="143" t="s">
        <v>3</v>
      </c>
      <c r="J5" s="143" t="s">
        <v>16</v>
      </c>
      <c r="K5" s="143">
        <v>11.5</v>
      </c>
      <c r="L5" s="143">
        <f t="shared" si="0"/>
        <v>39.599999999999994</v>
      </c>
      <c r="M5" s="143">
        <v>38</v>
      </c>
    </row>
    <row r="6" spans="1:13" x14ac:dyDescent="0.25">
      <c r="A6" s="143">
        <v>10790</v>
      </c>
      <c r="B6" s="144">
        <v>41458</v>
      </c>
      <c r="C6" s="143">
        <v>11518</v>
      </c>
      <c r="D6" s="143">
        <v>1502</v>
      </c>
      <c r="E6" s="143">
        <v>1525</v>
      </c>
      <c r="F6" s="143" t="s">
        <v>0</v>
      </c>
      <c r="G6" s="143" t="s">
        <v>397</v>
      </c>
      <c r="H6" s="143" t="s">
        <v>415</v>
      </c>
      <c r="I6" s="143" t="s">
        <v>3</v>
      </c>
      <c r="J6" s="143" t="s">
        <v>16</v>
      </c>
      <c r="K6" s="143">
        <v>11.2</v>
      </c>
      <c r="L6" s="143">
        <f t="shared" si="0"/>
        <v>50.8</v>
      </c>
      <c r="M6" s="143">
        <v>38</v>
      </c>
    </row>
    <row r="7" spans="1:13" x14ac:dyDescent="0.25">
      <c r="A7" s="143">
        <v>10797</v>
      </c>
      <c r="B7" s="144">
        <v>41459</v>
      </c>
      <c r="C7" s="143">
        <v>11519</v>
      </c>
      <c r="D7" s="143">
        <v>1150</v>
      </c>
      <c r="E7" s="143">
        <v>1215</v>
      </c>
      <c r="F7" s="143" t="s">
        <v>0</v>
      </c>
      <c r="G7" s="143" t="s">
        <v>397</v>
      </c>
      <c r="H7" s="143" t="s">
        <v>415</v>
      </c>
      <c r="I7" s="143" t="s">
        <v>34</v>
      </c>
      <c r="J7" s="143" t="s">
        <v>16</v>
      </c>
      <c r="K7" s="143">
        <v>7.6</v>
      </c>
      <c r="L7" s="143">
        <f t="shared" si="0"/>
        <v>58.4</v>
      </c>
      <c r="M7" s="143">
        <v>38</v>
      </c>
    </row>
    <row r="8" spans="1:13" x14ac:dyDescent="0.25">
      <c r="A8" s="143">
        <v>10798</v>
      </c>
      <c r="B8" s="144">
        <v>41459</v>
      </c>
      <c r="C8" s="143">
        <v>3212</v>
      </c>
      <c r="D8" s="143">
        <v>1153</v>
      </c>
      <c r="E8" s="143">
        <v>1215</v>
      </c>
      <c r="F8" s="143" t="s">
        <v>176</v>
      </c>
      <c r="G8" s="143" t="s">
        <v>437</v>
      </c>
      <c r="H8" s="143" t="s">
        <v>508</v>
      </c>
      <c r="I8" s="143" t="s">
        <v>179</v>
      </c>
      <c r="J8" s="143" t="s">
        <v>16</v>
      </c>
      <c r="K8" s="143">
        <v>11</v>
      </c>
      <c r="L8" s="143">
        <f t="shared" si="0"/>
        <v>69.400000000000006</v>
      </c>
      <c r="M8" s="143">
        <v>38</v>
      </c>
    </row>
    <row r="9" spans="1:13" x14ac:dyDescent="0.25">
      <c r="A9" s="143">
        <v>10799</v>
      </c>
      <c r="B9" s="144">
        <v>41459</v>
      </c>
      <c r="C9" s="143">
        <v>3213</v>
      </c>
      <c r="D9" s="143">
        <v>1241</v>
      </c>
      <c r="E9" s="143">
        <v>1315</v>
      </c>
      <c r="F9" s="143" t="s">
        <v>176</v>
      </c>
      <c r="G9" s="143" t="s">
        <v>437</v>
      </c>
      <c r="H9" s="143" t="s">
        <v>508</v>
      </c>
      <c r="I9" s="143" t="s">
        <v>179</v>
      </c>
      <c r="J9" s="143" t="s">
        <v>16</v>
      </c>
      <c r="K9" s="143">
        <v>7.7</v>
      </c>
      <c r="L9" s="143">
        <f t="shared" si="0"/>
        <v>77.100000000000009</v>
      </c>
      <c r="M9" s="143">
        <v>38</v>
      </c>
    </row>
    <row r="10" spans="1:13" x14ac:dyDescent="0.25">
      <c r="A10" s="143">
        <v>10808</v>
      </c>
      <c r="B10" s="144">
        <v>41459</v>
      </c>
      <c r="C10" s="143">
        <v>2232</v>
      </c>
      <c r="D10" s="143">
        <v>917</v>
      </c>
      <c r="E10" s="143">
        <v>937</v>
      </c>
      <c r="F10" s="143" t="s">
        <v>176</v>
      </c>
      <c r="G10" s="143" t="s">
        <v>441</v>
      </c>
      <c r="H10" s="143" t="s">
        <v>503</v>
      </c>
      <c r="I10" s="143" t="s">
        <v>184</v>
      </c>
      <c r="J10" s="143" t="s">
        <v>16</v>
      </c>
      <c r="K10" s="143">
        <v>9.1999999999999993</v>
      </c>
      <c r="L10" s="143">
        <f t="shared" si="0"/>
        <v>86.300000000000011</v>
      </c>
      <c r="M10" s="143">
        <v>38</v>
      </c>
    </row>
    <row r="11" spans="1:13" x14ac:dyDescent="0.25">
      <c r="A11" s="143">
        <v>10809</v>
      </c>
      <c r="B11" s="144">
        <v>41459</v>
      </c>
      <c r="C11" s="143">
        <v>2233</v>
      </c>
      <c r="D11" s="143">
        <v>940</v>
      </c>
      <c r="E11" s="143">
        <v>1030</v>
      </c>
      <c r="F11" s="143" t="s">
        <v>176</v>
      </c>
      <c r="G11" s="143" t="s">
        <v>441</v>
      </c>
      <c r="H11" s="143" t="s">
        <v>503</v>
      </c>
      <c r="I11" s="143" t="s">
        <v>184</v>
      </c>
      <c r="J11" s="143" t="s">
        <v>16</v>
      </c>
      <c r="K11" s="143">
        <v>8.6999999999999993</v>
      </c>
      <c r="L11" s="143">
        <f t="shared" si="0"/>
        <v>95.000000000000014</v>
      </c>
      <c r="M11" s="143">
        <v>38</v>
      </c>
    </row>
    <row r="12" spans="1:13" x14ac:dyDescent="0.25">
      <c r="A12" s="143">
        <v>10810</v>
      </c>
      <c r="B12" s="144">
        <v>41461</v>
      </c>
      <c r="C12" s="143">
        <v>3215</v>
      </c>
      <c r="D12" s="143">
        <v>1045</v>
      </c>
      <c r="E12" s="143">
        <v>1200</v>
      </c>
      <c r="F12" s="143" t="s">
        <v>176</v>
      </c>
      <c r="G12" s="143" t="s">
        <v>437</v>
      </c>
      <c r="H12" s="143" t="s">
        <v>508</v>
      </c>
      <c r="I12" s="143" t="s">
        <v>368</v>
      </c>
      <c r="J12" s="143" t="s">
        <v>16</v>
      </c>
      <c r="K12" s="143">
        <v>8.8000000000000007</v>
      </c>
      <c r="L12" s="143">
        <f t="shared" si="0"/>
        <v>103.80000000000001</v>
      </c>
      <c r="M12" s="143">
        <v>38</v>
      </c>
    </row>
    <row r="13" spans="1:13" x14ac:dyDescent="0.25">
      <c r="A13" s="143">
        <v>10811</v>
      </c>
      <c r="B13" s="144">
        <v>41461</v>
      </c>
      <c r="C13" s="143">
        <v>3214</v>
      </c>
      <c r="D13" s="143">
        <v>1107</v>
      </c>
      <c r="E13" s="143">
        <v>1200</v>
      </c>
      <c r="F13" s="143" t="s">
        <v>176</v>
      </c>
      <c r="G13" s="143" t="s">
        <v>437</v>
      </c>
      <c r="H13" s="143" t="s">
        <v>508</v>
      </c>
      <c r="I13" s="143" t="s">
        <v>184</v>
      </c>
      <c r="J13" s="143" t="s">
        <v>16</v>
      </c>
      <c r="K13" s="143">
        <v>8.6</v>
      </c>
      <c r="L13" s="143">
        <f t="shared" si="0"/>
        <v>112.4</v>
      </c>
      <c r="M13" s="143">
        <v>38</v>
      </c>
    </row>
    <row r="14" spans="1:13" x14ac:dyDescent="0.25">
      <c r="A14" s="143">
        <v>10821</v>
      </c>
      <c r="B14" s="144">
        <v>41463</v>
      </c>
      <c r="C14" s="143">
        <v>3216</v>
      </c>
      <c r="D14" s="143">
        <v>1043</v>
      </c>
      <c r="E14" s="143">
        <v>1100</v>
      </c>
      <c r="F14" s="143" t="s">
        <v>176</v>
      </c>
      <c r="G14" s="143" t="s">
        <v>437</v>
      </c>
      <c r="H14" s="143" t="s">
        <v>508</v>
      </c>
      <c r="I14" s="143" t="s">
        <v>179</v>
      </c>
      <c r="J14" s="143" t="s">
        <v>16</v>
      </c>
      <c r="K14" s="143">
        <v>11</v>
      </c>
      <c r="L14" s="143">
        <f t="shared" si="0"/>
        <v>123.4</v>
      </c>
      <c r="M14" s="143">
        <v>38</v>
      </c>
    </row>
    <row r="15" spans="1:13" x14ac:dyDescent="0.25">
      <c r="A15" s="143">
        <v>10822</v>
      </c>
      <c r="B15" s="144">
        <v>41463</v>
      </c>
      <c r="C15" s="143">
        <v>2235</v>
      </c>
      <c r="D15" s="143">
        <v>1116</v>
      </c>
      <c r="E15" s="143">
        <v>1200</v>
      </c>
      <c r="F15" s="143" t="s">
        <v>176</v>
      </c>
      <c r="G15" s="143" t="s">
        <v>437</v>
      </c>
      <c r="H15" s="143" t="s">
        <v>508</v>
      </c>
      <c r="I15" s="143" t="s">
        <v>184</v>
      </c>
      <c r="J15" s="143" t="s">
        <v>16</v>
      </c>
      <c r="K15" s="143">
        <v>8.5</v>
      </c>
      <c r="L15" s="143">
        <f t="shared" si="0"/>
        <v>131.9</v>
      </c>
      <c r="M15" s="143">
        <v>38</v>
      </c>
    </row>
    <row r="16" spans="1:13" x14ac:dyDescent="0.25">
      <c r="A16" s="143">
        <v>10823</v>
      </c>
      <c r="B16" s="144">
        <v>41463</v>
      </c>
      <c r="C16" s="143">
        <v>11522</v>
      </c>
      <c r="D16" s="143">
        <v>1224</v>
      </c>
      <c r="E16" s="143">
        <v>1240</v>
      </c>
      <c r="F16" s="143" t="s">
        <v>0</v>
      </c>
      <c r="G16" s="143" t="s">
        <v>397</v>
      </c>
      <c r="H16" s="143" t="s">
        <v>415</v>
      </c>
      <c r="I16" s="143" t="s">
        <v>3</v>
      </c>
      <c r="J16" s="143" t="s">
        <v>16</v>
      </c>
      <c r="K16" s="143">
        <v>9.8000000000000007</v>
      </c>
      <c r="L16" s="143">
        <f t="shared" si="0"/>
        <v>141.70000000000002</v>
      </c>
      <c r="M16" s="143">
        <v>38</v>
      </c>
    </row>
    <row r="17" spans="1:13" x14ac:dyDescent="0.25">
      <c r="A17" s="143">
        <v>10824</v>
      </c>
      <c r="B17" s="144">
        <v>41463</v>
      </c>
      <c r="C17" s="143">
        <v>11523</v>
      </c>
      <c r="D17" s="143">
        <v>1240</v>
      </c>
      <c r="E17" s="143">
        <v>1310</v>
      </c>
      <c r="F17" s="143" t="s">
        <v>0</v>
      </c>
      <c r="G17" s="143" t="s">
        <v>397</v>
      </c>
      <c r="H17" s="143" t="s">
        <v>415</v>
      </c>
      <c r="I17" s="143" t="s">
        <v>3</v>
      </c>
      <c r="J17" s="143" t="s">
        <v>16</v>
      </c>
      <c r="K17" s="143">
        <v>10.9</v>
      </c>
      <c r="L17" s="143">
        <f t="shared" si="0"/>
        <v>152.60000000000002</v>
      </c>
      <c r="M17" s="143">
        <v>38</v>
      </c>
    </row>
    <row r="18" spans="1:13" x14ac:dyDescent="0.25">
      <c r="A18" s="143">
        <v>10833</v>
      </c>
      <c r="B18" s="144">
        <v>41465</v>
      </c>
      <c r="C18" s="143">
        <v>9324</v>
      </c>
      <c r="D18" s="143">
        <v>1743</v>
      </c>
      <c r="E18" s="143">
        <v>1800</v>
      </c>
      <c r="F18" s="143" t="s">
        <v>0</v>
      </c>
      <c r="G18" s="143" t="s">
        <v>397</v>
      </c>
      <c r="H18" s="143" t="s">
        <v>52</v>
      </c>
      <c r="I18" s="143" t="s">
        <v>39</v>
      </c>
      <c r="J18" s="143" t="s">
        <v>16</v>
      </c>
      <c r="K18" s="143">
        <v>11.8</v>
      </c>
      <c r="L18" s="143">
        <f t="shared" si="0"/>
        <v>164.40000000000003</v>
      </c>
      <c r="M18" s="143">
        <v>38</v>
      </c>
    </row>
    <row r="19" spans="1:13" x14ac:dyDescent="0.25">
      <c r="A19" s="143">
        <v>10834</v>
      </c>
      <c r="B19" s="144">
        <v>41465</v>
      </c>
      <c r="C19" s="143">
        <v>11308</v>
      </c>
      <c r="D19" s="143">
        <v>1800</v>
      </c>
      <c r="E19" s="143">
        <v>1830</v>
      </c>
      <c r="F19" s="143" t="s">
        <v>0</v>
      </c>
      <c r="G19" s="143" t="s">
        <v>397</v>
      </c>
      <c r="H19" s="143" t="s">
        <v>52</v>
      </c>
      <c r="I19" s="143" t="s">
        <v>3</v>
      </c>
      <c r="J19" s="143" t="s">
        <v>16</v>
      </c>
      <c r="K19" s="143">
        <v>11.2</v>
      </c>
      <c r="L19" s="143">
        <f t="shared" si="0"/>
        <v>175.60000000000002</v>
      </c>
      <c r="M19" s="143">
        <v>38</v>
      </c>
    </row>
    <row r="20" spans="1:13" x14ac:dyDescent="0.25">
      <c r="A20" s="143">
        <v>10837</v>
      </c>
      <c r="B20" s="144">
        <v>41467</v>
      </c>
      <c r="C20" s="143">
        <v>2236</v>
      </c>
      <c r="D20" s="143">
        <v>1002</v>
      </c>
      <c r="E20" s="143">
        <v>1020</v>
      </c>
      <c r="F20" s="143" t="s">
        <v>176</v>
      </c>
      <c r="G20" s="143" t="s">
        <v>441</v>
      </c>
      <c r="H20" s="143" t="s">
        <v>503</v>
      </c>
      <c r="I20" s="143" t="s">
        <v>184</v>
      </c>
      <c r="J20" s="143" t="s">
        <v>16</v>
      </c>
      <c r="K20" s="143">
        <v>11</v>
      </c>
      <c r="L20" s="143">
        <f t="shared" si="0"/>
        <v>186.60000000000002</v>
      </c>
      <c r="M20" s="143">
        <v>38</v>
      </c>
    </row>
    <row r="21" spans="1:13" x14ac:dyDescent="0.25">
      <c r="A21" s="143">
        <v>10838</v>
      </c>
      <c r="B21" s="144">
        <v>41467</v>
      </c>
      <c r="C21" s="143">
        <v>2510</v>
      </c>
      <c r="D21" s="143">
        <v>1024</v>
      </c>
      <c r="E21" s="143">
        <v>1100</v>
      </c>
      <c r="F21" s="143" t="s">
        <v>176</v>
      </c>
      <c r="G21" s="143" t="s">
        <v>441</v>
      </c>
      <c r="H21" s="143" t="s">
        <v>503</v>
      </c>
      <c r="I21" s="143" t="s">
        <v>215</v>
      </c>
      <c r="J21" s="143" t="s">
        <v>16</v>
      </c>
      <c r="K21" s="143">
        <v>5.4</v>
      </c>
      <c r="L21" s="143">
        <f t="shared" si="0"/>
        <v>192.00000000000003</v>
      </c>
      <c r="M21" s="143">
        <v>38</v>
      </c>
    </row>
    <row r="22" spans="1:13" x14ac:dyDescent="0.25">
      <c r="A22" s="143">
        <v>10839</v>
      </c>
      <c r="B22" s="144">
        <v>41467</v>
      </c>
      <c r="C22" s="143">
        <v>11526</v>
      </c>
      <c r="D22" s="143">
        <v>1243</v>
      </c>
      <c r="E22" s="143">
        <v>1300</v>
      </c>
      <c r="F22" s="143" t="s">
        <v>0</v>
      </c>
      <c r="G22" s="143" t="s">
        <v>27</v>
      </c>
      <c r="H22" s="143" t="s">
        <v>415</v>
      </c>
      <c r="I22" s="143" t="s">
        <v>3</v>
      </c>
      <c r="J22" s="143" t="s">
        <v>16</v>
      </c>
      <c r="K22" s="143">
        <v>11.1</v>
      </c>
      <c r="L22" s="143">
        <f t="shared" si="0"/>
        <v>203.10000000000002</v>
      </c>
      <c r="M22" s="143">
        <v>38</v>
      </c>
    </row>
    <row r="23" spans="1:13" x14ac:dyDescent="0.25">
      <c r="A23" s="143">
        <v>10840</v>
      </c>
      <c r="B23" s="144">
        <v>41467</v>
      </c>
      <c r="C23" s="143">
        <v>11609</v>
      </c>
      <c r="D23" s="143">
        <v>1337</v>
      </c>
      <c r="E23" s="143">
        <v>1400</v>
      </c>
      <c r="F23" s="143" t="s">
        <v>0</v>
      </c>
      <c r="G23" s="143" t="s">
        <v>23</v>
      </c>
      <c r="H23" s="143" t="s">
        <v>51</v>
      </c>
      <c r="I23" s="143" t="s">
        <v>42</v>
      </c>
      <c r="J23" s="143" t="s">
        <v>16</v>
      </c>
      <c r="K23" s="143">
        <v>10.8</v>
      </c>
      <c r="L23" s="143">
        <f t="shared" si="0"/>
        <v>213.90000000000003</v>
      </c>
      <c r="M23" s="143">
        <v>38</v>
      </c>
    </row>
    <row r="24" spans="1:13" x14ac:dyDescent="0.25">
      <c r="A24" s="143">
        <v>10844</v>
      </c>
      <c r="B24" s="144">
        <v>41468</v>
      </c>
      <c r="C24" s="143">
        <v>11311</v>
      </c>
      <c r="D24" s="143">
        <v>1322</v>
      </c>
      <c r="E24" s="143">
        <v>1400</v>
      </c>
      <c r="F24" s="143" t="s">
        <v>0</v>
      </c>
      <c r="G24" s="143" t="s">
        <v>397</v>
      </c>
      <c r="H24" s="143" t="s">
        <v>52</v>
      </c>
      <c r="I24" s="143" t="s">
        <v>3</v>
      </c>
      <c r="J24" s="143" t="s">
        <v>16</v>
      </c>
      <c r="K24" s="143">
        <v>10.9</v>
      </c>
      <c r="L24" s="143">
        <f t="shared" si="0"/>
        <v>224.80000000000004</v>
      </c>
      <c r="M24" s="143">
        <v>38</v>
      </c>
    </row>
    <row r="25" spans="1:13" x14ac:dyDescent="0.25">
      <c r="A25" s="143">
        <v>10845</v>
      </c>
      <c r="B25" s="144">
        <v>41468</v>
      </c>
      <c r="C25" s="143">
        <v>11312</v>
      </c>
      <c r="D25" s="143">
        <v>1247</v>
      </c>
      <c r="E25" s="143">
        <v>1400</v>
      </c>
      <c r="F25" s="143" t="s">
        <v>0</v>
      </c>
      <c r="G25" s="143" t="s">
        <v>397</v>
      </c>
      <c r="H25" s="143" t="s">
        <v>52</v>
      </c>
      <c r="I25" s="143" t="s">
        <v>3</v>
      </c>
      <c r="J25" s="143" t="s">
        <v>16</v>
      </c>
      <c r="K25" s="143">
        <v>11.3</v>
      </c>
      <c r="L25" s="143">
        <f t="shared" si="0"/>
        <v>236.10000000000005</v>
      </c>
      <c r="M25" s="143">
        <v>38</v>
      </c>
    </row>
    <row r="26" spans="1:13" x14ac:dyDescent="0.25">
      <c r="A26" s="143">
        <v>10846</v>
      </c>
      <c r="B26" s="144">
        <v>41459</v>
      </c>
      <c r="C26" s="143">
        <v>11083</v>
      </c>
      <c r="D26" s="143">
        <v>1805</v>
      </c>
      <c r="E26" s="143">
        <v>1820</v>
      </c>
      <c r="F26" s="143" t="s">
        <v>0</v>
      </c>
      <c r="G26" s="143" t="s">
        <v>23</v>
      </c>
      <c r="H26" s="143" t="s">
        <v>51</v>
      </c>
      <c r="I26" s="143" t="s">
        <v>41</v>
      </c>
      <c r="J26" s="143" t="s">
        <v>16</v>
      </c>
      <c r="K26" s="143">
        <v>11.1</v>
      </c>
      <c r="L26" s="143">
        <f t="shared" si="0"/>
        <v>247.20000000000005</v>
      </c>
      <c r="M26" s="143">
        <v>38</v>
      </c>
    </row>
    <row r="27" spans="1:13" x14ac:dyDescent="0.25">
      <c r="A27" s="143">
        <v>10850</v>
      </c>
      <c r="B27" s="144">
        <v>41470</v>
      </c>
      <c r="C27" s="143">
        <v>11310</v>
      </c>
      <c r="D27" s="143">
        <v>952</v>
      </c>
      <c r="E27" s="143">
        <v>1015</v>
      </c>
      <c r="F27" s="143" t="s">
        <v>0</v>
      </c>
      <c r="G27" s="143" t="s">
        <v>397</v>
      </c>
      <c r="H27" s="143" t="s">
        <v>52</v>
      </c>
      <c r="I27" s="143" t="s">
        <v>45</v>
      </c>
      <c r="J27" s="143" t="s">
        <v>16</v>
      </c>
      <c r="K27" s="143">
        <v>10.6</v>
      </c>
      <c r="L27" s="143">
        <f t="shared" si="0"/>
        <v>257.80000000000007</v>
      </c>
      <c r="M27" s="143">
        <v>38</v>
      </c>
    </row>
    <row r="28" spans="1:13" x14ac:dyDescent="0.25">
      <c r="A28" s="143">
        <v>10855</v>
      </c>
      <c r="B28" s="144">
        <v>41470</v>
      </c>
      <c r="C28" s="143">
        <v>11614</v>
      </c>
      <c r="D28" s="143">
        <v>1543</v>
      </c>
      <c r="E28" s="143">
        <v>1600</v>
      </c>
      <c r="F28" s="143" t="s">
        <v>0</v>
      </c>
      <c r="G28" s="143" t="s">
        <v>23</v>
      </c>
      <c r="H28" s="143" t="s">
        <v>51</v>
      </c>
      <c r="I28" s="143" t="s">
        <v>39</v>
      </c>
      <c r="J28" s="143" t="s">
        <v>16</v>
      </c>
      <c r="K28" s="143">
        <v>13.7</v>
      </c>
      <c r="L28" s="143">
        <f t="shared" si="0"/>
        <v>271.50000000000006</v>
      </c>
      <c r="M28" s="143">
        <v>38</v>
      </c>
    </row>
    <row r="29" spans="1:13" x14ac:dyDescent="0.25">
      <c r="A29" s="143">
        <v>10856</v>
      </c>
      <c r="B29" s="144">
        <v>41472</v>
      </c>
      <c r="C29" s="143">
        <v>9329</v>
      </c>
      <c r="D29" s="143">
        <v>1113</v>
      </c>
      <c r="E29" s="143">
        <v>1125</v>
      </c>
      <c r="F29" s="143" t="s">
        <v>0</v>
      </c>
      <c r="G29" s="143" t="s">
        <v>397</v>
      </c>
      <c r="H29" s="143" t="s">
        <v>52</v>
      </c>
      <c r="I29" s="143" t="s">
        <v>3</v>
      </c>
      <c r="J29" s="143" t="s">
        <v>16</v>
      </c>
      <c r="K29" s="143">
        <v>10.1</v>
      </c>
      <c r="L29" s="143">
        <f t="shared" si="0"/>
        <v>281.60000000000008</v>
      </c>
      <c r="M29" s="143">
        <v>38</v>
      </c>
    </row>
    <row r="30" spans="1:13" x14ac:dyDescent="0.25">
      <c r="A30" s="143">
        <v>10857</v>
      </c>
      <c r="B30" s="144">
        <v>41472</v>
      </c>
      <c r="C30" s="143">
        <v>9328</v>
      </c>
      <c r="D30" s="143">
        <v>1132</v>
      </c>
      <c r="E30" s="143">
        <v>1200</v>
      </c>
      <c r="F30" s="143" t="s">
        <v>0</v>
      </c>
      <c r="G30" s="143" t="s">
        <v>397</v>
      </c>
      <c r="H30" s="143" t="s">
        <v>52</v>
      </c>
      <c r="I30" s="143" t="s">
        <v>3</v>
      </c>
      <c r="J30" s="143" t="s">
        <v>16</v>
      </c>
      <c r="K30" s="143">
        <v>7.3</v>
      </c>
      <c r="L30" s="143">
        <f t="shared" si="0"/>
        <v>288.90000000000009</v>
      </c>
      <c r="M30" s="143">
        <v>38</v>
      </c>
    </row>
    <row r="31" spans="1:13" x14ac:dyDescent="0.25">
      <c r="A31" s="143">
        <v>10861</v>
      </c>
      <c r="B31" s="144">
        <v>41473</v>
      </c>
      <c r="C31" s="143">
        <v>2237</v>
      </c>
      <c r="D31" s="143">
        <v>950</v>
      </c>
      <c r="E31" s="143">
        <v>1010</v>
      </c>
      <c r="F31" s="143" t="s">
        <v>176</v>
      </c>
      <c r="G31" s="143" t="s">
        <v>441</v>
      </c>
      <c r="H31" s="143" t="s">
        <v>503</v>
      </c>
      <c r="I31" s="143" t="s">
        <v>179</v>
      </c>
      <c r="J31" s="143" t="s">
        <v>16</v>
      </c>
      <c r="K31" s="143">
        <v>8.8000000000000007</v>
      </c>
      <c r="L31" s="143">
        <f t="shared" si="0"/>
        <v>297.7000000000001</v>
      </c>
      <c r="M31" s="143">
        <v>38</v>
      </c>
    </row>
    <row r="32" spans="1:13" x14ac:dyDescent="0.25">
      <c r="A32" s="143">
        <v>10862</v>
      </c>
      <c r="B32" s="144">
        <v>41473</v>
      </c>
      <c r="C32" s="143">
        <v>2115</v>
      </c>
      <c r="D32" s="143">
        <v>1012</v>
      </c>
      <c r="E32" s="143">
        <v>1045</v>
      </c>
      <c r="F32" s="143" t="s">
        <v>176</v>
      </c>
      <c r="G32" s="143" t="s">
        <v>441</v>
      </c>
      <c r="H32" s="143" t="s">
        <v>503</v>
      </c>
      <c r="I32" s="143" t="s">
        <v>184</v>
      </c>
      <c r="J32" s="143" t="s">
        <v>16</v>
      </c>
      <c r="K32" s="143">
        <v>9.1</v>
      </c>
      <c r="L32" s="143">
        <f t="shared" si="0"/>
        <v>306.80000000000013</v>
      </c>
      <c r="M32" s="143">
        <v>38</v>
      </c>
    </row>
    <row r="33" spans="1:13" x14ac:dyDescent="0.25">
      <c r="A33" s="143">
        <v>10863</v>
      </c>
      <c r="B33" s="144">
        <v>41473</v>
      </c>
      <c r="C33" s="143">
        <v>11625</v>
      </c>
      <c r="D33" s="143">
        <v>1203</v>
      </c>
      <c r="E33" s="143">
        <v>1220</v>
      </c>
      <c r="F33" s="143" t="s">
        <v>0</v>
      </c>
      <c r="G33" s="143" t="s">
        <v>23</v>
      </c>
      <c r="H33" s="143" t="s">
        <v>51</v>
      </c>
      <c r="I33" s="143" t="s">
        <v>2</v>
      </c>
      <c r="J33" s="143" t="s">
        <v>16</v>
      </c>
      <c r="K33" s="143">
        <v>15</v>
      </c>
      <c r="L33" s="143">
        <f t="shared" si="0"/>
        <v>321.80000000000013</v>
      </c>
      <c r="M33" s="143">
        <v>38</v>
      </c>
    </row>
    <row r="34" spans="1:13" x14ac:dyDescent="0.25">
      <c r="A34" s="143">
        <v>10864</v>
      </c>
      <c r="B34" s="144">
        <v>41473</v>
      </c>
      <c r="C34" s="143">
        <v>11626</v>
      </c>
      <c r="D34" s="143">
        <v>1635</v>
      </c>
      <c r="E34" s="143">
        <v>1700</v>
      </c>
      <c r="F34" s="143" t="s">
        <v>0</v>
      </c>
      <c r="G34" s="143" t="s">
        <v>23</v>
      </c>
      <c r="H34" s="143" t="s">
        <v>51</v>
      </c>
      <c r="I34" s="143" t="s">
        <v>39</v>
      </c>
      <c r="J34" s="143" t="s">
        <v>16</v>
      </c>
      <c r="K34" s="143">
        <v>11.6</v>
      </c>
      <c r="L34" s="143">
        <f t="shared" si="0"/>
        <v>333.40000000000015</v>
      </c>
      <c r="M34" s="143">
        <v>38</v>
      </c>
    </row>
    <row r="35" spans="1:13" x14ac:dyDescent="0.25">
      <c r="A35" s="143">
        <v>10876</v>
      </c>
      <c r="B35" s="144">
        <v>41474</v>
      </c>
      <c r="C35" s="143">
        <v>9336</v>
      </c>
      <c r="D35" s="143">
        <v>1220</v>
      </c>
      <c r="E35" s="143">
        <v>1220</v>
      </c>
      <c r="F35" s="143" t="s">
        <v>0</v>
      </c>
      <c r="G35" s="143" t="s">
        <v>397</v>
      </c>
      <c r="H35" s="143" t="s">
        <v>52</v>
      </c>
      <c r="I35" s="143" t="s">
        <v>3</v>
      </c>
      <c r="J35" s="143" t="s">
        <v>16</v>
      </c>
      <c r="K35" s="143">
        <v>10.5</v>
      </c>
      <c r="L35" s="143">
        <f t="shared" si="0"/>
        <v>343.90000000000015</v>
      </c>
      <c r="M35" s="143">
        <v>38</v>
      </c>
    </row>
    <row r="36" spans="1:13" x14ac:dyDescent="0.25">
      <c r="A36" s="143">
        <v>10877</v>
      </c>
      <c r="B36" s="144">
        <v>41474</v>
      </c>
      <c r="C36" s="143">
        <v>9335</v>
      </c>
      <c r="D36" s="143">
        <v>1236</v>
      </c>
      <c r="E36" s="143">
        <v>1300</v>
      </c>
      <c r="F36" s="143" t="s">
        <v>0</v>
      </c>
      <c r="G36" s="143" t="s">
        <v>397</v>
      </c>
      <c r="H36" s="143" t="s">
        <v>52</v>
      </c>
      <c r="I36" s="143" t="s">
        <v>3</v>
      </c>
      <c r="J36" s="143" t="s">
        <v>16</v>
      </c>
      <c r="K36" s="143">
        <v>11.7</v>
      </c>
      <c r="L36" s="143">
        <f t="shared" si="0"/>
        <v>355.60000000000014</v>
      </c>
      <c r="M36" s="143">
        <v>38</v>
      </c>
    </row>
    <row r="37" spans="1:13" x14ac:dyDescent="0.25">
      <c r="A37" s="143">
        <v>10878</v>
      </c>
      <c r="B37" s="144">
        <v>41474</v>
      </c>
      <c r="C37" s="143">
        <v>9337</v>
      </c>
      <c r="D37" s="143">
        <v>1553</v>
      </c>
      <c r="E37" s="143">
        <v>1615</v>
      </c>
      <c r="F37" s="143" t="s">
        <v>0</v>
      </c>
      <c r="G37" s="143" t="s">
        <v>397</v>
      </c>
      <c r="H37" s="143" t="s">
        <v>52</v>
      </c>
      <c r="I37" s="143" t="s">
        <v>42</v>
      </c>
      <c r="J37" s="143" t="s">
        <v>16</v>
      </c>
      <c r="K37" s="143">
        <v>7.9</v>
      </c>
      <c r="L37" s="143">
        <f t="shared" si="0"/>
        <v>363.50000000000011</v>
      </c>
      <c r="M37" s="143">
        <v>38</v>
      </c>
    </row>
    <row r="38" spans="1:13" x14ac:dyDescent="0.25">
      <c r="A38" s="143">
        <v>10879</v>
      </c>
      <c r="B38" s="144">
        <v>41474</v>
      </c>
      <c r="C38" s="143">
        <v>11627</v>
      </c>
      <c r="D38" s="143">
        <v>1207</v>
      </c>
      <c r="E38" s="143">
        <v>1225</v>
      </c>
      <c r="F38" s="143" t="s">
        <v>0</v>
      </c>
      <c r="G38" s="143" t="s">
        <v>23</v>
      </c>
      <c r="H38" s="143" t="s">
        <v>51</v>
      </c>
      <c r="I38" s="143" t="s">
        <v>115</v>
      </c>
      <c r="J38" s="143" t="s">
        <v>16</v>
      </c>
      <c r="K38" s="143">
        <v>5.4</v>
      </c>
      <c r="L38" s="143">
        <f t="shared" si="0"/>
        <v>368.90000000000009</v>
      </c>
      <c r="M38" s="143">
        <v>38</v>
      </c>
    </row>
    <row r="39" spans="1:13" x14ac:dyDescent="0.25">
      <c r="A39" s="143">
        <v>10880</v>
      </c>
      <c r="B39" s="144">
        <v>41474</v>
      </c>
      <c r="C39" s="143">
        <v>11701</v>
      </c>
      <c r="D39" s="143">
        <v>915</v>
      </c>
      <c r="E39" s="143">
        <v>930</v>
      </c>
      <c r="F39" s="143" t="s">
        <v>0</v>
      </c>
      <c r="G39" s="143" t="s">
        <v>27</v>
      </c>
      <c r="H39" s="143" t="s">
        <v>509</v>
      </c>
      <c r="I39" s="143" t="s">
        <v>34</v>
      </c>
      <c r="J39" s="143" t="s">
        <v>16</v>
      </c>
      <c r="K39" s="143">
        <v>11.3</v>
      </c>
      <c r="L39" s="143">
        <f t="shared" si="0"/>
        <v>380.2000000000001</v>
      </c>
      <c r="M39" s="143">
        <v>38</v>
      </c>
    </row>
    <row r="40" spans="1:13" x14ac:dyDescent="0.25">
      <c r="A40" s="143">
        <v>10886</v>
      </c>
      <c r="B40" s="144">
        <v>41475</v>
      </c>
      <c r="C40" s="143">
        <v>9338</v>
      </c>
      <c r="D40" s="143">
        <v>1137</v>
      </c>
      <c r="E40" s="143">
        <v>1150</v>
      </c>
      <c r="F40" s="143" t="s">
        <v>0</v>
      </c>
      <c r="G40" s="143" t="s">
        <v>397</v>
      </c>
      <c r="H40" s="143" t="s">
        <v>52</v>
      </c>
      <c r="I40" s="143" t="s">
        <v>3</v>
      </c>
      <c r="J40" s="143" t="s">
        <v>16</v>
      </c>
      <c r="K40" s="143">
        <v>10.4</v>
      </c>
      <c r="L40" s="143">
        <f t="shared" si="0"/>
        <v>390.60000000000008</v>
      </c>
      <c r="M40" s="143">
        <v>38</v>
      </c>
    </row>
    <row r="41" spans="1:13" x14ac:dyDescent="0.25">
      <c r="A41" s="143">
        <v>10887</v>
      </c>
      <c r="B41" s="144">
        <v>41475</v>
      </c>
      <c r="C41" s="143">
        <v>11702</v>
      </c>
      <c r="D41" s="143">
        <v>1155</v>
      </c>
      <c r="E41" s="143">
        <v>1230</v>
      </c>
      <c r="F41" s="143" t="s">
        <v>0</v>
      </c>
      <c r="G41" s="143" t="s">
        <v>27</v>
      </c>
      <c r="H41" s="143" t="s">
        <v>52</v>
      </c>
      <c r="I41" s="143" t="s">
        <v>386</v>
      </c>
      <c r="J41" s="143" t="s">
        <v>16</v>
      </c>
      <c r="K41" s="143">
        <v>7.8</v>
      </c>
      <c r="L41" s="143">
        <f t="shared" si="0"/>
        <v>398.40000000000009</v>
      </c>
      <c r="M41" s="143">
        <v>38</v>
      </c>
    </row>
    <row r="42" spans="1:13" x14ac:dyDescent="0.25">
      <c r="A42" s="143">
        <v>10888</v>
      </c>
      <c r="B42" s="144">
        <v>41475</v>
      </c>
      <c r="C42" s="143">
        <v>9339</v>
      </c>
      <c r="D42" s="143">
        <v>1201</v>
      </c>
      <c r="E42" s="143">
        <v>1230</v>
      </c>
      <c r="F42" s="143" t="s">
        <v>0</v>
      </c>
      <c r="G42" s="143" t="s">
        <v>397</v>
      </c>
      <c r="H42" s="143" t="s">
        <v>52</v>
      </c>
      <c r="I42" s="143" t="s">
        <v>3</v>
      </c>
      <c r="J42" s="143" t="s">
        <v>16</v>
      </c>
      <c r="K42" s="143">
        <v>10.5</v>
      </c>
      <c r="L42" s="143">
        <f t="shared" si="0"/>
        <v>408.90000000000009</v>
      </c>
      <c r="M42" s="143">
        <v>38</v>
      </c>
    </row>
    <row r="43" spans="1:13" x14ac:dyDescent="0.25">
      <c r="A43" s="143">
        <v>10903</v>
      </c>
      <c r="B43" s="144">
        <v>41479</v>
      </c>
      <c r="C43" s="143">
        <v>2514</v>
      </c>
      <c r="D43" s="143">
        <v>1047</v>
      </c>
      <c r="E43" s="143">
        <v>1130</v>
      </c>
      <c r="F43" s="143" t="s">
        <v>176</v>
      </c>
      <c r="G43" s="143" t="s">
        <v>504</v>
      </c>
      <c r="H43" s="143" t="s">
        <v>183</v>
      </c>
      <c r="I43" s="143" t="s">
        <v>184</v>
      </c>
      <c r="J43" s="143" t="s">
        <v>16</v>
      </c>
      <c r="K43" s="143">
        <v>10.9</v>
      </c>
      <c r="L43" s="143">
        <f t="shared" si="0"/>
        <v>419.80000000000007</v>
      </c>
      <c r="M43" s="143">
        <v>39</v>
      </c>
    </row>
    <row r="44" spans="1:13" x14ac:dyDescent="0.25">
      <c r="A44" s="143">
        <v>10904</v>
      </c>
      <c r="B44" s="144">
        <v>41479</v>
      </c>
      <c r="C44" s="143">
        <v>9334</v>
      </c>
      <c r="D44" s="143">
        <v>1251</v>
      </c>
      <c r="E44" s="143">
        <v>1310</v>
      </c>
      <c r="F44" s="143" t="s">
        <v>0</v>
      </c>
      <c r="G44" s="143" t="s">
        <v>397</v>
      </c>
      <c r="H44" s="143" t="s">
        <v>52</v>
      </c>
      <c r="I44" s="143" t="s">
        <v>3</v>
      </c>
      <c r="J44" s="143" t="s">
        <v>16</v>
      </c>
      <c r="K44" s="143">
        <v>13.5</v>
      </c>
      <c r="L44" s="143">
        <f t="shared" si="0"/>
        <v>433.30000000000007</v>
      </c>
      <c r="M44" s="143">
        <v>39</v>
      </c>
    </row>
    <row r="45" spans="1:13" x14ac:dyDescent="0.25">
      <c r="A45" s="143">
        <v>10905</v>
      </c>
      <c r="B45" s="144">
        <v>41479</v>
      </c>
      <c r="C45" s="143">
        <v>9340</v>
      </c>
      <c r="D45" s="143">
        <v>1309</v>
      </c>
      <c r="E45" s="143">
        <v>1330</v>
      </c>
      <c r="F45" s="143" t="s">
        <v>0</v>
      </c>
      <c r="G45" s="143" t="s">
        <v>397</v>
      </c>
      <c r="H45" s="143" t="s">
        <v>52</v>
      </c>
      <c r="I45" s="143" t="s">
        <v>3</v>
      </c>
      <c r="J45" s="143" t="s">
        <v>16</v>
      </c>
      <c r="K45" s="143">
        <v>11.3</v>
      </c>
      <c r="L45" s="143">
        <f t="shared" si="0"/>
        <v>444.60000000000008</v>
      </c>
      <c r="M45" s="143">
        <v>39</v>
      </c>
    </row>
    <row r="46" spans="1:13" x14ac:dyDescent="0.25">
      <c r="A46" s="143">
        <v>10921</v>
      </c>
      <c r="B46" s="144">
        <v>41480</v>
      </c>
      <c r="C46" s="143">
        <v>2238</v>
      </c>
      <c r="D46" s="143">
        <v>1010</v>
      </c>
      <c r="E46" s="143">
        <v>1035</v>
      </c>
      <c r="F46" s="143" t="s">
        <v>176</v>
      </c>
      <c r="G46" s="143" t="s">
        <v>441</v>
      </c>
      <c r="H46" s="143" t="s">
        <v>183</v>
      </c>
      <c r="I46" s="143" t="s">
        <v>215</v>
      </c>
      <c r="J46" s="143" t="s">
        <v>16</v>
      </c>
      <c r="K46" s="143">
        <v>8.4</v>
      </c>
      <c r="L46" s="143">
        <f t="shared" si="0"/>
        <v>453.00000000000006</v>
      </c>
      <c r="M46" s="143">
        <v>39</v>
      </c>
    </row>
    <row r="47" spans="1:13" x14ac:dyDescent="0.25">
      <c r="A47" s="143">
        <v>10922</v>
      </c>
      <c r="B47" s="144">
        <v>41480</v>
      </c>
      <c r="C47" s="143">
        <v>2239</v>
      </c>
      <c r="D47" s="143">
        <v>1055</v>
      </c>
      <c r="E47" s="143">
        <v>1130</v>
      </c>
      <c r="F47" s="143" t="s">
        <v>176</v>
      </c>
      <c r="G47" s="143" t="s">
        <v>441</v>
      </c>
      <c r="H47" s="143" t="s">
        <v>183</v>
      </c>
      <c r="I47" s="143" t="s">
        <v>368</v>
      </c>
      <c r="J47" s="143" t="s">
        <v>16</v>
      </c>
      <c r="K47" s="143">
        <v>10.6</v>
      </c>
      <c r="L47" s="143">
        <f t="shared" si="0"/>
        <v>463.60000000000008</v>
      </c>
      <c r="M47" s="143">
        <v>39</v>
      </c>
    </row>
    <row r="48" spans="1:13" x14ac:dyDescent="0.25">
      <c r="A48" s="143">
        <v>10925</v>
      </c>
      <c r="B48" s="144">
        <v>41479</v>
      </c>
      <c r="C48" s="143">
        <v>11643</v>
      </c>
      <c r="D48" s="143">
        <v>1645</v>
      </c>
      <c r="E48" s="143">
        <v>1710</v>
      </c>
      <c r="F48" s="143" t="s">
        <v>0</v>
      </c>
      <c r="G48" s="143" t="s">
        <v>23</v>
      </c>
      <c r="H48" s="143" t="s">
        <v>51</v>
      </c>
      <c r="I48" s="143" t="s">
        <v>41</v>
      </c>
      <c r="J48" s="143" t="s">
        <v>16</v>
      </c>
      <c r="K48" s="143">
        <v>11</v>
      </c>
      <c r="L48" s="143">
        <f t="shared" si="0"/>
        <v>474.60000000000008</v>
      </c>
      <c r="M48" s="143">
        <v>39</v>
      </c>
    </row>
    <row r="49" spans="1:13" x14ac:dyDescent="0.25">
      <c r="A49" s="143">
        <v>10926</v>
      </c>
      <c r="B49" s="144">
        <v>41481</v>
      </c>
      <c r="C49" s="143">
        <v>11532</v>
      </c>
      <c r="D49" s="143">
        <v>1133</v>
      </c>
      <c r="E49" s="143">
        <v>1150</v>
      </c>
      <c r="F49" s="143" t="s">
        <v>0</v>
      </c>
      <c r="G49" s="143" t="s">
        <v>27</v>
      </c>
      <c r="H49" s="143" t="s">
        <v>510</v>
      </c>
      <c r="I49" s="143" t="s">
        <v>34</v>
      </c>
      <c r="J49" s="143" t="s">
        <v>16</v>
      </c>
      <c r="K49" s="143">
        <v>8.8000000000000007</v>
      </c>
      <c r="L49" s="143">
        <f t="shared" si="0"/>
        <v>483.40000000000009</v>
      </c>
      <c r="M49" s="143">
        <v>39</v>
      </c>
    </row>
    <row r="50" spans="1:13" x14ac:dyDescent="0.25">
      <c r="A50" s="143">
        <v>10927</v>
      </c>
      <c r="B50" s="144">
        <v>41481</v>
      </c>
      <c r="C50" s="143">
        <v>11533</v>
      </c>
      <c r="D50" s="143">
        <v>1156</v>
      </c>
      <c r="E50" s="143">
        <v>1230</v>
      </c>
      <c r="F50" s="143" t="s">
        <v>0</v>
      </c>
      <c r="G50" s="143" t="s">
        <v>397</v>
      </c>
      <c r="H50" s="143" t="s">
        <v>415</v>
      </c>
      <c r="I50" s="143" t="s">
        <v>3</v>
      </c>
      <c r="J50" s="143" t="s">
        <v>16</v>
      </c>
      <c r="K50" s="143">
        <v>15.2</v>
      </c>
      <c r="L50" s="143">
        <f t="shared" si="0"/>
        <v>498.60000000000008</v>
      </c>
      <c r="M50" s="143">
        <v>39</v>
      </c>
    </row>
    <row r="51" spans="1:13" x14ac:dyDescent="0.25">
      <c r="A51" s="143">
        <v>10928</v>
      </c>
      <c r="B51" s="144">
        <v>41482</v>
      </c>
      <c r="C51" s="143">
        <v>11536</v>
      </c>
      <c r="D51" s="143">
        <v>1247</v>
      </c>
      <c r="E51" s="143">
        <v>1300</v>
      </c>
      <c r="F51" s="143" t="s">
        <v>0</v>
      </c>
      <c r="G51" s="143" t="s">
        <v>397</v>
      </c>
      <c r="H51" s="143" t="s">
        <v>415</v>
      </c>
      <c r="I51" s="143" t="s">
        <v>3</v>
      </c>
      <c r="J51" s="143" t="s">
        <v>16</v>
      </c>
      <c r="K51" s="143">
        <v>11.3</v>
      </c>
      <c r="L51" s="143">
        <f t="shared" si="0"/>
        <v>509.90000000000009</v>
      </c>
      <c r="M51" s="143">
        <v>39</v>
      </c>
    </row>
    <row r="52" spans="1:13" x14ac:dyDescent="0.25">
      <c r="A52" s="143">
        <v>10929</v>
      </c>
      <c r="B52" s="144">
        <v>41482</v>
      </c>
      <c r="C52" s="143">
        <v>11535</v>
      </c>
      <c r="D52" s="143">
        <v>1300</v>
      </c>
      <c r="E52" s="143">
        <v>1330</v>
      </c>
      <c r="F52" s="143" t="s">
        <v>0</v>
      </c>
      <c r="G52" s="143" t="s">
        <v>397</v>
      </c>
      <c r="H52" s="143" t="s">
        <v>415</v>
      </c>
      <c r="I52" s="143" t="s">
        <v>3</v>
      </c>
      <c r="J52" s="143" t="s">
        <v>16</v>
      </c>
      <c r="K52" s="143">
        <v>12.8</v>
      </c>
      <c r="L52" s="143">
        <f t="shared" si="0"/>
        <v>522.70000000000005</v>
      </c>
      <c r="M52" s="143">
        <v>39</v>
      </c>
    </row>
    <row r="53" spans="1:13" x14ac:dyDescent="0.25">
      <c r="A53" s="143">
        <v>10931</v>
      </c>
      <c r="B53" s="144">
        <v>41484</v>
      </c>
      <c r="C53" s="143">
        <v>11703</v>
      </c>
      <c r="D53" s="143">
        <v>1209</v>
      </c>
      <c r="E53" s="143">
        <v>1229</v>
      </c>
      <c r="F53" s="143" t="s">
        <v>0</v>
      </c>
      <c r="G53" s="143" t="s">
        <v>27</v>
      </c>
      <c r="H53" s="143" t="s">
        <v>510</v>
      </c>
      <c r="I53" s="143" t="s">
        <v>3</v>
      </c>
      <c r="J53" s="143" t="s">
        <v>16</v>
      </c>
      <c r="K53" s="143">
        <v>7.1</v>
      </c>
      <c r="L53" s="143">
        <f t="shared" si="0"/>
        <v>529.80000000000007</v>
      </c>
      <c r="M53" s="143">
        <v>39</v>
      </c>
    </row>
    <row r="54" spans="1:13" x14ac:dyDescent="0.25">
      <c r="A54" s="143">
        <v>10932</v>
      </c>
      <c r="B54" s="144">
        <v>41484</v>
      </c>
      <c r="C54" s="143">
        <v>11537</v>
      </c>
      <c r="D54" s="143">
        <v>1253</v>
      </c>
      <c r="E54" s="143">
        <v>1315</v>
      </c>
      <c r="F54" s="143" t="s">
        <v>0</v>
      </c>
      <c r="G54" s="143" t="s">
        <v>48</v>
      </c>
      <c r="H54" s="143" t="s">
        <v>415</v>
      </c>
      <c r="I54" s="143" t="s">
        <v>3</v>
      </c>
      <c r="J54" s="143" t="s">
        <v>16</v>
      </c>
      <c r="K54" s="143">
        <v>13.8</v>
      </c>
      <c r="L54" s="143">
        <f t="shared" si="0"/>
        <v>543.6</v>
      </c>
      <c r="M54" s="143">
        <v>39</v>
      </c>
    </row>
    <row r="55" spans="1:13" x14ac:dyDescent="0.25">
      <c r="A55" s="143">
        <v>10940</v>
      </c>
      <c r="B55" s="144">
        <v>41485</v>
      </c>
      <c r="C55" s="143">
        <v>3219</v>
      </c>
      <c r="D55" s="143">
        <v>1044</v>
      </c>
      <c r="E55" s="143">
        <v>1115</v>
      </c>
      <c r="F55" s="143" t="s">
        <v>176</v>
      </c>
      <c r="G55" s="143" t="s">
        <v>437</v>
      </c>
      <c r="H55" s="143" t="s">
        <v>511</v>
      </c>
      <c r="I55" s="143" t="s">
        <v>215</v>
      </c>
      <c r="J55" s="143" t="s">
        <v>16</v>
      </c>
      <c r="K55" s="143">
        <v>8.6</v>
      </c>
      <c r="L55" s="143">
        <f t="shared" si="0"/>
        <v>552.20000000000005</v>
      </c>
      <c r="M55" s="143">
        <v>39</v>
      </c>
    </row>
    <row r="56" spans="1:13" x14ac:dyDescent="0.25">
      <c r="A56" s="143">
        <v>10941</v>
      </c>
      <c r="B56" s="144">
        <v>41485</v>
      </c>
      <c r="C56" s="143">
        <v>2118</v>
      </c>
      <c r="D56" s="143">
        <v>1121</v>
      </c>
      <c r="E56" s="143">
        <v>1200</v>
      </c>
      <c r="F56" s="143" t="s">
        <v>176</v>
      </c>
      <c r="G56" s="143" t="s">
        <v>437</v>
      </c>
      <c r="H56" s="143" t="s">
        <v>511</v>
      </c>
      <c r="I56" s="143" t="s">
        <v>368</v>
      </c>
      <c r="J56" s="143" t="s">
        <v>16</v>
      </c>
      <c r="K56" s="143">
        <v>10.3</v>
      </c>
      <c r="L56" s="143">
        <f t="shared" si="0"/>
        <v>562.5</v>
      </c>
      <c r="M56" s="143">
        <v>39</v>
      </c>
    </row>
    <row r="57" spans="1:13" x14ac:dyDescent="0.25">
      <c r="A57" s="143">
        <v>10942</v>
      </c>
      <c r="B57" s="144">
        <v>41485</v>
      </c>
      <c r="C57" s="143">
        <v>11539</v>
      </c>
      <c r="D57" s="143">
        <v>1214</v>
      </c>
      <c r="E57" s="143">
        <v>1230</v>
      </c>
      <c r="F57" s="143" t="s">
        <v>0</v>
      </c>
      <c r="G57" s="143" t="s">
        <v>397</v>
      </c>
      <c r="H57" s="143" t="s">
        <v>415</v>
      </c>
      <c r="I57" s="143" t="s">
        <v>42</v>
      </c>
      <c r="J57" s="143" t="s">
        <v>16</v>
      </c>
      <c r="K57" s="143">
        <v>9.1999999999999993</v>
      </c>
      <c r="L57" s="143">
        <f t="shared" si="0"/>
        <v>571.70000000000005</v>
      </c>
      <c r="M57" s="143">
        <v>39</v>
      </c>
    </row>
    <row r="58" spans="1:13" x14ac:dyDescent="0.25">
      <c r="A58" s="143">
        <v>10943</v>
      </c>
      <c r="B58" s="144">
        <v>41485</v>
      </c>
      <c r="C58" s="143">
        <v>11704</v>
      </c>
      <c r="D58" s="143">
        <v>1245</v>
      </c>
      <c r="E58" s="143">
        <v>1315</v>
      </c>
      <c r="F58" s="143" t="s">
        <v>0</v>
      </c>
      <c r="G58" s="143" t="s">
        <v>397</v>
      </c>
      <c r="H58" s="143" t="s">
        <v>415</v>
      </c>
      <c r="I58" s="143" t="s">
        <v>3</v>
      </c>
      <c r="J58" s="143" t="s">
        <v>16</v>
      </c>
      <c r="K58" s="143">
        <v>11.9</v>
      </c>
      <c r="L58" s="143">
        <f t="shared" si="0"/>
        <v>583.6</v>
      </c>
      <c r="M58" s="143">
        <v>39</v>
      </c>
    </row>
    <row r="59" spans="1:13" x14ac:dyDescent="0.25">
      <c r="A59" s="143">
        <v>10946</v>
      </c>
      <c r="B59" s="144">
        <v>41486</v>
      </c>
      <c r="C59" s="143">
        <v>11542</v>
      </c>
      <c r="D59" s="143">
        <v>1206</v>
      </c>
      <c r="E59" s="143">
        <v>1230</v>
      </c>
      <c r="F59" s="143" t="s">
        <v>0</v>
      </c>
      <c r="G59" s="143" t="s">
        <v>397</v>
      </c>
      <c r="H59" s="143" t="s">
        <v>415</v>
      </c>
      <c r="I59" s="143" t="s">
        <v>3</v>
      </c>
      <c r="J59" s="143" t="s">
        <v>16</v>
      </c>
      <c r="K59" s="143">
        <v>10.1</v>
      </c>
      <c r="L59" s="143">
        <f t="shared" si="0"/>
        <v>593.70000000000005</v>
      </c>
      <c r="M59" s="143">
        <v>39</v>
      </c>
    </row>
    <row r="60" spans="1:13" x14ac:dyDescent="0.25">
      <c r="A60" s="143">
        <v>10947</v>
      </c>
      <c r="B60" s="144">
        <v>41486</v>
      </c>
      <c r="C60" s="143">
        <v>11543</v>
      </c>
      <c r="D60" s="143">
        <v>1235</v>
      </c>
      <c r="E60" s="143">
        <v>1300</v>
      </c>
      <c r="F60" s="143" t="s">
        <v>0</v>
      </c>
      <c r="G60" s="143" t="s">
        <v>397</v>
      </c>
      <c r="H60" s="143" t="s">
        <v>415</v>
      </c>
      <c r="I60" s="143" t="s">
        <v>3</v>
      </c>
      <c r="J60" s="143" t="s">
        <v>16</v>
      </c>
      <c r="K60" s="143">
        <v>11.4</v>
      </c>
      <c r="L60" s="143">
        <f t="shared" si="0"/>
        <v>605.1</v>
      </c>
      <c r="M60" s="143">
        <v>39</v>
      </c>
    </row>
    <row r="61" spans="1:13" ht="15.75" thickBot="1" x14ac:dyDescent="0.3"/>
    <row r="62" spans="1:13" ht="16.5" thickBot="1" x14ac:dyDescent="0.3">
      <c r="G62" s="240" t="s">
        <v>512</v>
      </c>
      <c r="H62" s="241"/>
      <c r="I62" s="242"/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8"/>
  <sheetViews>
    <sheetView topLeftCell="A115" workbookViewId="0">
      <selection activeCell="F138" sqref="F138:M138"/>
    </sheetView>
  </sheetViews>
  <sheetFormatPr baseColWidth="10" defaultRowHeight="15" x14ac:dyDescent="0.25"/>
  <cols>
    <col min="8" max="8" width="14.42578125" customWidth="1"/>
  </cols>
  <sheetData>
    <row r="1" spans="1:13" x14ac:dyDescent="0.25">
      <c r="A1" s="130" t="s">
        <v>53</v>
      </c>
      <c r="B1" s="130" t="s">
        <v>54</v>
      </c>
      <c r="C1" s="130" t="s">
        <v>55</v>
      </c>
      <c r="D1" s="130" t="s">
        <v>56</v>
      </c>
      <c r="E1" s="130" t="s">
        <v>57</v>
      </c>
      <c r="F1" s="130" t="s">
        <v>9</v>
      </c>
      <c r="G1" s="130" t="s">
        <v>10</v>
      </c>
      <c r="H1" s="130" t="s">
        <v>11</v>
      </c>
      <c r="I1" s="130" t="s">
        <v>58</v>
      </c>
      <c r="J1" s="130" t="s">
        <v>13</v>
      </c>
      <c r="K1" s="130" t="s">
        <v>50</v>
      </c>
      <c r="L1" s="130" t="s">
        <v>59</v>
      </c>
      <c r="M1" s="130" t="s">
        <v>60</v>
      </c>
    </row>
    <row r="2" spans="1:13" x14ac:dyDescent="0.25">
      <c r="A2" s="143">
        <v>10950</v>
      </c>
      <c r="B2" s="144">
        <v>41487</v>
      </c>
      <c r="C2" s="143">
        <v>9342</v>
      </c>
      <c r="D2" s="143">
        <v>1257</v>
      </c>
      <c r="E2" s="143">
        <v>1306</v>
      </c>
      <c r="F2" s="143" t="s">
        <v>0</v>
      </c>
      <c r="G2" s="143" t="s">
        <v>397</v>
      </c>
      <c r="H2" s="143" t="s">
        <v>52</v>
      </c>
      <c r="I2" s="143" t="s">
        <v>39</v>
      </c>
      <c r="J2" s="143" t="s">
        <v>16</v>
      </c>
      <c r="K2" s="143">
        <v>14</v>
      </c>
      <c r="L2" s="143">
        <v>14</v>
      </c>
      <c r="M2" s="143">
        <v>39</v>
      </c>
    </row>
    <row r="3" spans="1:13" x14ac:dyDescent="0.25">
      <c r="A3" s="143">
        <v>10951</v>
      </c>
      <c r="B3" s="144">
        <v>41487</v>
      </c>
      <c r="C3" s="143">
        <v>11706</v>
      </c>
      <c r="D3" s="143">
        <v>1306</v>
      </c>
      <c r="E3" s="143">
        <v>1330</v>
      </c>
      <c r="F3" s="143" t="s">
        <v>0</v>
      </c>
      <c r="G3" s="143" t="s">
        <v>48</v>
      </c>
      <c r="H3" s="143" t="s">
        <v>415</v>
      </c>
      <c r="I3" s="143" t="s">
        <v>34</v>
      </c>
      <c r="J3" s="143" t="s">
        <v>16</v>
      </c>
      <c r="K3" s="143">
        <v>10.7</v>
      </c>
      <c r="L3" s="143">
        <f t="shared" ref="L3:L66" si="0">SUM(L2+K3)</f>
        <v>24.7</v>
      </c>
      <c r="M3" s="143">
        <v>39</v>
      </c>
    </row>
    <row r="4" spans="1:13" x14ac:dyDescent="0.25">
      <c r="A4" s="143">
        <v>10952</v>
      </c>
      <c r="B4" s="144">
        <v>41487</v>
      </c>
      <c r="C4" s="143">
        <v>9967</v>
      </c>
      <c r="D4" s="143">
        <v>1246</v>
      </c>
      <c r="E4" s="143">
        <v>1300</v>
      </c>
      <c r="F4" s="143" t="s">
        <v>0</v>
      </c>
      <c r="G4" s="143" t="s">
        <v>23</v>
      </c>
      <c r="H4" s="143" t="s">
        <v>51</v>
      </c>
      <c r="I4" s="143" t="s">
        <v>115</v>
      </c>
      <c r="J4" s="143" t="s">
        <v>16</v>
      </c>
      <c r="K4" s="143">
        <v>8.8000000000000007</v>
      </c>
      <c r="L4" s="143">
        <f t="shared" si="0"/>
        <v>33.5</v>
      </c>
      <c r="M4" s="143">
        <v>39</v>
      </c>
    </row>
    <row r="5" spans="1:13" x14ac:dyDescent="0.25">
      <c r="A5" s="143">
        <v>10973</v>
      </c>
      <c r="B5" s="144">
        <v>41489</v>
      </c>
      <c r="C5" s="143">
        <v>2119</v>
      </c>
      <c r="D5" s="143">
        <v>933</v>
      </c>
      <c r="E5" s="143">
        <v>950</v>
      </c>
      <c r="F5" s="143" t="s">
        <v>176</v>
      </c>
      <c r="G5" s="143" t="s">
        <v>437</v>
      </c>
      <c r="H5" s="143" t="s">
        <v>511</v>
      </c>
      <c r="I5" s="143" t="s">
        <v>184</v>
      </c>
      <c r="J5" s="143" t="s">
        <v>16</v>
      </c>
      <c r="K5" s="143">
        <v>9.5</v>
      </c>
      <c r="L5" s="143">
        <f t="shared" si="0"/>
        <v>43</v>
      </c>
      <c r="M5" s="143">
        <v>39</v>
      </c>
    </row>
    <row r="6" spans="1:13" x14ac:dyDescent="0.25">
      <c r="A6" s="143">
        <v>10974</v>
      </c>
      <c r="B6" s="144">
        <v>41489</v>
      </c>
      <c r="C6" s="143">
        <v>3221</v>
      </c>
      <c r="D6" s="143">
        <v>957</v>
      </c>
      <c r="E6" s="143">
        <v>1030</v>
      </c>
      <c r="F6" s="143" t="s">
        <v>176</v>
      </c>
      <c r="G6" s="143" t="s">
        <v>437</v>
      </c>
      <c r="H6" s="143" t="s">
        <v>511</v>
      </c>
      <c r="I6" s="143" t="s">
        <v>368</v>
      </c>
      <c r="J6" s="143" t="s">
        <v>16</v>
      </c>
      <c r="K6" s="143">
        <v>10.9</v>
      </c>
      <c r="L6" s="143">
        <f t="shared" si="0"/>
        <v>53.9</v>
      </c>
      <c r="M6" s="143">
        <v>39</v>
      </c>
    </row>
    <row r="7" spans="1:13" x14ac:dyDescent="0.25">
      <c r="A7" s="143">
        <v>10975</v>
      </c>
      <c r="B7" s="144">
        <v>41489</v>
      </c>
      <c r="C7" s="143">
        <v>11548</v>
      </c>
      <c r="D7" s="143">
        <v>1230</v>
      </c>
      <c r="E7" s="143">
        <v>1245</v>
      </c>
      <c r="F7" s="143" t="s">
        <v>0</v>
      </c>
      <c r="G7" s="143" t="s">
        <v>397</v>
      </c>
      <c r="H7" s="143" t="s">
        <v>415</v>
      </c>
      <c r="I7" s="143" t="s">
        <v>3</v>
      </c>
      <c r="J7" s="143" t="s">
        <v>16</v>
      </c>
      <c r="K7" s="143">
        <v>13.4</v>
      </c>
      <c r="L7" s="143">
        <f t="shared" si="0"/>
        <v>67.3</v>
      </c>
      <c r="M7" s="143">
        <v>39</v>
      </c>
    </row>
    <row r="8" spans="1:13" x14ac:dyDescent="0.25">
      <c r="A8" s="143">
        <v>10976</v>
      </c>
      <c r="B8" s="144">
        <v>41489</v>
      </c>
      <c r="C8" s="143">
        <v>11547</v>
      </c>
      <c r="D8" s="143">
        <v>1250</v>
      </c>
      <c r="E8" s="143">
        <v>1330</v>
      </c>
      <c r="F8" s="143" t="s">
        <v>0</v>
      </c>
      <c r="G8" s="143" t="s">
        <v>397</v>
      </c>
      <c r="H8" s="143" t="s">
        <v>415</v>
      </c>
      <c r="I8" s="143" t="s">
        <v>3</v>
      </c>
      <c r="J8" s="143" t="s">
        <v>16</v>
      </c>
      <c r="K8" s="143">
        <v>12.1</v>
      </c>
      <c r="L8" s="143">
        <f t="shared" si="0"/>
        <v>79.399999999999991</v>
      </c>
      <c r="M8" s="143">
        <v>39</v>
      </c>
    </row>
    <row r="9" spans="1:13" x14ac:dyDescent="0.25">
      <c r="A9" s="143">
        <v>10981</v>
      </c>
      <c r="B9" s="144">
        <v>41489</v>
      </c>
      <c r="C9" s="143">
        <v>9345</v>
      </c>
      <c r="D9" s="143">
        <v>1315</v>
      </c>
      <c r="E9" s="143">
        <v>1330</v>
      </c>
      <c r="F9" s="143" t="s">
        <v>0</v>
      </c>
      <c r="G9" s="143" t="s">
        <v>517</v>
      </c>
      <c r="H9" s="143" t="s">
        <v>52</v>
      </c>
      <c r="I9" s="143" t="s">
        <v>3</v>
      </c>
      <c r="J9" s="143" t="s">
        <v>16</v>
      </c>
      <c r="K9" s="143">
        <v>11.8</v>
      </c>
      <c r="L9" s="143">
        <f t="shared" si="0"/>
        <v>91.199999999999989</v>
      </c>
      <c r="M9" s="143">
        <v>40</v>
      </c>
    </row>
    <row r="10" spans="1:13" x14ac:dyDescent="0.25">
      <c r="A10" s="143">
        <v>10983</v>
      </c>
      <c r="B10" s="144">
        <v>41491</v>
      </c>
      <c r="C10" s="143">
        <v>2120</v>
      </c>
      <c r="D10" s="143">
        <v>1254</v>
      </c>
      <c r="E10" s="143">
        <v>1315</v>
      </c>
      <c r="F10" s="143" t="s">
        <v>176</v>
      </c>
      <c r="G10" s="143" t="s">
        <v>504</v>
      </c>
      <c r="H10" s="143" t="s">
        <v>513</v>
      </c>
      <c r="I10" s="143" t="s">
        <v>179</v>
      </c>
      <c r="J10" s="143" t="s">
        <v>16</v>
      </c>
      <c r="K10" s="143">
        <v>11</v>
      </c>
      <c r="L10" s="143">
        <f t="shared" si="0"/>
        <v>102.19999999999999</v>
      </c>
      <c r="M10" s="143">
        <v>39</v>
      </c>
    </row>
    <row r="11" spans="1:13" x14ac:dyDescent="0.25">
      <c r="A11" s="143">
        <v>10984</v>
      </c>
      <c r="B11" s="144">
        <v>41491</v>
      </c>
      <c r="C11" s="143">
        <v>2520</v>
      </c>
      <c r="D11" s="143">
        <v>1327</v>
      </c>
      <c r="E11" s="143">
        <v>1400</v>
      </c>
      <c r="F11" s="143" t="s">
        <v>176</v>
      </c>
      <c r="G11" s="143" t="s">
        <v>504</v>
      </c>
      <c r="H11" s="143" t="s">
        <v>513</v>
      </c>
      <c r="I11" s="143" t="s">
        <v>185</v>
      </c>
      <c r="J11" s="143" t="s">
        <v>16</v>
      </c>
      <c r="K11" s="143">
        <v>7.6</v>
      </c>
      <c r="L11" s="143">
        <f t="shared" si="0"/>
        <v>109.79999999999998</v>
      </c>
      <c r="M11" s="143">
        <v>39</v>
      </c>
    </row>
    <row r="12" spans="1:13" x14ac:dyDescent="0.25">
      <c r="A12" s="143">
        <v>10985</v>
      </c>
      <c r="B12" s="144">
        <v>41491</v>
      </c>
      <c r="C12" s="143">
        <v>9348</v>
      </c>
      <c r="D12" s="143">
        <v>1309</v>
      </c>
      <c r="E12" s="143">
        <v>1325</v>
      </c>
      <c r="F12" s="143" t="s">
        <v>0</v>
      </c>
      <c r="G12" s="143" t="s">
        <v>397</v>
      </c>
      <c r="H12" s="143" t="s">
        <v>52</v>
      </c>
      <c r="I12" s="143" t="s">
        <v>3</v>
      </c>
      <c r="J12" s="143" t="s">
        <v>16</v>
      </c>
      <c r="K12" s="143">
        <v>13.2</v>
      </c>
      <c r="L12" s="143">
        <f t="shared" si="0"/>
        <v>122.99999999999999</v>
      </c>
      <c r="M12" s="143">
        <v>39</v>
      </c>
    </row>
    <row r="13" spans="1:13" x14ac:dyDescent="0.25">
      <c r="A13" s="143">
        <v>10986</v>
      </c>
      <c r="B13" s="144">
        <v>41491</v>
      </c>
      <c r="C13" s="143">
        <v>9347</v>
      </c>
      <c r="D13" s="143">
        <v>1331</v>
      </c>
      <c r="E13" s="143">
        <v>1400</v>
      </c>
      <c r="F13" s="143" t="s">
        <v>0</v>
      </c>
      <c r="G13" s="143" t="s">
        <v>397</v>
      </c>
      <c r="H13" s="143" t="s">
        <v>52</v>
      </c>
      <c r="I13" s="143" t="s">
        <v>3</v>
      </c>
      <c r="J13" s="143" t="s">
        <v>16</v>
      </c>
      <c r="K13" s="143">
        <v>11.5</v>
      </c>
      <c r="L13" s="143">
        <f t="shared" si="0"/>
        <v>134.5</v>
      </c>
      <c r="M13" s="143">
        <v>39</v>
      </c>
    </row>
    <row r="14" spans="1:13" x14ac:dyDescent="0.25">
      <c r="A14" s="143">
        <v>10987</v>
      </c>
      <c r="B14" s="144">
        <v>41491</v>
      </c>
      <c r="C14" s="143">
        <v>9978</v>
      </c>
      <c r="D14" s="143">
        <v>1235</v>
      </c>
      <c r="E14" s="143">
        <v>1300</v>
      </c>
      <c r="F14" s="143" t="s">
        <v>0</v>
      </c>
      <c r="G14" s="143" t="s">
        <v>23</v>
      </c>
      <c r="H14" s="143" t="s">
        <v>51</v>
      </c>
      <c r="I14" s="143" t="s">
        <v>41</v>
      </c>
      <c r="J14" s="143" t="s">
        <v>16</v>
      </c>
      <c r="K14" s="143">
        <v>8.6</v>
      </c>
      <c r="L14" s="143">
        <f t="shared" si="0"/>
        <v>143.1</v>
      </c>
      <c r="M14" s="143">
        <v>39</v>
      </c>
    </row>
    <row r="15" spans="1:13" x14ac:dyDescent="0.25">
      <c r="A15" s="143">
        <v>10988</v>
      </c>
      <c r="B15" s="144">
        <v>41491</v>
      </c>
      <c r="C15" s="143">
        <v>9979</v>
      </c>
      <c r="D15" s="143">
        <v>1833</v>
      </c>
      <c r="E15" s="143">
        <v>1850</v>
      </c>
      <c r="F15" s="143" t="s">
        <v>0</v>
      </c>
      <c r="G15" s="143" t="s">
        <v>23</v>
      </c>
      <c r="H15" s="143" t="s">
        <v>51</v>
      </c>
      <c r="I15" s="143" t="s">
        <v>39</v>
      </c>
      <c r="J15" s="143" t="s">
        <v>16</v>
      </c>
      <c r="K15" s="143">
        <v>12.6</v>
      </c>
      <c r="L15" s="143">
        <f t="shared" si="0"/>
        <v>155.69999999999999</v>
      </c>
      <c r="M15" s="143">
        <v>39</v>
      </c>
    </row>
    <row r="16" spans="1:13" x14ac:dyDescent="0.25">
      <c r="A16" s="143">
        <v>10992</v>
      </c>
      <c r="B16" s="144">
        <v>41492</v>
      </c>
      <c r="C16" s="143">
        <v>6555</v>
      </c>
      <c r="D16" s="143">
        <v>1342</v>
      </c>
      <c r="E16" s="143">
        <v>1352</v>
      </c>
      <c r="F16" s="143" t="s">
        <v>0</v>
      </c>
      <c r="G16" s="143" t="s">
        <v>397</v>
      </c>
      <c r="H16" s="143" t="s">
        <v>415</v>
      </c>
      <c r="I16" s="143" t="s">
        <v>386</v>
      </c>
      <c r="J16" s="143" t="s">
        <v>16</v>
      </c>
      <c r="K16" s="143">
        <v>12.7</v>
      </c>
      <c r="L16" s="143">
        <f t="shared" si="0"/>
        <v>168.39999999999998</v>
      </c>
      <c r="M16" s="143">
        <v>39</v>
      </c>
    </row>
    <row r="17" spans="1:13" x14ac:dyDescent="0.25">
      <c r="A17" s="143">
        <v>10993</v>
      </c>
      <c r="B17" s="144">
        <v>41492</v>
      </c>
      <c r="C17" s="143">
        <v>11851</v>
      </c>
      <c r="D17" s="143">
        <v>1400</v>
      </c>
      <c r="E17" s="143">
        <v>1420</v>
      </c>
      <c r="F17" s="143" t="s">
        <v>0</v>
      </c>
      <c r="G17" s="143" t="s">
        <v>397</v>
      </c>
      <c r="H17" s="143" t="s">
        <v>415</v>
      </c>
      <c r="I17" s="143" t="s">
        <v>3</v>
      </c>
      <c r="J17" s="143" t="s">
        <v>16</v>
      </c>
      <c r="K17" s="143">
        <v>12.9</v>
      </c>
      <c r="L17" s="143">
        <f t="shared" si="0"/>
        <v>181.29999999999998</v>
      </c>
      <c r="M17" s="143">
        <v>39</v>
      </c>
    </row>
    <row r="18" spans="1:13" x14ac:dyDescent="0.25">
      <c r="A18" s="143">
        <v>11002</v>
      </c>
      <c r="B18" s="144">
        <v>41493</v>
      </c>
      <c r="C18" s="143">
        <v>3220</v>
      </c>
      <c r="D18" s="143">
        <v>944</v>
      </c>
      <c r="E18" s="143">
        <v>1015</v>
      </c>
      <c r="F18" s="143" t="s">
        <v>176</v>
      </c>
      <c r="G18" s="143" t="s">
        <v>437</v>
      </c>
      <c r="H18" s="143" t="s">
        <v>511</v>
      </c>
      <c r="I18" s="143" t="s">
        <v>179</v>
      </c>
      <c r="J18" s="143" t="s">
        <v>16</v>
      </c>
      <c r="K18" s="143">
        <v>11.4</v>
      </c>
      <c r="L18" s="143">
        <f t="shared" si="0"/>
        <v>192.7</v>
      </c>
      <c r="M18" s="143">
        <v>39</v>
      </c>
    </row>
    <row r="19" spans="1:13" x14ac:dyDescent="0.25">
      <c r="A19" s="143">
        <v>11003</v>
      </c>
      <c r="B19" s="144">
        <v>41493</v>
      </c>
      <c r="C19" s="143">
        <v>2122</v>
      </c>
      <c r="D19" s="143">
        <v>1030</v>
      </c>
      <c r="E19" s="143">
        <v>1115</v>
      </c>
      <c r="F19" s="143" t="s">
        <v>176</v>
      </c>
      <c r="G19" s="143" t="s">
        <v>437</v>
      </c>
      <c r="H19" s="143" t="s">
        <v>511</v>
      </c>
      <c r="I19" s="143" t="s">
        <v>184</v>
      </c>
      <c r="J19" s="143" t="s">
        <v>16</v>
      </c>
      <c r="K19" s="143">
        <v>13</v>
      </c>
      <c r="L19" s="143">
        <f t="shared" si="0"/>
        <v>205.7</v>
      </c>
      <c r="M19" s="143">
        <v>39</v>
      </c>
    </row>
    <row r="20" spans="1:13" x14ac:dyDescent="0.25">
      <c r="A20" s="143">
        <v>11004</v>
      </c>
      <c r="B20" s="144">
        <v>41493</v>
      </c>
      <c r="C20" s="143">
        <v>11413</v>
      </c>
      <c r="D20" s="143">
        <v>1300</v>
      </c>
      <c r="E20" s="143">
        <v>1320</v>
      </c>
      <c r="F20" s="143" t="s">
        <v>0</v>
      </c>
      <c r="G20" s="143" t="s">
        <v>397</v>
      </c>
      <c r="H20" s="143" t="s">
        <v>52</v>
      </c>
      <c r="I20" s="143" t="s">
        <v>3</v>
      </c>
      <c r="J20" s="143" t="s">
        <v>16</v>
      </c>
      <c r="K20" s="143">
        <v>10.199999999999999</v>
      </c>
      <c r="L20" s="143">
        <f t="shared" si="0"/>
        <v>215.89999999999998</v>
      </c>
      <c r="M20" s="143">
        <v>39</v>
      </c>
    </row>
    <row r="21" spans="1:13" x14ac:dyDescent="0.25">
      <c r="A21" s="143">
        <v>11005</v>
      </c>
      <c r="B21" s="144">
        <v>41493</v>
      </c>
      <c r="C21" s="143">
        <v>11414</v>
      </c>
      <c r="D21" s="143">
        <v>1321</v>
      </c>
      <c r="E21" s="143">
        <v>1345</v>
      </c>
      <c r="F21" s="143" t="s">
        <v>0</v>
      </c>
      <c r="G21" s="143" t="s">
        <v>397</v>
      </c>
      <c r="H21" s="143" t="s">
        <v>52</v>
      </c>
      <c r="I21" s="143" t="s">
        <v>3</v>
      </c>
      <c r="J21" s="143" t="s">
        <v>16</v>
      </c>
      <c r="K21" s="143">
        <v>12.1</v>
      </c>
      <c r="L21" s="143">
        <f t="shared" si="0"/>
        <v>227.99999999999997</v>
      </c>
      <c r="M21" s="143">
        <v>39</v>
      </c>
    </row>
    <row r="22" spans="1:13" x14ac:dyDescent="0.25">
      <c r="A22" s="143">
        <v>11010</v>
      </c>
      <c r="B22" s="144">
        <v>41494</v>
      </c>
      <c r="C22" s="143">
        <v>2124</v>
      </c>
      <c r="D22" s="143">
        <v>1250</v>
      </c>
      <c r="E22" s="143">
        <v>1305</v>
      </c>
      <c r="F22" s="143" t="s">
        <v>176</v>
      </c>
      <c r="G22" s="143" t="s">
        <v>504</v>
      </c>
      <c r="H22" s="143" t="s">
        <v>513</v>
      </c>
      <c r="I22" s="143" t="s">
        <v>185</v>
      </c>
      <c r="J22" s="143" t="s">
        <v>16</v>
      </c>
      <c r="K22" s="143">
        <v>11.8</v>
      </c>
      <c r="L22" s="143">
        <f t="shared" si="0"/>
        <v>239.79999999999998</v>
      </c>
      <c r="M22" s="143">
        <v>39</v>
      </c>
    </row>
    <row r="23" spans="1:13" x14ac:dyDescent="0.25">
      <c r="A23" s="143">
        <v>11011</v>
      </c>
      <c r="B23" s="144">
        <v>41494</v>
      </c>
      <c r="C23" s="143">
        <v>2123</v>
      </c>
      <c r="D23" s="143">
        <v>1310</v>
      </c>
      <c r="E23" s="143">
        <v>1400</v>
      </c>
      <c r="F23" s="143" t="s">
        <v>176</v>
      </c>
      <c r="G23" s="143" t="s">
        <v>504</v>
      </c>
      <c r="H23" s="143" t="s">
        <v>513</v>
      </c>
      <c r="I23" s="143" t="s">
        <v>215</v>
      </c>
      <c r="J23" s="143" t="s">
        <v>16</v>
      </c>
      <c r="K23" s="143">
        <v>10.3</v>
      </c>
      <c r="L23" s="143">
        <f t="shared" si="0"/>
        <v>250.1</v>
      </c>
      <c r="M23" s="143">
        <v>39</v>
      </c>
    </row>
    <row r="24" spans="1:13" x14ac:dyDescent="0.25">
      <c r="A24" s="143">
        <v>11012</v>
      </c>
      <c r="B24" s="144">
        <v>41494</v>
      </c>
      <c r="C24" s="143">
        <v>9989</v>
      </c>
      <c r="D24" s="143">
        <v>927</v>
      </c>
      <c r="E24" s="143">
        <v>945</v>
      </c>
      <c r="F24" s="143" t="s">
        <v>0</v>
      </c>
      <c r="G24" s="143" t="s">
        <v>23</v>
      </c>
      <c r="H24" s="143" t="s">
        <v>51</v>
      </c>
      <c r="I24" s="143" t="s">
        <v>2</v>
      </c>
      <c r="J24" s="143" t="s">
        <v>16</v>
      </c>
      <c r="K24" s="143">
        <v>12.2</v>
      </c>
      <c r="L24" s="143">
        <f t="shared" si="0"/>
        <v>262.3</v>
      </c>
      <c r="M24" s="143">
        <v>39</v>
      </c>
    </row>
    <row r="25" spans="1:13" x14ac:dyDescent="0.25">
      <c r="A25" s="143">
        <v>11013</v>
      </c>
      <c r="B25" s="144">
        <v>41494</v>
      </c>
      <c r="C25" s="143">
        <v>9990</v>
      </c>
      <c r="D25" s="143">
        <v>1100</v>
      </c>
      <c r="E25" s="143">
        <v>1115</v>
      </c>
      <c r="F25" s="143" t="s">
        <v>0</v>
      </c>
      <c r="G25" s="143" t="s">
        <v>23</v>
      </c>
      <c r="H25" s="143" t="s">
        <v>51</v>
      </c>
      <c r="I25" s="143" t="s">
        <v>2</v>
      </c>
      <c r="J25" s="143" t="s">
        <v>16</v>
      </c>
      <c r="K25" s="143">
        <v>13</v>
      </c>
      <c r="L25" s="143">
        <f t="shared" si="0"/>
        <v>275.3</v>
      </c>
      <c r="M25" s="143">
        <v>39</v>
      </c>
    </row>
    <row r="26" spans="1:13" x14ac:dyDescent="0.25">
      <c r="A26" s="143">
        <v>11014</v>
      </c>
      <c r="B26" s="144">
        <v>41494</v>
      </c>
      <c r="C26" s="143">
        <v>9991</v>
      </c>
      <c r="D26" s="143">
        <v>1150</v>
      </c>
      <c r="E26" s="143">
        <v>1210</v>
      </c>
      <c r="F26" s="143" t="s">
        <v>0</v>
      </c>
      <c r="G26" s="143" t="s">
        <v>23</v>
      </c>
      <c r="H26" s="143" t="s">
        <v>51</v>
      </c>
      <c r="I26" s="143" t="s">
        <v>2</v>
      </c>
      <c r="J26" s="143" t="s">
        <v>16</v>
      </c>
      <c r="K26" s="143">
        <v>10.1</v>
      </c>
      <c r="L26" s="143">
        <f t="shared" si="0"/>
        <v>285.40000000000003</v>
      </c>
      <c r="M26" s="143">
        <v>39</v>
      </c>
    </row>
    <row r="27" spans="1:13" x14ac:dyDescent="0.25">
      <c r="A27" s="143">
        <v>11015</v>
      </c>
      <c r="B27" s="144">
        <v>41494</v>
      </c>
      <c r="C27" s="143">
        <v>11416</v>
      </c>
      <c r="D27" s="143">
        <v>1604</v>
      </c>
      <c r="E27" s="143">
        <v>1615</v>
      </c>
      <c r="F27" s="143" t="s">
        <v>0</v>
      </c>
      <c r="G27" s="143" t="s">
        <v>397</v>
      </c>
      <c r="H27" s="143" t="s">
        <v>52</v>
      </c>
      <c r="I27" s="143" t="s">
        <v>39</v>
      </c>
      <c r="J27" s="143" t="s">
        <v>16</v>
      </c>
      <c r="K27" s="143">
        <v>12</v>
      </c>
      <c r="L27" s="143">
        <f t="shared" si="0"/>
        <v>297.40000000000003</v>
      </c>
      <c r="M27" s="143">
        <v>39</v>
      </c>
    </row>
    <row r="28" spans="1:13" x14ac:dyDescent="0.25">
      <c r="A28" s="143">
        <v>11017</v>
      </c>
      <c r="B28" s="144">
        <v>41494</v>
      </c>
      <c r="C28" s="143">
        <v>11415</v>
      </c>
      <c r="D28" s="143">
        <v>11039</v>
      </c>
      <c r="E28" s="143">
        <v>1655</v>
      </c>
      <c r="F28" s="143" t="s">
        <v>0</v>
      </c>
      <c r="G28" s="143" t="s">
        <v>397</v>
      </c>
      <c r="H28" s="143" t="s">
        <v>52</v>
      </c>
      <c r="I28" s="143" t="s">
        <v>34</v>
      </c>
      <c r="J28" s="143" t="s">
        <v>16</v>
      </c>
      <c r="K28" s="143">
        <v>12.8</v>
      </c>
      <c r="L28" s="143">
        <f t="shared" si="0"/>
        <v>310.20000000000005</v>
      </c>
      <c r="M28" s="143">
        <v>39</v>
      </c>
    </row>
    <row r="29" spans="1:13" x14ac:dyDescent="0.25">
      <c r="A29" s="143">
        <v>11021</v>
      </c>
      <c r="B29" s="144">
        <v>41495</v>
      </c>
      <c r="C29" s="143">
        <v>30796</v>
      </c>
      <c r="D29" s="143">
        <v>1535</v>
      </c>
      <c r="E29" s="143">
        <v>1545</v>
      </c>
      <c r="F29" s="143" t="s">
        <v>514</v>
      </c>
      <c r="G29" s="143" t="s">
        <v>515</v>
      </c>
      <c r="H29" s="143" t="s">
        <v>516</v>
      </c>
      <c r="I29" s="143" t="s">
        <v>514</v>
      </c>
      <c r="J29" s="143" t="s">
        <v>16</v>
      </c>
      <c r="K29" s="143">
        <v>8.5</v>
      </c>
      <c r="L29" s="143">
        <f t="shared" si="0"/>
        <v>318.70000000000005</v>
      </c>
      <c r="M29" s="143">
        <v>39</v>
      </c>
    </row>
    <row r="30" spans="1:13" x14ac:dyDescent="0.25">
      <c r="A30" s="143">
        <v>11025</v>
      </c>
      <c r="B30" s="144">
        <v>41495</v>
      </c>
      <c r="C30" s="143">
        <v>9993</v>
      </c>
      <c r="D30" s="143">
        <v>1058</v>
      </c>
      <c r="E30" s="143">
        <v>1110</v>
      </c>
      <c r="F30" s="143" t="s">
        <v>0</v>
      </c>
      <c r="G30" s="143" t="s">
        <v>23</v>
      </c>
      <c r="H30" s="143" t="s">
        <v>51</v>
      </c>
      <c r="I30" s="143" t="s">
        <v>42</v>
      </c>
      <c r="J30" s="143" t="s">
        <v>16</v>
      </c>
      <c r="K30" s="143">
        <v>9.5</v>
      </c>
      <c r="L30" s="143">
        <f t="shared" si="0"/>
        <v>328.20000000000005</v>
      </c>
      <c r="M30" s="143">
        <v>39</v>
      </c>
    </row>
    <row r="31" spans="1:13" x14ac:dyDescent="0.25">
      <c r="A31" s="143">
        <v>11026</v>
      </c>
      <c r="B31" s="144">
        <v>41495</v>
      </c>
      <c r="C31" s="143">
        <v>9994</v>
      </c>
      <c r="D31" s="143">
        <v>1440</v>
      </c>
      <c r="E31" s="143">
        <v>1455</v>
      </c>
      <c r="F31" s="143" t="s">
        <v>0</v>
      </c>
      <c r="G31" s="143" t="s">
        <v>23</v>
      </c>
      <c r="H31" s="143" t="s">
        <v>51</v>
      </c>
      <c r="I31" s="143" t="s">
        <v>2</v>
      </c>
      <c r="J31" s="143" t="s">
        <v>16</v>
      </c>
      <c r="K31" s="143">
        <v>13.7</v>
      </c>
      <c r="L31" s="143">
        <f t="shared" si="0"/>
        <v>341.90000000000003</v>
      </c>
      <c r="M31" s="143">
        <v>39</v>
      </c>
    </row>
    <row r="32" spans="1:13" x14ac:dyDescent="0.25">
      <c r="A32" s="143">
        <v>11027</v>
      </c>
      <c r="B32" s="144">
        <v>41495</v>
      </c>
      <c r="C32" s="143">
        <v>9995</v>
      </c>
      <c r="D32" s="143">
        <v>1530</v>
      </c>
      <c r="E32" s="143">
        <v>1545</v>
      </c>
      <c r="F32" s="143" t="s">
        <v>0</v>
      </c>
      <c r="G32" s="143" t="s">
        <v>23</v>
      </c>
      <c r="H32" s="143" t="s">
        <v>51</v>
      </c>
      <c r="I32" s="143" t="s">
        <v>2</v>
      </c>
      <c r="J32" s="143" t="s">
        <v>16</v>
      </c>
      <c r="K32" s="143">
        <v>13.4</v>
      </c>
      <c r="L32" s="143">
        <f t="shared" si="0"/>
        <v>355.3</v>
      </c>
      <c r="M32" s="143">
        <v>39</v>
      </c>
    </row>
    <row r="33" spans="1:13" x14ac:dyDescent="0.25">
      <c r="A33" s="143">
        <v>11028</v>
      </c>
      <c r="B33" s="144">
        <v>41495</v>
      </c>
      <c r="C33" s="143">
        <v>9996</v>
      </c>
      <c r="D33" s="143">
        <v>1622</v>
      </c>
      <c r="E33" s="143">
        <v>1645</v>
      </c>
      <c r="F33" s="143" t="s">
        <v>0</v>
      </c>
      <c r="G33" s="143" t="s">
        <v>23</v>
      </c>
      <c r="H33" s="143" t="s">
        <v>51</v>
      </c>
      <c r="I33" s="143" t="s">
        <v>2</v>
      </c>
      <c r="J33" s="143" t="s">
        <v>16</v>
      </c>
      <c r="K33" s="143">
        <v>9.4</v>
      </c>
      <c r="L33" s="143">
        <f t="shared" si="0"/>
        <v>364.7</v>
      </c>
      <c r="M33" s="143">
        <v>39</v>
      </c>
    </row>
    <row r="34" spans="1:13" x14ac:dyDescent="0.25">
      <c r="A34" s="143">
        <v>11029</v>
      </c>
      <c r="B34" s="144">
        <v>41495</v>
      </c>
      <c r="C34" s="143">
        <v>11419</v>
      </c>
      <c r="D34" s="143">
        <v>1845</v>
      </c>
      <c r="E34" s="143">
        <v>1900</v>
      </c>
      <c r="F34" s="143" t="s">
        <v>0</v>
      </c>
      <c r="G34" s="143" t="s">
        <v>397</v>
      </c>
      <c r="H34" s="143" t="s">
        <v>52</v>
      </c>
      <c r="I34" s="143" t="s">
        <v>3</v>
      </c>
      <c r="J34" s="143" t="s">
        <v>16</v>
      </c>
      <c r="K34" s="143">
        <v>13.4</v>
      </c>
      <c r="L34" s="143">
        <f t="shared" si="0"/>
        <v>378.09999999999997</v>
      </c>
      <c r="M34" s="143">
        <v>39</v>
      </c>
    </row>
    <row r="35" spans="1:13" x14ac:dyDescent="0.25">
      <c r="A35" s="143">
        <v>11030</v>
      </c>
      <c r="B35" s="144">
        <v>41495</v>
      </c>
      <c r="C35" s="143">
        <v>11420</v>
      </c>
      <c r="D35" s="143">
        <v>1905</v>
      </c>
      <c r="E35" s="143">
        <v>1925</v>
      </c>
      <c r="F35" s="143" t="s">
        <v>0</v>
      </c>
      <c r="G35" s="143" t="s">
        <v>397</v>
      </c>
      <c r="H35" s="143" t="s">
        <v>52</v>
      </c>
      <c r="I35" s="143" t="s">
        <v>3</v>
      </c>
      <c r="J35" s="143" t="s">
        <v>16</v>
      </c>
      <c r="K35" s="143">
        <v>13.9</v>
      </c>
      <c r="L35" s="143">
        <f t="shared" si="0"/>
        <v>391.99999999999994</v>
      </c>
      <c r="M35" s="143">
        <v>39</v>
      </c>
    </row>
    <row r="36" spans="1:13" x14ac:dyDescent="0.25">
      <c r="A36" s="143">
        <v>11036</v>
      </c>
      <c r="B36" s="144">
        <v>41496</v>
      </c>
      <c r="C36" s="143">
        <v>2522</v>
      </c>
      <c r="D36" s="143">
        <v>945</v>
      </c>
      <c r="E36" s="143">
        <v>1010</v>
      </c>
      <c r="F36" s="143" t="s">
        <v>176</v>
      </c>
      <c r="G36" s="143" t="s">
        <v>504</v>
      </c>
      <c r="H36" s="143" t="s">
        <v>513</v>
      </c>
      <c r="I36" s="143" t="s">
        <v>185</v>
      </c>
      <c r="J36" s="143" t="s">
        <v>16</v>
      </c>
      <c r="K36" s="143">
        <v>11.3</v>
      </c>
      <c r="L36" s="143">
        <f t="shared" si="0"/>
        <v>403.29999999999995</v>
      </c>
      <c r="M36" s="143">
        <v>39</v>
      </c>
    </row>
    <row r="37" spans="1:13" x14ac:dyDescent="0.25">
      <c r="A37" s="143">
        <v>11037</v>
      </c>
      <c r="B37" s="144">
        <v>41496</v>
      </c>
      <c r="C37" s="143">
        <v>2521</v>
      </c>
      <c r="D37" s="143">
        <v>1015</v>
      </c>
      <c r="E37" s="143">
        <v>1045</v>
      </c>
      <c r="F37" s="143" t="s">
        <v>176</v>
      </c>
      <c r="G37" s="143" t="s">
        <v>504</v>
      </c>
      <c r="H37" s="143" t="s">
        <v>513</v>
      </c>
      <c r="I37" s="143" t="s">
        <v>185</v>
      </c>
      <c r="J37" s="143" t="s">
        <v>16</v>
      </c>
      <c r="K37" s="143">
        <v>11.9</v>
      </c>
      <c r="L37" s="143">
        <f t="shared" si="0"/>
        <v>415.19999999999993</v>
      </c>
      <c r="M37" s="143">
        <v>39</v>
      </c>
    </row>
    <row r="38" spans="1:13" x14ac:dyDescent="0.25">
      <c r="A38" s="143">
        <v>11038</v>
      </c>
      <c r="B38" s="144">
        <v>41496</v>
      </c>
      <c r="C38" s="143">
        <v>9997</v>
      </c>
      <c r="D38" s="143">
        <v>1020</v>
      </c>
      <c r="E38" s="143">
        <v>1035</v>
      </c>
      <c r="F38" s="143" t="s">
        <v>0</v>
      </c>
      <c r="G38" s="143" t="s">
        <v>23</v>
      </c>
      <c r="H38" s="143" t="s">
        <v>51</v>
      </c>
      <c r="I38" s="143" t="s">
        <v>39</v>
      </c>
      <c r="J38" s="143" t="s">
        <v>16</v>
      </c>
      <c r="K38" s="143">
        <v>10.7</v>
      </c>
      <c r="L38" s="143">
        <f t="shared" si="0"/>
        <v>425.89999999999992</v>
      </c>
      <c r="M38" s="143">
        <v>39</v>
      </c>
    </row>
    <row r="39" spans="1:13" x14ac:dyDescent="0.25">
      <c r="A39" s="143">
        <v>11039</v>
      </c>
      <c r="B39" s="144">
        <v>41496</v>
      </c>
      <c r="C39" s="143">
        <v>11421</v>
      </c>
      <c r="D39" s="143">
        <v>1055</v>
      </c>
      <c r="E39" s="143">
        <v>1115</v>
      </c>
      <c r="F39" s="143" t="s">
        <v>0</v>
      </c>
      <c r="G39" s="143" t="s">
        <v>397</v>
      </c>
      <c r="H39" s="143" t="s">
        <v>52</v>
      </c>
      <c r="I39" s="143" t="s">
        <v>3</v>
      </c>
      <c r="J39" s="143" t="s">
        <v>16</v>
      </c>
      <c r="K39" s="143">
        <v>12.4</v>
      </c>
      <c r="L39" s="143">
        <f t="shared" si="0"/>
        <v>438.2999999999999</v>
      </c>
      <c r="M39" s="143">
        <v>39</v>
      </c>
    </row>
    <row r="40" spans="1:13" x14ac:dyDescent="0.25">
      <c r="A40" s="143">
        <v>11040</v>
      </c>
      <c r="B40" s="144">
        <v>41496</v>
      </c>
      <c r="C40" s="143">
        <v>11422</v>
      </c>
      <c r="D40" s="143">
        <v>1110</v>
      </c>
      <c r="E40" s="143">
        <v>1140</v>
      </c>
      <c r="F40" s="143" t="s">
        <v>0</v>
      </c>
      <c r="G40" s="143" t="s">
        <v>397</v>
      </c>
      <c r="H40" s="143" t="s">
        <v>52</v>
      </c>
      <c r="I40" s="143" t="s">
        <v>3</v>
      </c>
      <c r="J40" s="143" t="s">
        <v>16</v>
      </c>
      <c r="K40" s="143">
        <v>9.9</v>
      </c>
      <c r="L40" s="143">
        <f t="shared" si="0"/>
        <v>448.19999999999987</v>
      </c>
      <c r="M40" s="143">
        <v>39</v>
      </c>
    </row>
    <row r="41" spans="1:13" x14ac:dyDescent="0.25">
      <c r="A41" s="143">
        <v>11041</v>
      </c>
      <c r="B41" s="144">
        <v>41496</v>
      </c>
      <c r="C41" s="143">
        <v>9998</v>
      </c>
      <c r="D41" s="143">
        <v>1120</v>
      </c>
      <c r="E41" s="143">
        <v>1135</v>
      </c>
      <c r="F41" s="143" t="s">
        <v>0</v>
      </c>
      <c r="G41" s="143" t="s">
        <v>23</v>
      </c>
      <c r="H41" s="143" t="s">
        <v>51</v>
      </c>
      <c r="I41" s="143" t="s">
        <v>2</v>
      </c>
      <c r="J41" s="143" t="s">
        <v>16</v>
      </c>
      <c r="K41" s="143">
        <v>10.9</v>
      </c>
      <c r="L41" s="143">
        <f t="shared" si="0"/>
        <v>459.09999999999985</v>
      </c>
      <c r="M41" s="143">
        <v>39</v>
      </c>
    </row>
    <row r="42" spans="1:13" x14ac:dyDescent="0.25">
      <c r="A42" s="143">
        <v>11042</v>
      </c>
      <c r="B42" s="144">
        <v>41496</v>
      </c>
      <c r="C42" s="143">
        <v>9999</v>
      </c>
      <c r="D42" s="143">
        <v>1245</v>
      </c>
      <c r="E42" s="143">
        <v>1255</v>
      </c>
      <c r="F42" s="143" t="s">
        <v>0</v>
      </c>
      <c r="G42" s="143" t="s">
        <v>23</v>
      </c>
      <c r="H42" s="143" t="s">
        <v>51</v>
      </c>
      <c r="I42" s="143" t="s">
        <v>2</v>
      </c>
      <c r="J42" s="143" t="s">
        <v>16</v>
      </c>
      <c r="K42" s="143">
        <v>11.8</v>
      </c>
      <c r="L42" s="143">
        <f t="shared" si="0"/>
        <v>470.89999999999986</v>
      </c>
      <c r="M42" s="143">
        <v>39</v>
      </c>
    </row>
    <row r="43" spans="1:13" x14ac:dyDescent="0.25">
      <c r="A43" s="143">
        <v>11043</v>
      </c>
      <c r="B43" s="144">
        <v>41496</v>
      </c>
      <c r="C43" s="143">
        <v>11651</v>
      </c>
      <c r="D43" s="143">
        <v>1350</v>
      </c>
      <c r="E43" s="143">
        <v>1410</v>
      </c>
      <c r="F43" s="143" t="s">
        <v>0</v>
      </c>
      <c r="G43" s="143" t="s">
        <v>23</v>
      </c>
      <c r="H43" s="143" t="s">
        <v>51</v>
      </c>
      <c r="I43" s="143" t="s">
        <v>2</v>
      </c>
      <c r="J43" s="143" t="s">
        <v>16</v>
      </c>
      <c r="K43" s="143">
        <v>10.1</v>
      </c>
      <c r="L43" s="143">
        <f t="shared" si="0"/>
        <v>480.99999999999989</v>
      </c>
      <c r="M43" s="143">
        <v>39</v>
      </c>
    </row>
    <row r="44" spans="1:13" x14ac:dyDescent="0.25">
      <c r="A44" s="143">
        <v>11054</v>
      </c>
      <c r="B44" s="144">
        <v>41498</v>
      </c>
      <c r="C44" s="143">
        <v>11425</v>
      </c>
      <c r="D44" s="143">
        <v>1221</v>
      </c>
      <c r="E44" s="143">
        <v>1350</v>
      </c>
      <c r="F44" s="143" t="s">
        <v>0</v>
      </c>
      <c r="G44" s="143" t="s">
        <v>397</v>
      </c>
      <c r="H44" s="143" t="s">
        <v>52</v>
      </c>
      <c r="I44" s="143" t="s">
        <v>3</v>
      </c>
      <c r="J44" s="143" t="s">
        <v>16</v>
      </c>
      <c r="K44" s="143">
        <v>12.2</v>
      </c>
      <c r="L44" s="143">
        <f t="shared" si="0"/>
        <v>493.19999999999987</v>
      </c>
      <c r="M44" s="143">
        <v>39</v>
      </c>
    </row>
    <row r="45" spans="1:13" x14ac:dyDescent="0.25">
      <c r="A45" s="143">
        <v>11055</v>
      </c>
      <c r="B45" s="144">
        <v>41498</v>
      </c>
      <c r="C45" s="143">
        <v>11652</v>
      </c>
      <c r="D45" s="143">
        <v>1306</v>
      </c>
      <c r="E45" s="143">
        <v>1320</v>
      </c>
      <c r="F45" s="143" t="s">
        <v>0</v>
      </c>
      <c r="G45" s="143" t="s">
        <v>23</v>
      </c>
      <c r="H45" s="143" t="s">
        <v>51</v>
      </c>
      <c r="I45" s="143" t="s">
        <v>2</v>
      </c>
      <c r="J45" s="143" t="s">
        <v>16</v>
      </c>
      <c r="K45" s="143">
        <v>12.3</v>
      </c>
      <c r="L45" s="143">
        <f t="shared" si="0"/>
        <v>505.49999999999989</v>
      </c>
      <c r="M45" s="143">
        <v>39</v>
      </c>
    </row>
    <row r="46" spans="1:13" x14ac:dyDescent="0.25">
      <c r="A46" s="143">
        <v>11056</v>
      </c>
      <c r="B46" s="144">
        <v>41498</v>
      </c>
      <c r="C46" s="143">
        <v>11426</v>
      </c>
      <c r="D46" s="143">
        <v>1310</v>
      </c>
      <c r="E46" s="143">
        <v>1335</v>
      </c>
      <c r="F46" s="143" t="s">
        <v>0</v>
      </c>
      <c r="G46" s="143" t="s">
        <v>397</v>
      </c>
      <c r="H46" s="143" t="s">
        <v>52</v>
      </c>
      <c r="I46" s="143" t="s">
        <v>3</v>
      </c>
      <c r="J46" s="143" t="s">
        <v>16</v>
      </c>
      <c r="K46" s="143">
        <v>13.5</v>
      </c>
      <c r="L46" s="143">
        <f t="shared" si="0"/>
        <v>518.99999999999989</v>
      </c>
      <c r="M46" s="143">
        <v>39</v>
      </c>
    </row>
    <row r="47" spans="1:13" x14ac:dyDescent="0.25">
      <c r="A47" s="143">
        <v>11057</v>
      </c>
      <c r="B47" s="144">
        <v>41498</v>
      </c>
      <c r="C47" s="143">
        <v>11653</v>
      </c>
      <c r="D47" s="143">
        <v>1410</v>
      </c>
      <c r="E47" s="143">
        <v>1430</v>
      </c>
      <c r="F47" s="143" t="s">
        <v>0</v>
      </c>
      <c r="G47" s="143" t="s">
        <v>23</v>
      </c>
      <c r="H47" s="143" t="s">
        <v>51</v>
      </c>
      <c r="I47" s="143" t="s">
        <v>2</v>
      </c>
      <c r="J47" s="143" t="s">
        <v>16</v>
      </c>
      <c r="K47" s="143">
        <v>11.7</v>
      </c>
      <c r="L47" s="143">
        <f t="shared" si="0"/>
        <v>530.69999999999993</v>
      </c>
      <c r="M47" s="143">
        <v>39</v>
      </c>
    </row>
    <row r="48" spans="1:13" x14ac:dyDescent="0.25">
      <c r="A48" s="143">
        <v>11058</v>
      </c>
      <c r="B48" s="144">
        <v>41498</v>
      </c>
      <c r="C48" s="143">
        <v>11654</v>
      </c>
      <c r="D48" s="143">
        <v>1525</v>
      </c>
      <c r="E48" s="143">
        <v>1545</v>
      </c>
      <c r="F48" s="143" t="s">
        <v>0</v>
      </c>
      <c r="G48" s="143" t="s">
        <v>23</v>
      </c>
      <c r="H48" s="143" t="s">
        <v>51</v>
      </c>
      <c r="I48" s="143" t="s">
        <v>2</v>
      </c>
      <c r="J48" s="143" t="s">
        <v>16</v>
      </c>
      <c r="K48" s="143">
        <v>10</v>
      </c>
      <c r="L48" s="143">
        <f t="shared" si="0"/>
        <v>540.69999999999993</v>
      </c>
      <c r="M48" s="143">
        <v>39</v>
      </c>
    </row>
    <row r="49" spans="1:13" x14ac:dyDescent="0.25">
      <c r="A49" s="143">
        <v>11067</v>
      </c>
      <c r="B49" s="144">
        <v>41500</v>
      </c>
      <c r="C49" s="143">
        <v>11432</v>
      </c>
      <c r="D49" s="143">
        <v>1124</v>
      </c>
      <c r="E49" s="143">
        <v>1145</v>
      </c>
      <c r="F49" s="143" t="s">
        <v>0</v>
      </c>
      <c r="G49" s="143" t="s">
        <v>397</v>
      </c>
      <c r="H49" s="143" t="s">
        <v>52</v>
      </c>
      <c r="I49" s="143" t="s">
        <v>3</v>
      </c>
      <c r="J49" s="143" t="s">
        <v>16</v>
      </c>
      <c r="K49" s="143">
        <v>12.8</v>
      </c>
      <c r="L49" s="143">
        <f t="shared" si="0"/>
        <v>553.49999999999989</v>
      </c>
      <c r="M49" s="143">
        <v>39</v>
      </c>
    </row>
    <row r="50" spans="1:13" x14ac:dyDescent="0.25">
      <c r="A50" s="143">
        <v>11068</v>
      </c>
      <c r="B50" s="144">
        <v>41500</v>
      </c>
      <c r="C50" s="143">
        <v>11708</v>
      </c>
      <c r="D50" s="143">
        <v>1211</v>
      </c>
      <c r="E50" s="143">
        <v>1230</v>
      </c>
      <c r="F50" s="143" t="s">
        <v>0</v>
      </c>
      <c r="G50" s="143" t="s">
        <v>48</v>
      </c>
      <c r="H50" s="143" t="s">
        <v>510</v>
      </c>
      <c r="I50" s="143" t="s">
        <v>3</v>
      </c>
      <c r="J50" s="143" t="s">
        <v>16</v>
      </c>
      <c r="K50" s="143">
        <v>10</v>
      </c>
      <c r="L50" s="143">
        <f t="shared" si="0"/>
        <v>563.49999999999989</v>
      </c>
      <c r="M50" s="143">
        <v>39</v>
      </c>
    </row>
    <row r="51" spans="1:13" x14ac:dyDescent="0.25">
      <c r="A51" s="143">
        <v>11071</v>
      </c>
      <c r="B51" s="144">
        <v>41500</v>
      </c>
      <c r="C51" s="143">
        <v>11660</v>
      </c>
      <c r="D51" s="143">
        <v>1241</v>
      </c>
      <c r="E51" s="143">
        <v>1300</v>
      </c>
      <c r="F51" s="143" t="s">
        <v>0</v>
      </c>
      <c r="G51" s="143" t="s">
        <v>23</v>
      </c>
      <c r="H51" s="143" t="s">
        <v>51</v>
      </c>
      <c r="I51" s="143" t="s">
        <v>2</v>
      </c>
      <c r="J51" s="143" t="s">
        <v>16</v>
      </c>
      <c r="K51" s="143">
        <v>7.2</v>
      </c>
      <c r="L51" s="143">
        <f t="shared" si="0"/>
        <v>570.69999999999993</v>
      </c>
      <c r="M51" s="143">
        <v>39</v>
      </c>
    </row>
    <row r="52" spans="1:13" x14ac:dyDescent="0.25">
      <c r="A52" s="143">
        <v>11072</v>
      </c>
      <c r="B52" s="144">
        <v>41500</v>
      </c>
      <c r="C52" s="143">
        <v>11661</v>
      </c>
      <c r="D52" s="143">
        <v>1336</v>
      </c>
      <c r="E52" s="143">
        <v>1350</v>
      </c>
      <c r="F52" s="143" t="s">
        <v>0</v>
      </c>
      <c r="G52" s="143" t="s">
        <v>23</v>
      </c>
      <c r="H52" s="143" t="s">
        <v>51</v>
      </c>
      <c r="I52" s="143" t="s">
        <v>2</v>
      </c>
      <c r="J52" s="143" t="s">
        <v>16</v>
      </c>
      <c r="K52" s="143">
        <v>10.6</v>
      </c>
      <c r="L52" s="143">
        <f t="shared" si="0"/>
        <v>581.29999999999995</v>
      </c>
      <c r="M52" s="143">
        <v>39</v>
      </c>
    </row>
    <row r="53" spans="1:13" x14ac:dyDescent="0.25">
      <c r="A53" s="143">
        <v>11073</v>
      </c>
      <c r="B53" s="144">
        <v>41500</v>
      </c>
      <c r="C53" s="143">
        <v>11662</v>
      </c>
      <c r="D53" s="143">
        <v>1518</v>
      </c>
      <c r="E53" s="143">
        <v>1535</v>
      </c>
      <c r="F53" s="143" t="s">
        <v>0</v>
      </c>
      <c r="G53" s="143" t="s">
        <v>23</v>
      </c>
      <c r="H53" s="143" t="s">
        <v>51</v>
      </c>
      <c r="I53" s="143" t="s">
        <v>2</v>
      </c>
      <c r="J53" s="143" t="s">
        <v>16</v>
      </c>
      <c r="K53" s="143">
        <v>10.1</v>
      </c>
      <c r="L53" s="143">
        <f t="shared" si="0"/>
        <v>591.4</v>
      </c>
      <c r="M53" s="143">
        <v>39</v>
      </c>
    </row>
    <row r="54" spans="1:13" x14ac:dyDescent="0.25">
      <c r="A54" s="143">
        <v>11074</v>
      </c>
      <c r="B54" s="144">
        <v>41500</v>
      </c>
      <c r="C54" s="143">
        <v>11433</v>
      </c>
      <c r="D54" s="143">
        <v>1530</v>
      </c>
      <c r="E54" s="143">
        <v>1550</v>
      </c>
      <c r="F54" s="143" t="s">
        <v>0</v>
      </c>
      <c r="G54" s="143" t="s">
        <v>397</v>
      </c>
      <c r="H54" s="143" t="s">
        <v>52</v>
      </c>
      <c r="I54" s="143" t="s">
        <v>3</v>
      </c>
      <c r="J54" s="143" t="s">
        <v>16</v>
      </c>
      <c r="K54" s="143">
        <v>12.3</v>
      </c>
      <c r="L54" s="143">
        <f t="shared" si="0"/>
        <v>603.69999999999993</v>
      </c>
      <c r="M54" s="143">
        <v>39</v>
      </c>
    </row>
    <row r="55" spans="1:13" x14ac:dyDescent="0.25">
      <c r="A55" s="143">
        <v>11075</v>
      </c>
      <c r="B55" s="144">
        <v>41500</v>
      </c>
      <c r="C55" s="143">
        <v>11709</v>
      </c>
      <c r="D55" s="143">
        <v>1616</v>
      </c>
      <c r="E55" s="143">
        <v>1635</v>
      </c>
      <c r="F55" s="143" t="s">
        <v>0</v>
      </c>
      <c r="G55" s="143" t="s">
        <v>48</v>
      </c>
      <c r="H55" s="143" t="s">
        <v>510</v>
      </c>
      <c r="I55" s="143" t="s">
        <v>42</v>
      </c>
      <c r="J55" s="143" t="s">
        <v>16</v>
      </c>
      <c r="K55" s="143">
        <v>9.1999999999999993</v>
      </c>
      <c r="L55" s="143">
        <f t="shared" si="0"/>
        <v>612.9</v>
      </c>
      <c r="M55" s="143">
        <v>39</v>
      </c>
    </row>
    <row r="56" spans="1:13" x14ac:dyDescent="0.25">
      <c r="A56" s="143">
        <v>11076</v>
      </c>
      <c r="B56" s="144">
        <v>41500</v>
      </c>
      <c r="C56" s="143">
        <v>11663</v>
      </c>
      <c r="D56" s="143">
        <v>1757</v>
      </c>
      <c r="E56" s="143">
        <v>1815</v>
      </c>
      <c r="F56" s="143" t="s">
        <v>0</v>
      </c>
      <c r="G56" s="143" t="s">
        <v>23</v>
      </c>
      <c r="H56" s="143" t="s">
        <v>51</v>
      </c>
      <c r="I56" s="143" t="s">
        <v>41</v>
      </c>
      <c r="J56" s="143" t="s">
        <v>16</v>
      </c>
      <c r="K56" s="143">
        <v>11.2</v>
      </c>
      <c r="L56" s="143">
        <f t="shared" si="0"/>
        <v>624.1</v>
      </c>
      <c r="M56" s="143">
        <v>39</v>
      </c>
    </row>
    <row r="57" spans="1:13" x14ac:dyDescent="0.25">
      <c r="A57" s="143">
        <v>11077</v>
      </c>
      <c r="B57" s="144">
        <v>41501</v>
      </c>
      <c r="C57" s="143">
        <v>2128</v>
      </c>
      <c r="D57" s="143">
        <v>947</v>
      </c>
      <c r="E57" s="143">
        <v>1000</v>
      </c>
      <c r="F57" s="143" t="s">
        <v>176</v>
      </c>
      <c r="G57" s="143" t="s">
        <v>437</v>
      </c>
      <c r="H57" s="143" t="s">
        <v>511</v>
      </c>
      <c r="I57" s="143" t="s">
        <v>368</v>
      </c>
      <c r="J57" s="143" t="s">
        <v>16</v>
      </c>
      <c r="K57" s="143">
        <v>11</v>
      </c>
      <c r="L57" s="143">
        <f t="shared" si="0"/>
        <v>635.1</v>
      </c>
      <c r="M57" s="143">
        <v>39</v>
      </c>
    </row>
    <row r="58" spans="1:13" x14ac:dyDescent="0.25">
      <c r="A58" s="143">
        <v>11078</v>
      </c>
      <c r="B58" s="144">
        <v>41501</v>
      </c>
      <c r="C58" s="143">
        <v>2523</v>
      </c>
      <c r="D58" s="143">
        <v>1007</v>
      </c>
      <c r="E58" s="143">
        <v>1022</v>
      </c>
      <c r="F58" s="143" t="s">
        <v>176</v>
      </c>
      <c r="G58" s="143" t="s">
        <v>437</v>
      </c>
      <c r="H58" s="143" t="s">
        <v>511</v>
      </c>
      <c r="I58" s="143" t="s">
        <v>215</v>
      </c>
      <c r="J58" s="143" t="s">
        <v>16</v>
      </c>
      <c r="K58" s="143">
        <v>7.7</v>
      </c>
      <c r="L58" s="143">
        <f t="shared" si="0"/>
        <v>642.80000000000007</v>
      </c>
      <c r="M58" s="143">
        <v>39</v>
      </c>
    </row>
    <row r="59" spans="1:13" x14ac:dyDescent="0.25">
      <c r="A59" s="143">
        <v>11079</v>
      </c>
      <c r="B59" s="144">
        <v>41501</v>
      </c>
      <c r="C59" s="143">
        <v>11664</v>
      </c>
      <c r="D59" s="143">
        <v>1056</v>
      </c>
      <c r="E59" s="143">
        <v>1110</v>
      </c>
      <c r="F59" s="143" t="s">
        <v>0</v>
      </c>
      <c r="G59" s="143" t="s">
        <v>23</v>
      </c>
      <c r="H59" s="143" t="s">
        <v>51</v>
      </c>
      <c r="I59" s="143" t="s">
        <v>2</v>
      </c>
      <c r="J59" s="143" t="s">
        <v>16</v>
      </c>
      <c r="K59" s="143">
        <v>6</v>
      </c>
      <c r="L59" s="143">
        <f t="shared" si="0"/>
        <v>648.80000000000007</v>
      </c>
      <c r="M59" s="143">
        <v>39</v>
      </c>
    </row>
    <row r="60" spans="1:13" x14ac:dyDescent="0.25">
      <c r="A60" s="143">
        <v>11080</v>
      </c>
      <c r="B60" s="144">
        <v>41501</v>
      </c>
      <c r="C60" s="143">
        <v>2524</v>
      </c>
      <c r="D60" s="143">
        <v>1127</v>
      </c>
      <c r="E60" s="143">
        <v>1145</v>
      </c>
      <c r="F60" s="143" t="s">
        <v>176</v>
      </c>
      <c r="G60" s="143" t="s">
        <v>504</v>
      </c>
      <c r="H60" s="143" t="s">
        <v>513</v>
      </c>
      <c r="I60" s="143" t="s">
        <v>184</v>
      </c>
      <c r="J60" s="143" t="s">
        <v>16</v>
      </c>
      <c r="K60" s="143">
        <v>12.8</v>
      </c>
      <c r="L60" s="143">
        <f t="shared" si="0"/>
        <v>661.6</v>
      </c>
      <c r="M60" s="143">
        <v>39</v>
      </c>
    </row>
    <row r="61" spans="1:13" x14ac:dyDescent="0.25">
      <c r="A61" s="143">
        <v>11081</v>
      </c>
      <c r="B61" s="144">
        <v>41501</v>
      </c>
      <c r="C61" s="143">
        <v>2129</v>
      </c>
      <c r="D61" s="143">
        <v>1147</v>
      </c>
      <c r="E61" s="143">
        <v>1215</v>
      </c>
      <c r="F61" s="143" t="s">
        <v>176</v>
      </c>
      <c r="G61" s="143" t="s">
        <v>504</v>
      </c>
      <c r="H61" s="143" t="s">
        <v>513</v>
      </c>
      <c r="I61" s="143" t="s">
        <v>179</v>
      </c>
      <c r="J61" s="143" t="s">
        <v>16</v>
      </c>
      <c r="K61" s="143">
        <v>9.8000000000000007</v>
      </c>
      <c r="L61" s="143">
        <f t="shared" si="0"/>
        <v>671.4</v>
      </c>
      <c r="M61" s="143">
        <v>39</v>
      </c>
    </row>
    <row r="62" spans="1:13" x14ac:dyDescent="0.25">
      <c r="A62" s="143">
        <v>11083</v>
      </c>
      <c r="B62" s="144">
        <v>41501</v>
      </c>
      <c r="C62" s="143">
        <v>11436</v>
      </c>
      <c r="D62" s="143">
        <v>1226</v>
      </c>
      <c r="E62" s="143">
        <v>1245</v>
      </c>
      <c r="F62" s="143" t="s">
        <v>0</v>
      </c>
      <c r="G62" s="143" t="s">
        <v>397</v>
      </c>
      <c r="H62" s="143" t="s">
        <v>52</v>
      </c>
      <c r="I62" s="143" t="s">
        <v>39</v>
      </c>
      <c r="J62" s="143" t="s">
        <v>16</v>
      </c>
      <c r="K62" s="143">
        <v>11.4</v>
      </c>
      <c r="L62" s="143">
        <f t="shared" si="0"/>
        <v>682.8</v>
      </c>
      <c r="M62" s="143">
        <v>39</v>
      </c>
    </row>
    <row r="63" spans="1:13" x14ac:dyDescent="0.25">
      <c r="A63" s="143">
        <v>11089</v>
      </c>
      <c r="B63" s="144">
        <v>41502</v>
      </c>
      <c r="C63" s="143">
        <v>11431</v>
      </c>
      <c r="D63" s="143">
        <v>1123</v>
      </c>
      <c r="E63" s="143">
        <v>1140</v>
      </c>
      <c r="F63" s="143" t="s">
        <v>0</v>
      </c>
      <c r="G63" s="143" t="s">
        <v>397</v>
      </c>
      <c r="H63" s="143" t="s">
        <v>52</v>
      </c>
      <c r="I63" s="143" t="s">
        <v>3</v>
      </c>
      <c r="J63" s="143" t="s">
        <v>16</v>
      </c>
      <c r="K63" s="143">
        <v>12.9</v>
      </c>
      <c r="L63" s="143">
        <f t="shared" si="0"/>
        <v>695.69999999999993</v>
      </c>
      <c r="M63" s="143">
        <v>39</v>
      </c>
    </row>
    <row r="64" spans="1:13" x14ac:dyDescent="0.25">
      <c r="A64" s="143">
        <v>11090</v>
      </c>
      <c r="B64" s="144">
        <v>41502</v>
      </c>
      <c r="C64" s="143">
        <v>11437</v>
      </c>
      <c r="D64" s="143">
        <v>1142</v>
      </c>
      <c r="E64" s="143">
        <v>1200</v>
      </c>
      <c r="F64" s="143" t="s">
        <v>0</v>
      </c>
      <c r="G64" s="143" t="s">
        <v>397</v>
      </c>
      <c r="H64" s="143" t="s">
        <v>52</v>
      </c>
      <c r="I64" s="143" t="s">
        <v>3</v>
      </c>
      <c r="J64" s="143" t="s">
        <v>16</v>
      </c>
      <c r="K64" s="143">
        <v>10.7</v>
      </c>
      <c r="L64" s="143">
        <f t="shared" si="0"/>
        <v>706.4</v>
      </c>
      <c r="M64" s="143">
        <v>39</v>
      </c>
    </row>
    <row r="65" spans="1:13" x14ac:dyDescent="0.25">
      <c r="A65" s="143">
        <v>11091</v>
      </c>
      <c r="B65" s="144">
        <v>41502</v>
      </c>
      <c r="C65" s="143">
        <v>11669</v>
      </c>
      <c r="D65" s="143">
        <v>1144</v>
      </c>
      <c r="E65" s="143">
        <v>1500</v>
      </c>
      <c r="F65" s="143" t="s">
        <v>0</v>
      </c>
      <c r="G65" s="143" t="s">
        <v>23</v>
      </c>
      <c r="H65" s="143" t="s">
        <v>51</v>
      </c>
      <c r="I65" s="143" t="s">
        <v>2</v>
      </c>
      <c r="J65" s="143" t="s">
        <v>16</v>
      </c>
      <c r="K65" s="143">
        <v>12.1</v>
      </c>
      <c r="L65" s="143">
        <f t="shared" si="0"/>
        <v>718.5</v>
      </c>
      <c r="M65" s="143">
        <v>39</v>
      </c>
    </row>
    <row r="66" spans="1:13" x14ac:dyDescent="0.25">
      <c r="A66" s="143">
        <v>11092</v>
      </c>
      <c r="B66" s="144">
        <v>41502</v>
      </c>
      <c r="C66" s="143">
        <v>11668</v>
      </c>
      <c r="D66" s="143">
        <v>1302</v>
      </c>
      <c r="E66" s="143">
        <v>1315</v>
      </c>
      <c r="F66" s="143" t="s">
        <v>0</v>
      </c>
      <c r="G66" s="143" t="s">
        <v>23</v>
      </c>
      <c r="H66" s="143" t="s">
        <v>51</v>
      </c>
      <c r="I66" s="143" t="s">
        <v>2</v>
      </c>
      <c r="J66" s="143" t="s">
        <v>16</v>
      </c>
      <c r="K66" s="143">
        <v>11.3</v>
      </c>
      <c r="L66" s="143">
        <f t="shared" si="0"/>
        <v>729.8</v>
      </c>
      <c r="M66" s="143">
        <v>39</v>
      </c>
    </row>
    <row r="67" spans="1:13" x14ac:dyDescent="0.25">
      <c r="A67" s="143">
        <v>11093</v>
      </c>
      <c r="B67" s="144">
        <v>41502</v>
      </c>
      <c r="C67" s="143">
        <v>11667</v>
      </c>
      <c r="D67" s="143">
        <v>1153</v>
      </c>
      <c r="E67" s="143">
        <v>1215</v>
      </c>
      <c r="F67" s="143" t="s">
        <v>0</v>
      </c>
      <c r="G67" s="143" t="s">
        <v>23</v>
      </c>
      <c r="H67" s="143" t="s">
        <v>51</v>
      </c>
      <c r="I67" s="143" t="s">
        <v>2</v>
      </c>
      <c r="J67" s="143" t="s">
        <v>16</v>
      </c>
      <c r="K67" s="143">
        <v>11.7</v>
      </c>
      <c r="L67" s="143">
        <f t="shared" ref="L67:L130" si="1">SUM(L66+K67)</f>
        <v>741.5</v>
      </c>
      <c r="M67" s="143">
        <v>39</v>
      </c>
    </row>
    <row r="68" spans="1:13" x14ac:dyDescent="0.25">
      <c r="A68" s="143">
        <v>11109</v>
      </c>
      <c r="B68" s="144">
        <v>41505</v>
      </c>
      <c r="C68" s="143">
        <v>11713</v>
      </c>
      <c r="D68" s="143">
        <v>1252</v>
      </c>
      <c r="E68" s="143">
        <v>1315</v>
      </c>
      <c r="F68" s="143" t="s">
        <v>0</v>
      </c>
      <c r="G68" s="143" t="s">
        <v>48</v>
      </c>
      <c r="H68" s="143" t="s">
        <v>510</v>
      </c>
      <c r="I68" s="143" t="s">
        <v>3</v>
      </c>
      <c r="J68" s="143" t="s">
        <v>16</v>
      </c>
      <c r="K68" s="143">
        <v>13.9</v>
      </c>
      <c r="L68" s="143">
        <f t="shared" si="1"/>
        <v>755.4</v>
      </c>
      <c r="M68" s="143">
        <v>39</v>
      </c>
    </row>
    <row r="69" spans="1:13" x14ac:dyDescent="0.25">
      <c r="A69" s="143">
        <v>11110</v>
      </c>
      <c r="B69" s="144">
        <v>41505</v>
      </c>
      <c r="C69" s="143">
        <v>11673</v>
      </c>
      <c r="D69" s="143">
        <v>1433</v>
      </c>
      <c r="E69" s="143">
        <v>1450</v>
      </c>
      <c r="F69" s="143" t="s">
        <v>0</v>
      </c>
      <c r="G69" s="143" t="s">
        <v>23</v>
      </c>
      <c r="H69" s="143" t="s">
        <v>51</v>
      </c>
      <c r="I69" s="143" t="s">
        <v>2</v>
      </c>
      <c r="J69" s="143" t="s">
        <v>16</v>
      </c>
      <c r="K69" s="143">
        <v>11.7</v>
      </c>
      <c r="L69" s="143">
        <f t="shared" si="1"/>
        <v>767.1</v>
      </c>
      <c r="M69" s="143">
        <v>39</v>
      </c>
    </row>
    <row r="70" spans="1:13" x14ac:dyDescent="0.25">
      <c r="A70" s="143">
        <v>11111</v>
      </c>
      <c r="B70" s="144">
        <v>41505</v>
      </c>
      <c r="C70" s="143">
        <v>11674</v>
      </c>
      <c r="D70" s="143">
        <v>1528</v>
      </c>
      <c r="E70" s="143">
        <v>1538</v>
      </c>
      <c r="F70" s="143" t="s">
        <v>0</v>
      </c>
      <c r="G70" s="143" t="s">
        <v>23</v>
      </c>
      <c r="H70" s="143" t="s">
        <v>51</v>
      </c>
      <c r="I70" s="143" t="s">
        <v>2</v>
      </c>
      <c r="J70" s="143" t="s">
        <v>16</v>
      </c>
      <c r="K70" s="143">
        <v>11.9</v>
      </c>
      <c r="L70" s="143">
        <f t="shared" si="1"/>
        <v>779</v>
      </c>
      <c r="M70" s="143">
        <v>39</v>
      </c>
    </row>
    <row r="71" spans="1:13" x14ac:dyDescent="0.25">
      <c r="A71" s="143">
        <v>11112</v>
      </c>
      <c r="B71" s="144">
        <v>41505</v>
      </c>
      <c r="C71" s="143">
        <v>11675</v>
      </c>
      <c r="D71" s="143">
        <v>1715</v>
      </c>
      <c r="E71" s="143">
        <v>1730</v>
      </c>
      <c r="F71" s="143" t="s">
        <v>0</v>
      </c>
      <c r="G71" s="143" t="s">
        <v>23</v>
      </c>
      <c r="H71" s="143" t="s">
        <v>51</v>
      </c>
      <c r="I71" s="143" t="s">
        <v>2</v>
      </c>
      <c r="J71" s="143" t="s">
        <v>16</v>
      </c>
      <c r="K71" s="143">
        <v>12.8</v>
      </c>
      <c r="L71" s="143">
        <f t="shared" si="1"/>
        <v>791.8</v>
      </c>
      <c r="M71" s="143">
        <v>39</v>
      </c>
    </row>
    <row r="72" spans="1:13" x14ac:dyDescent="0.25">
      <c r="A72" s="143">
        <v>11119</v>
      </c>
      <c r="B72" s="144">
        <v>41506</v>
      </c>
      <c r="C72" s="143">
        <v>11677</v>
      </c>
      <c r="D72" s="143">
        <v>1045</v>
      </c>
      <c r="E72" s="143">
        <v>1100</v>
      </c>
      <c r="F72" s="143" t="s">
        <v>0</v>
      </c>
      <c r="G72" s="143" t="s">
        <v>23</v>
      </c>
      <c r="H72" s="143" t="s">
        <v>51</v>
      </c>
      <c r="I72" s="143" t="s">
        <v>39</v>
      </c>
      <c r="J72" s="143" t="s">
        <v>16</v>
      </c>
      <c r="K72" s="143">
        <v>14.8</v>
      </c>
      <c r="L72" s="143">
        <f t="shared" si="1"/>
        <v>806.59999999999991</v>
      </c>
      <c r="M72" s="143">
        <v>39</v>
      </c>
    </row>
    <row r="73" spans="1:13" x14ac:dyDescent="0.25">
      <c r="A73" s="143">
        <v>11120</v>
      </c>
      <c r="B73" s="144">
        <v>41506</v>
      </c>
      <c r="C73" s="143">
        <v>2528</v>
      </c>
      <c r="D73" s="143">
        <v>1115</v>
      </c>
      <c r="E73" s="143">
        <v>1130</v>
      </c>
      <c r="F73" s="143" t="s">
        <v>176</v>
      </c>
      <c r="G73" s="143" t="s">
        <v>504</v>
      </c>
      <c r="H73" s="143" t="s">
        <v>513</v>
      </c>
      <c r="I73" s="143" t="s">
        <v>215</v>
      </c>
      <c r="J73" s="143" t="s">
        <v>16</v>
      </c>
      <c r="K73" s="143">
        <v>8.1</v>
      </c>
      <c r="L73" s="143">
        <f t="shared" si="1"/>
        <v>814.69999999999993</v>
      </c>
      <c r="M73" s="143">
        <v>39</v>
      </c>
    </row>
    <row r="74" spans="1:13" x14ac:dyDescent="0.25">
      <c r="A74" s="143">
        <v>11121</v>
      </c>
      <c r="B74" s="144">
        <v>41506</v>
      </c>
      <c r="C74" s="143">
        <v>2527</v>
      </c>
      <c r="D74" s="143">
        <v>1200</v>
      </c>
      <c r="E74" s="143">
        <v>1235</v>
      </c>
      <c r="F74" s="143" t="s">
        <v>176</v>
      </c>
      <c r="G74" s="143" t="s">
        <v>504</v>
      </c>
      <c r="H74" s="143" t="s">
        <v>513</v>
      </c>
      <c r="I74" s="143" t="s">
        <v>185</v>
      </c>
      <c r="J74" s="143" t="s">
        <v>16</v>
      </c>
      <c r="K74" s="143">
        <v>11.9</v>
      </c>
      <c r="L74" s="143">
        <f t="shared" si="1"/>
        <v>826.59999999999991</v>
      </c>
      <c r="M74" s="143">
        <v>39</v>
      </c>
    </row>
    <row r="75" spans="1:13" x14ac:dyDescent="0.25">
      <c r="A75" s="143">
        <v>11122</v>
      </c>
      <c r="B75" s="144">
        <v>41506</v>
      </c>
      <c r="C75" s="143">
        <v>11715</v>
      </c>
      <c r="D75" s="143">
        <v>1200</v>
      </c>
      <c r="E75" s="143">
        <v>1220</v>
      </c>
      <c r="F75" s="143" t="s">
        <v>0</v>
      </c>
      <c r="G75" s="143" t="s">
        <v>397</v>
      </c>
      <c r="H75" s="143" t="s">
        <v>415</v>
      </c>
      <c r="I75" s="143" t="s">
        <v>3</v>
      </c>
      <c r="J75" s="143" t="s">
        <v>16</v>
      </c>
      <c r="K75" s="143">
        <v>14.9</v>
      </c>
      <c r="L75" s="143">
        <f t="shared" si="1"/>
        <v>841.49999999999989</v>
      </c>
      <c r="M75" s="143">
        <v>39</v>
      </c>
    </row>
    <row r="76" spans="1:13" x14ac:dyDescent="0.25">
      <c r="A76" s="143">
        <v>11123</v>
      </c>
      <c r="B76" s="144">
        <v>41506</v>
      </c>
      <c r="C76" s="143">
        <v>11678</v>
      </c>
      <c r="D76" s="143">
        <v>1210</v>
      </c>
      <c r="E76" s="143">
        <v>1220</v>
      </c>
      <c r="F76" s="143" t="s">
        <v>0</v>
      </c>
      <c r="G76" s="143" t="s">
        <v>48</v>
      </c>
      <c r="H76" s="143" t="s">
        <v>51</v>
      </c>
      <c r="I76" s="143" t="s">
        <v>2</v>
      </c>
      <c r="J76" s="143" t="s">
        <v>16</v>
      </c>
      <c r="K76" s="143">
        <v>9.6999999999999993</v>
      </c>
      <c r="L76" s="143">
        <f t="shared" si="1"/>
        <v>851.19999999999993</v>
      </c>
      <c r="M76" s="143">
        <v>39</v>
      </c>
    </row>
    <row r="77" spans="1:13" x14ac:dyDescent="0.25">
      <c r="A77" s="143">
        <v>11124</v>
      </c>
      <c r="B77" s="144">
        <v>41506</v>
      </c>
      <c r="C77" s="143">
        <v>11858</v>
      </c>
      <c r="D77" s="143">
        <v>1234</v>
      </c>
      <c r="E77" s="143">
        <v>1300</v>
      </c>
      <c r="F77" s="143" t="s">
        <v>0</v>
      </c>
      <c r="G77" s="143" t="s">
        <v>397</v>
      </c>
      <c r="H77" s="143" t="s">
        <v>415</v>
      </c>
      <c r="I77" s="143" t="s">
        <v>3</v>
      </c>
      <c r="J77" s="143" t="s">
        <v>16</v>
      </c>
      <c r="K77" s="143">
        <v>10.9</v>
      </c>
      <c r="L77" s="143">
        <f t="shared" si="1"/>
        <v>862.09999999999991</v>
      </c>
      <c r="M77" s="143">
        <v>39</v>
      </c>
    </row>
    <row r="78" spans="1:13" x14ac:dyDescent="0.25">
      <c r="A78" s="143">
        <v>11125</v>
      </c>
      <c r="B78" s="144">
        <v>41506</v>
      </c>
      <c r="C78" s="143">
        <v>11680</v>
      </c>
      <c r="D78" s="143">
        <v>1450</v>
      </c>
      <c r="E78" s="143">
        <v>1510</v>
      </c>
      <c r="F78" s="143" t="s">
        <v>0</v>
      </c>
      <c r="G78" s="143" t="s">
        <v>48</v>
      </c>
      <c r="H78" s="143" t="s">
        <v>51</v>
      </c>
      <c r="I78" s="143" t="s">
        <v>2</v>
      </c>
      <c r="J78" s="143" t="s">
        <v>16</v>
      </c>
      <c r="K78" s="143">
        <v>9.8000000000000007</v>
      </c>
      <c r="L78" s="143">
        <f t="shared" si="1"/>
        <v>871.89999999999986</v>
      </c>
      <c r="M78" s="143">
        <v>39</v>
      </c>
    </row>
    <row r="79" spans="1:13" x14ac:dyDescent="0.25">
      <c r="A79" s="143">
        <v>11133</v>
      </c>
      <c r="B79" s="144">
        <v>41507</v>
      </c>
      <c r="C79" s="143">
        <v>2131</v>
      </c>
      <c r="D79" s="143">
        <v>1020</v>
      </c>
      <c r="E79" s="143">
        <v>1045</v>
      </c>
      <c r="F79" s="143" t="s">
        <v>176</v>
      </c>
      <c r="G79" s="143" t="s">
        <v>437</v>
      </c>
      <c r="H79" s="143" t="s">
        <v>511</v>
      </c>
      <c r="I79" s="143" t="s">
        <v>368</v>
      </c>
      <c r="J79" s="143" t="s">
        <v>16</v>
      </c>
      <c r="K79" s="143">
        <v>6.8</v>
      </c>
      <c r="L79" s="143">
        <f t="shared" si="1"/>
        <v>878.69999999999982</v>
      </c>
      <c r="M79" s="143">
        <v>39</v>
      </c>
    </row>
    <row r="80" spans="1:13" x14ac:dyDescent="0.25">
      <c r="A80" s="143">
        <v>11134</v>
      </c>
      <c r="B80" s="144">
        <v>41507</v>
      </c>
      <c r="C80" s="143">
        <v>2240</v>
      </c>
      <c r="D80" s="143">
        <v>1053</v>
      </c>
      <c r="E80" s="143">
        <v>1110</v>
      </c>
      <c r="F80" s="143" t="s">
        <v>176</v>
      </c>
      <c r="G80" s="143" t="s">
        <v>437</v>
      </c>
      <c r="H80" s="143" t="s">
        <v>511</v>
      </c>
      <c r="I80" s="143" t="s">
        <v>179</v>
      </c>
      <c r="J80" s="143" t="s">
        <v>16</v>
      </c>
      <c r="K80" s="143">
        <v>9</v>
      </c>
      <c r="L80" s="143">
        <f t="shared" si="1"/>
        <v>887.69999999999982</v>
      </c>
      <c r="M80" s="143">
        <v>39</v>
      </c>
    </row>
    <row r="81" spans="1:13" x14ac:dyDescent="0.25">
      <c r="A81" s="143">
        <v>11135</v>
      </c>
      <c r="B81" s="144">
        <v>41507</v>
      </c>
      <c r="C81" s="143">
        <v>11681</v>
      </c>
      <c r="D81" s="143">
        <v>1057</v>
      </c>
      <c r="E81" s="143">
        <v>1105</v>
      </c>
      <c r="F81" s="143" t="s">
        <v>0</v>
      </c>
      <c r="G81" s="143" t="s">
        <v>48</v>
      </c>
      <c r="H81" s="143" t="s">
        <v>51</v>
      </c>
      <c r="I81" s="143" t="s">
        <v>2</v>
      </c>
      <c r="J81" s="143" t="s">
        <v>16</v>
      </c>
      <c r="K81" s="143">
        <v>11.7</v>
      </c>
      <c r="L81" s="143">
        <f t="shared" si="1"/>
        <v>899.39999999999986</v>
      </c>
      <c r="M81" s="143">
        <v>39</v>
      </c>
    </row>
    <row r="82" spans="1:13" x14ac:dyDescent="0.25">
      <c r="A82" s="143">
        <v>11136</v>
      </c>
      <c r="B82" s="144">
        <v>41507</v>
      </c>
      <c r="C82" s="143">
        <v>11861</v>
      </c>
      <c r="D82" s="143">
        <v>1155</v>
      </c>
      <c r="E82" s="143">
        <v>1205</v>
      </c>
      <c r="F82" s="143" t="s">
        <v>0</v>
      </c>
      <c r="G82" s="143" t="s">
        <v>397</v>
      </c>
      <c r="H82" s="143" t="s">
        <v>415</v>
      </c>
      <c r="I82" s="143" t="s">
        <v>3</v>
      </c>
      <c r="J82" s="143" t="s">
        <v>16</v>
      </c>
      <c r="K82" s="143">
        <v>14.1</v>
      </c>
      <c r="L82" s="143">
        <f t="shared" si="1"/>
        <v>913.49999999999989</v>
      </c>
      <c r="M82" s="143">
        <v>39</v>
      </c>
    </row>
    <row r="83" spans="1:13" x14ac:dyDescent="0.25">
      <c r="A83" s="143">
        <v>11137</v>
      </c>
      <c r="B83" s="144">
        <v>41507</v>
      </c>
      <c r="C83" s="143">
        <v>11714</v>
      </c>
      <c r="D83" s="143">
        <v>1215</v>
      </c>
      <c r="E83" s="143">
        <v>1235</v>
      </c>
      <c r="F83" s="143" t="s">
        <v>0</v>
      </c>
      <c r="G83" s="143" t="s">
        <v>397</v>
      </c>
      <c r="H83" s="143" t="s">
        <v>415</v>
      </c>
      <c r="I83" s="143" t="s">
        <v>3</v>
      </c>
      <c r="J83" s="143" t="s">
        <v>16</v>
      </c>
      <c r="K83" s="143">
        <v>14.5</v>
      </c>
      <c r="L83" s="143">
        <f t="shared" si="1"/>
        <v>927.99999999999989</v>
      </c>
      <c r="M83" s="143">
        <v>39</v>
      </c>
    </row>
    <row r="84" spans="1:13" x14ac:dyDescent="0.25">
      <c r="A84" s="143">
        <v>11138</v>
      </c>
      <c r="B84" s="144">
        <v>41507</v>
      </c>
      <c r="C84" s="143">
        <v>11682</v>
      </c>
      <c r="D84" s="143">
        <v>1245</v>
      </c>
      <c r="E84" s="143">
        <v>1300</v>
      </c>
      <c r="F84" s="143" t="s">
        <v>0</v>
      </c>
      <c r="G84" s="143" t="s">
        <v>48</v>
      </c>
      <c r="H84" s="143" t="s">
        <v>51</v>
      </c>
      <c r="I84" s="143" t="s">
        <v>2</v>
      </c>
      <c r="J84" s="143" t="s">
        <v>16</v>
      </c>
      <c r="K84" s="143">
        <v>11.5</v>
      </c>
      <c r="L84" s="143">
        <f t="shared" si="1"/>
        <v>939.49999999999989</v>
      </c>
      <c r="M84" s="143">
        <v>39</v>
      </c>
    </row>
    <row r="85" spans="1:13" x14ac:dyDescent="0.25">
      <c r="A85" s="143">
        <v>11139</v>
      </c>
      <c r="B85" s="144">
        <v>41507</v>
      </c>
      <c r="C85" s="143">
        <v>11862</v>
      </c>
      <c r="D85" s="143">
        <v>1720</v>
      </c>
      <c r="E85" s="143">
        <v>1728</v>
      </c>
      <c r="F85" s="143" t="s">
        <v>0</v>
      </c>
      <c r="G85" s="143" t="s">
        <v>397</v>
      </c>
      <c r="H85" s="143" t="s">
        <v>415</v>
      </c>
      <c r="I85" s="143" t="s">
        <v>3</v>
      </c>
      <c r="J85" s="143" t="s">
        <v>16</v>
      </c>
      <c r="K85" s="143">
        <v>14.5</v>
      </c>
      <c r="L85" s="143">
        <f t="shared" si="1"/>
        <v>953.99999999999989</v>
      </c>
      <c r="M85" s="143">
        <v>39</v>
      </c>
    </row>
    <row r="86" spans="1:13" x14ac:dyDescent="0.25">
      <c r="A86" s="143">
        <v>11140</v>
      </c>
      <c r="B86" s="144">
        <v>41507</v>
      </c>
      <c r="C86" s="143">
        <v>11863</v>
      </c>
      <c r="D86" s="143">
        <v>1730</v>
      </c>
      <c r="E86" s="143">
        <v>1750</v>
      </c>
      <c r="F86" s="143" t="s">
        <v>0</v>
      </c>
      <c r="G86" s="143" t="s">
        <v>397</v>
      </c>
      <c r="H86" s="143" t="s">
        <v>415</v>
      </c>
      <c r="I86" s="143" t="s">
        <v>3</v>
      </c>
      <c r="J86" s="143" t="s">
        <v>16</v>
      </c>
      <c r="K86" s="143">
        <v>13</v>
      </c>
      <c r="L86" s="143">
        <f t="shared" si="1"/>
        <v>966.99999999999989</v>
      </c>
      <c r="M86" s="143">
        <v>39</v>
      </c>
    </row>
    <row r="87" spans="1:13" x14ac:dyDescent="0.25">
      <c r="A87" s="143">
        <v>11145</v>
      </c>
      <c r="B87" s="144">
        <v>41508</v>
      </c>
      <c r="C87" s="143">
        <v>2132</v>
      </c>
      <c r="D87" s="143">
        <v>1240</v>
      </c>
      <c r="E87" s="143">
        <v>1350</v>
      </c>
      <c r="F87" s="143" t="s">
        <v>176</v>
      </c>
      <c r="G87" s="143" t="s">
        <v>504</v>
      </c>
      <c r="H87" s="143" t="s">
        <v>513</v>
      </c>
      <c r="I87" s="143" t="s">
        <v>184</v>
      </c>
      <c r="J87" s="143" t="s">
        <v>16</v>
      </c>
      <c r="K87" s="143">
        <v>14.4</v>
      </c>
      <c r="L87" s="143">
        <f t="shared" si="1"/>
        <v>981.39999999999986</v>
      </c>
      <c r="M87" s="143">
        <v>39</v>
      </c>
    </row>
    <row r="88" spans="1:13" x14ac:dyDescent="0.25">
      <c r="A88" s="143">
        <v>11146</v>
      </c>
      <c r="B88" s="144">
        <v>41508</v>
      </c>
      <c r="C88" s="143">
        <v>2529</v>
      </c>
      <c r="D88" s="143">
        <v>1240</v>
      </c>
      <c r="E88" s="143">
        <v>1350</v>
      </c>
      <c r="F88" s="143" t="s">
        <v>176</v>
      </c>
      <c r="G88" s="143" t="s">
        <v>504</v>
      </c>
      <c r="H88" s="143" t="s">
        <v>513</v>
      </c>
      <c r="I88" s="143" t="s">
        <v>185</v>
      </c>
      <c r="J88" s="143" t="s">
        <v>16</v>
      </c>
      <c r="K88" s="143">
        <v>6.9</v>
      </c>
      <c r="L88" s="143">
        <f t="shared" si="1"/>
        <v>988.29999999999984</v>
      </c>
      <c r="M88" s="143">
        <v>39</v>
      </c>
    </row>
    <row r="89" spans="1:13" x14ac:dyDescent="0.25">
      <c r="A89" s="143">
        <v>11147</v>
      </c>
      <c r="B89" s="144">
        <v>41508</v>
      </c>
      <c r="C89" s="143">
        <v>11683</v>
      </c>
      <c r="D89" s="143">
        <v>1255</v>
      </c>
      <c r="E89" s="143">
        <v>1310</v>
      </c>
      <c r="F89" s="143" t="s">
        <v>0</v>
      </c>
      <c r="G89" s="143" t="s">
        <v>48</v>
      </c>
      <c r="H89" s="143" t="s">
        <v>51</v>
      </c>
      <c r="I89" s="143" t="s">
        <v>2</v>
      </c>
      <c r="J89" s="143" t="s">
        <v>16</v>
      </c>
      <c r="K89" s="143">
        <v>12.4</v>
      </c>
      <c r="L89" s="143">
        <f t="shared" si="1"/>
        <v>1000.6999999999998</v>
      </c>
      <c r="M89" s="143">
        <v>39</v>
      </c>
    </row>
    <row r="90" spans="1:13" x14ac:dyDescent="0.25">
      <c r="A90" s="143">
        <v>11148</v>
      </c>
      <c r="B90" s="144">
        <v>41508</v>
      </c>
      <c r="C90" s="143">
        <v>11447</v>
      </c>
      <c r="D90" s="143">
        <v>1259</v>
      </c>
      <c r="E90" s="143">
        <v>1310</v>
      </c>
      <c r="F90" s="143" t="s">
        <v>0</v>
      </c>
      <c r="G90" s="143" t="s">
        <v>397</v>
      </c>
      <c r="H90" s="143" t="s">
        <v>52</v>
      </c>
      <c r="I90" s="143" t="s">
        <v>3</v>
      </c>
      <c r="J90" s="143" t="s">
        <v>16</v>
      </c>
      <c r="K90" s="143">
        <v>12.3</v>
      </c>
      <c r="L90" s="143">
        <f t="shared" si="1"/>
        <v>1012.9999999999998</v>
      </c>
      <c r="M90" s="143">
        <v>39</v>
      </c>
    </row>
    <row r="91" spans="1:13" x14ac:dyDescent="0.25">
      <c r="A91" s="143">
        <v>11149</v>
      </c>
      <c r="B91" s="144">
        <v>41508</v>
      </c>
      <c r="C91" s="143">
        <v>11446</v>
      </c>
      <c r="D91" s="143">
        <v>1313</v>
      </c>
      <c r="E91" s="143">
        <v>1340</v>
      </c>
      <c r="F91" s="143" t="s">
        <v>0</v>
      </c>
      <c r="G91" s="143" t="s">
        <v>397</v>
      </c>
      <c r="H91" s="143" t="s">
        <v>52</v>
      </c>
      <c r="I91" s="143" t="s">
        <v>3</v>
      </c>
      <c r="J91" s="143" t="s">
        <v>16</v>
      </c>
      <c r="K91" s="143">
        <v>7.4</v>
      </c>
      <c r="L91" s="143">
        <f t="shared" si="1"/>
        <v>1020.3999999999997</v>
      </c>
      <c r="M91" s="143">
        <v>39</v>
      </c>
    </row>
    <row r="92" spans="1:13" x14ac:dyDescent="0.25">
      <c r="A92" s="143">
        <v>11150</v>
      </c>
      <c r="B92" s="144">
        <v>41508</v>
      </c>
      <c r="C92" s="143">
        <v>11684</v>
      </c>
      <c r="D92" s="143">
        <v>1501</v>
      </c>
      <c r="E92" s="143">
        <v>1516</v>
      </c>
      <c r="F92" s="143" t="s">
        <v>0</v>
      </c>
      <c r="G92" s="143" t="s">
        <v>48</v>
      </c>
      <c r="H92" s="143" t="s">
        <v>51</v>
      </c>
      <c r="I92" s="143" t="s">
        <v>2</v>
      </c>
      <c r="J92" s="143" t="s">
        <v>16</v>
      </c>
      <c r="K92" s="143">
        <v>7.4</v>
      </c>
      <c r="L92" s="143">
        <f t="shared" si="1"/>
        <v>1027.7999999999997</v>
      </c>
      <c r="M92" s="143">
        <v>39</v>
      </c>
    </row>
    <row r="93" spans="1:13" x14ac:dyDescent="0.25">
      <c r="A93" s="143">
        <v>11151</v>
      </c>
      <c r="B93" s="144">
        <v>41508</v>
      </c>
      <c r="C93" s="143">
        <v>11685</v>
      </c>
      <c r="D93" s="143">
        <v>1714</v>
      </c>
      <c r="E93" s="143">
        <v>1730</v>
      </c>
      <c r="F93" s="143" t="s">
        <v>0</v>
      </c>
      <c r="G93" s="143" t="s">
        <v>48</v>
      </c>
      <c r="H93" s="143" t="s">
        <v>51</v>
      </c>
      <c r="I93" s="143" t="s">
        <v>2</v>
      </c>
      <c r="J93" s="143" t="s">
        <v>16</v>
      </c>
      <c r="K93" s="143">
        <v>9.4</v>
      </c>
      <c r="L93" s="143">
        <f t="shared" si="1"/>
        <v>1037.1999999999998</v>
      </c>
      <c r="M93" s="143">
        <v>39</v>
      </c>
    </row>
    <row r="94" spans="1:13" x14ac:dyDescent="0.25">
      <c r="A94" s="143">
        <v>11156</v>
      </c>
      <c r="B94" s="144">
        <v>41509</v>
      </c>
      <c r="C94" s="143">
        <v>30828</v>
      </c>
      <c r="D94" s="143">
        <v>1515</v>
      </c>
      <c r="E94" s="143">
        <v>1531</v>
      </c>
      <c r="F94" s="143" t="s">
        <v>514</v>
      </c>
      <c r="G94" s="143" t="s">
        <v>515</v>
      </c>
      <c r="H94" s="143" t="s">
        <v>516</v>
      </c>
      <c r="I94" s="143" t="s">
        <v>514</v>
      </c>
      <c r="J94" s="143" t="s">
        <v>16</v>
      </c>
      <c r="K94" s="143">
        <v>8.1999999999999993</v>
      </c>
      <c r="L94" s="143">
        <f t="shared" si="1"/>
        <v>1045.3999999999999</v>
      </c>
      <c r="M94" s="143">
        <v>39</v>
      </c>
    </row>
    <row r="95" spans="1:13" x14ac:dyDescent="0.25">
      <c r="A95" s="143">
        <v>11158</v>
      </c>
      <c r="B95" s="144">
        <v>41509</v>
      </c>
      <c r="C95" s="143">
        <v>3224</v>
      </c>
      <c r="D95" s="143">
        <v>920</v>
      </c>
      <c r="E95" s="143">
        <v>940</v>
      </c>
      <c r="F95" s="143" t="s">
        <v>176</v>
      </c>
      <c r="G95" s="143" t="s">
        <v>437</v>
      </c>
      <c r="H95" s="143" t="s">
        <v>511</v>
      </c>
      <c r="I95" s="143" t="s">
        <v>179</v>
      </c>
      <c r="J95" s="143" t="s">
        <v>16</v>
      </c>
      <c r="K95" s="143">
        <v>5.9</v>
      </c>
      <c r="L95" s="143">
        <f t="shared" si="1"/>
        <v>1051.3</v>
      </c>
      <c r="M95" s="143">
        <v>39</v>
      </c>
    </row>
    <row r="96" spans="1:13" x14ac:dyDescent="0.25">
      <c r="A96" s="143">
        <v>11159</v>
      </c>
      <c r="B96" s="144">
        <v>41509</v>
      </c>
      <c r="C96" s="143">
        <v>3225</v>
      </c>
      <c r="D96" s="143">
        <v>944</v>
      </c>
      <c r="E96" s="143">
        <v>1015</v>
      </c>
      <c r="F96" s="143" t="s">
        <v>176</v>
      </c>
      <c r="G96" s="143" t="s">
        <v>437</v>
      </c>
      <c r="H96" s="143" t="s">
        <v>511</v>
      </c>
      <c r="I96" s="143" t="s">
        <v>179</v>
      </c>
      <c r="J96" s="143" t="s">
        <v>16</v>
      </c>
      <c r="K96" s="143">
        <v>13.3</v>
      </c>
      <c r="L96" s="143">
        <f t="shared" si="1"/>
        <v>1064.5999999999999</v>
      </c>
      <c r="M96" s="143">
        <v>39</v>
      </c>
    </row>
    <row r="97" spans="1:13" x14ac:dyDescent="0.25">
      <c r="A97" s="143">
        <v>11160</v>
      </c>
      <c r="B97" s="144">
        <v>41509</v>
      </c>
      <c r="C97" s="143">
        <v>11687</v>
      </c>
      <c r="D97" s="143">
        <v>1058</v>
      </c>
      <c r="E97" s="143">
        <v>1110</v>
      </c>
      <c r="F97" s="143" t="s">
        <v>0</v>
      </c>
      <c r="G97" s="143" t="s">
        <v>48</v>
      </c>
      <c r="H97" s="143" t="s">
        <v>51</v>
      </c>
      <c r="I97" s="143" t="s">
        <v>2</v>
      </c>
      <c r="J97" s="143" t="s">
        <v>16</v>
      </c>
      <c r="K97" s="143">
        <v>7</v>
      </c>
      <c r="L97" s="143">
        <f t="shared" si="1"/>
        <v>1071.5999999999999</v>
      </c>
      <c r="M97" s="143">
        <v>39</v>
      </c>
    </row>
    <row r="98" spans="1:13" x14ac:dyDescent="0.25">
      <c r="A98" s="143">
        <v>11161</v>
      </c>
      <c r="B98" s="144">
        <v>41509</v>
      </c>
      <c r="C98" s="143">
        <v>11688</v>
      </c>
      <c r="D98" s="143">
        <v>1258</v>
      </c>
      <c r="E98" s="143">
        <v>1315</v>
      </c>
      <c r="F98" s="143" t="s">
        <v>0</v>
      </c>
      <c r="G98" s="143" t="s">
        <v>48</v>
      </c>
      <c r="H98" s="143" t="s">
        <v>51</v>
      </c>
      <c r="I98" s="143" t="s">
        <v>2</v>
      </c>
      <c r="J98" s="143" t="s">
        <v>16</v>
      </c>
      <c r="K98" s="143">
        <v>10.199999999999999</v>
      </c>
      <c r="L98" s="143">
        <f t="shared" si="1"/>
        <v>1081.8</v>
      </c>
      <c r="M98" s="143">
        <v>39</v>
      </c>
    </row>
    <row r="99" spans="1:13" x14ac:dyDescent="0.25">
      <c r="A99" s="143">
        <v>11171</v>
      </c>
      <c r="B99" s="144">
        <v>41510</v>
      </c>
      <c r="C99" s="143">
        <v>11689</v>
      </c>
      <c r="D99" s="143">
        <v>1044</v>
      </c>
      <c r="E99" s="143">
        <v>1050</v>
      </c>
      <c r="F99" s="143" t="s">
        <v>0</v>
      </c>
      <c r="G99" s="143" t="s">
        <v>48</v>
      </c>
      <c r="H99" s="143" t="s">
        <v>51</v>
      </c>
      <c r="I99" s="143" t="s">
        <v>39</v>
      </c>
      <c r="J99" s="143" t="s">
        <v>16</v>
      </c>
      <c r="K99" s="143">
        <v>7.7</v>
      </c>
      <c r="L99" s="143">
        <f t="shared" si="1"/>
        <v>1089.5</v>
      </c>
      <c r="M99" s="143">
        <v>39</v>
      </c>
    </row>
    <row r="100" spans="1:13" x14ac:dyDescent="0.25">
      <c r="A100" s="143">
        <v>11172</v>
      </c>
      <c r="B100" s="144">
        <v>41510</v>
      </c>
      <c r="C100" s="143">
        <v>11950</v>
      </c>
      <c r="D100" s="143">
        <v>1049</v>
      </c>
      <c r="E100" s="143">
        <v>1100</v>
      </c>
      <c r="F100" s="143" t="s">
        <v>0</v>
      </c>
      <c r="G100" s="143" t="s">
        <v>397</v>
      </c>
      <c r="H100" s="143" t="s">
        <v>52</v>
      </c>
      <c r="I100" s="143" t="s">
        <v>3</v>
      </c>
      <c r="J100" s="143" t="s">
        <v>16</v>
      </c>
      <c r="K100" s="143">
        <v>11.2</v>
      </c>
      <c r="L100" s="143">
        <f t="shared" si="1"/>
        <v>1100.7</v>
      </c>
      <c r="M100" s="143">
        <v>39</v>
      </c>
    </row>
    <row r="101" spans="1:13" x14ac:dyDescent="0.25">
      <c r="A101" s="143">
        <v>11173</v>
      </c>
      <c r="B101" s="144">
        <v>41510</v>
      </c>
      <c r="C101" s="143">
        <v>11953</v>
      </c>
      <c r="D101" s="143">
        <v>1117</v>
      </c>
      <c r="E101" s="143">
        <v>1140</v>
      </c>
      <c r="F101" s="143" t="s">
        <v>0</v>
      </c>
      <c r="G101" s="143" t="s">
        <v>397</v>
      </c>
      <c r="H101" s="143" t="s">
        <v>52</v>
      </c>
      <c r="I101" s="143" t="s">
        <v>3</v>
      </c>
      <c r="J101" s="143" t="s">
        <v>16</v>
      </c>
      <c r="K101" s="143">
        <v>8.6999999999999993</v>
      </c>
      <c r="L101" s="143">
        <f t="shared" si="1"/>
        <v>1109.4000000000001</v>
      </c>
      <c r="M101" s="143">
        <v>39</v>
      </c>
    </row>
    <row r="102" spans="1:13" x14ac:dyDescent="0.25">
      <c r="A102" s="143">
        <v>11174</v>
      </c>
      <c r="B102" s="144">
        <v>41510</v>
      </c>
      <c r="C102" s="143">
        <v>11690</v>
      </c>
      <c r="D102" s="143">
        <v>1201</v>
      </c>
      <c r="E102" s="143">
        <v>1210</v>
      </c>
      <c r="F102" s="143" t="s">
        <v>0</v>
      </c>
      <c r="G102" s="143" t="s">
        <v>48</v>
      </c>
      <c r="H102" s="143" t="s">
        <v>51</v>
      </c>
      <c r="I102" s="143" t="s">
        <v>2</v>
      </c>
      <c r="J102" s="143" t="s">
        <v>16</v>
      </c>
      <c r="K102" s="143">
        <v>12.1</v>
      </c>
      <c r="L102" s="143">
        <f t="shared" si="1"/>
        <v>1121.5</v>
      </c>
      <c r="M102" s="143">
        <v>39</v>
      </c>
    </row>
    <row r="103" spans="1:13" x14ac:dyDescent="0.25">
      <c r="A103" s="143">
        <v>11175</v>
      </c>
      <c r="B103" s="144">
        <v>41510</v>
      </c>
      <c r="C103" s="143">
        <v>11691</v>
      </c>
      <c r="D103" s="143">
        <v>1332</v>
      </c>
      <c r="E103" s="143">
        <v>1342</v>
      </c>
      <c r="F103" s="143" t="s">
        <v>0</v>
      </c>
      <c r="G103" s="143" t="s">
        <v>48</v>
      </c>
      <c r="H103" s="143" t="s">
        <v>51</v>
      </c>
      <c r="I103" s="143" t="s">
        <v>2</v>
      </c>
      <c r="J103" s="143" t="s">
        <v>16</v>
      </c>
      <c r="K103" s="143">
        <v>11.2</v>
      </c>
      <c r="L103" s="143">
        <f t="shared" si="1"/>
        <v>1132.7</v>
      </c>
      <c r="M103" s="143">
        <v>39</v>
      </c>
    </row>
    <row r="104" spans="1:13" x14ac:dyDescent="0.25">
      <c r="A104" s="143">
        <v>11177</v>
      </c>
      <c r="B104" s="144">
        <v>41512</v>
      </c>
      <c r="C104" s="143">
        <v>11693</v>
      </c>
      <c r="D104" s="143">
        <v>1054</v>
      </c>
      <c r="E104" s="143">
        <v>1110</v>
      </c>
      <c r="F104" s="143" t="s">
        <v>0</v>
      </c>
      <c r="G104" s="143" t="s">
        <v>23</v>
      </c>
      <c r="H104" s="143" t="s">
        <v>51</v>
      </c>
      <c r="I104" s="143" t="s">
        <v>2</v>
      </c>
      <c r="J104" s="143" t="s">
        <v>16</v>
      </c>
      <c r="K104" s="143">
        <v>9.4</v>
      </c>
      <c r="L104" s="143">
        <f t="shared" si="1"/>
        <v>1142.1000000000001</v>
      </c>
      <c r="M104" s="143">
        <v>39</v>
      </c>
    </row>
    <row r="105" spans="1:13" x14ac:dyDescent="0.25">
      <c r="A105" s="143">
        <v>11178</v>
      </c>
      <c r="B105" s="144">
        <v>41512</v>
      </c>
      <c r="C105" s="143">
        <v>11694</v>
      </c>
      <c r="D105" s="143">
        <v>1208</v>
      </c>
      <c r="E105" s="143">
        <v>1220</v>
      </c>
      <c r="F105" s="143" t="s">
        <v>0</v>
      </c>
      <c r="G105" s="143" t="s">
        <v>23</v>
      </c>
      <c r="H105" s="143" t="s">
        <v>51</v>
      </c>
      <c r="I105" s="143" t="s">
        <v>2</v>
      </c>
      <c r="J105" s="143" t="s">
        <v>16</v>
      </c>
      <c r="K105" s="143">
        <v>7.7</v>
      </c>
      <c r="L105" s="143">
        <f t="shared" si="1"/>
        <v>1149.8000000000002</v>
      </c>
      <c r="M105" s="143">
        <v>39</v>
      </c>
    </row>
    <row r="106" spans="1:13" x14ac:dyDescent="0.25">
      <c r="A106" s="143">
        <v>11179</v>
      </c>
      <c r="B106" s="144">
        <v>41512</v>
      </c>
      <c r="C106" s="143">
        <v>11695</v>
      </c>
      <c r="D106" s="143">
        <v>1320</v>
      </c>
      <c r="E106" s="143">
        <v>1340</v>
      </c>
      <c r="F106" s="143" t="s">
        <v>0</v>
      </c>
      <c r="G106" s="143" t="s">
        <v>397</v>
      </c>
      <c r="H106" s="143" t="s">
        <v>52</v>
      </c>
      <c r="I106" s="143" t="s">
        <v>3</v>
      </c>
      <c r="J106" s="143" t="s">
        <v>16</v>
      </c>
      <c r="K106" s="143">
        <v>10.6</v>
      </c>
      <c r="L106" s="143">
        <f t="shared" si="1"/>
        <v>1160.4000000000001</v>
      </c>
      <c r="M106" s="143">
        <v>39</v>
      </c>
    </row>
    <row r="107" spans="1:13" x14ac:dyDescent="0.25">
      <c r="A107" s="143">
        <v>11188</v>
      </c>
      <c r="B107" s="144">
        <v>41513</v>
      </c>
      <c r="C107" s="143">
        <v>2243</v>
      </c>
      <c r="D107" s="143">
        <v>1116</v>
      </c>
      <c r="E107" s="143">
        <v>1136</v>
      </c>
      <c r="F107" s="143" t="s">
        <v>176</v>
      </c>
      <c r="G107" s="143" t="s">
        <v>441</v>
      </c>
      <c r="H107" s="143" t="s">
        <v>503</v>
      </c>
      <c r="I107" s="143" t="s">
        <v>215</v>
      </c>
      <c r="J107" s="143" t="s">
        <v>16</v>
      </c>
      <c r="K107" s="143">
        <v>4.5999999999999996</v>
      </c>
      <c r="L107" s="143">
        <f t="shared" si="1"/>
        <v>1165</v>
      </c>
      <c r="M107" s="143">
        <v>39</v>
      </c>
    </row>
    <row r="108" spans="1:13" x14ac:dyDescent="0.25">
      <c r="A108" s="143">
        <v>11189</v>
      </c>
      <c r="B108" s="144">
        <v>41513</v>
      </c>
      <c r="C108" s="143">
        <v>2242</v>
      </c>
      <c r="D108" s="143">
        <v>1140</v>
      </c>
      <c r="E108" s="143">
        <v>1210</v>
      </c>
      <c r="F108" s="143" t="s">
        <v>176</v>
      </c>
      <c r="G108" s="143" t="s">
        <v>441</v>
      </c>
      <c r="H108" s="143" t="s">
        <v>503</v>
      </c>
      <c r="I108" s="143" t="s">
        <v>184</v>
      </c>
      <c r="J108" s="143" t="s">
        <v>16</v>
      </c>
      <c r="K108" s="143">
        <v>9.3000000000000007</v>
      </c>
      <c r="L108" s="143">
        <f t="shared" si="1"/>
        <v>1174.3</v>
      </c>
      <c r="M108" s="143">
        <v>39</v>
      </c>
    </row>
    <row r="109" spans="1:13" x14ac:dyDescent="0.25">
      <c r="A109" s="143">
        <v>11190</v>
      </c>
      <c r="B109" s="144">
        <v>41513</v>
      </c>
      <c r="C109" s="143">
        <v>11698</v>
      </c>
      <c r="D109" s="143">
        <v>1302</v>
      </c>
      <c r="E109" s="143">
        <v>1320</v>
      </c>
      <c r="F109" s="143" t="s">
        <v>0</v>
      </c>
      <c r="G109" s="143" t="s">
        <v>23</v>
      </c>
      <c r="H109" s="143" t="s">
        <v>51</v>
      </c>
      <c r="I109" s="143" t="s">
        <v>115</v>
      </c>
      <c r="J109" s="143" t="s">
        <v>16</v>
      </c>
      <c r="K109" s="143">
        <v>12.6</v>
      </c>
      <c r="L109" s="143">
        <f t="shared" si="1"/>
        <v>1186.8999999999999</v>
      </c>
      <c r="M109" s="143">
        <v>39</v>
      </c>
    </row>
    <row r="110" spans="1:13" x14ac:dyDescent="0.25">
      <c r="A110" s="143">
        <v>11191</v>
      </c>
      <c r="B110" s="144">
        <v>41513</v>
      </c>
      <c r="C110" s="143">
        <v>11699</v>
      </c>
      <c r="D110" s="143">
        <v>1505</v>
      </c>
      <c r="E110" s="143">
        <v>1520</v>
      </c>
      <c r="F110" s="143" t="s">
        <v>0</v>
      </c>
      <c r="G110" s="143" t="s">
        <v>23</v>
      </c>
      <c r="H110" s="143" t="s">
        <v>51</v>
      </c>
      <c r="I110" s="143" t="s">
        <v>2</v>
      </c>
      <c r="J110" s="143" t="s">
        <v>16</v>
      </c>
      <c r="K110" s="143">
        <v>8.6</v>
      </c>
      <c r="L110" s="143">
        <f t="shared" si="1"/>
        <v>1195.4999999999998</v>
      </c>
      <c r="M110" s="143">
        <v>39</v>
      </c>
    </row>
    <row r="111" spans="1:13" x14ac:dyDescent="0.25">
      <c r="A111" s="143">
        <v>11192</v>
      </c>
      <c r="B111" s="144">
        <v>41513</v>
      </c>
      <c r="C111" s="143">
        <v>11700</v>
      </c>
      <c r="D111" s="143">
        <v>1600</v>
      </c>
      <c r="E111" s="143">
        <v>1615</v>
      </c>
      <c r="F111" s="143" t="s">
        <v>0</v>
      </c>
      <c r="G111" s="143" t="s">
        <v>23</v>
      </c>
      <c r="H111" s="143" t="s">
        <v>51</v>
      </c>
      <c r="I111" s="143" t="s">
        <v>2</v>
      </c>
      <c r="J111" s="143" t="s">
        <v>16</v>
      </c>
      <c r="K111" s="143">
        <v>12</v>
      </c>
      <c r="L111" s="143">
        <f t="shared" si="1"/>
        <v>1207.4999999999998</v>
      </c>
      <c r="M111" s="143">
        <v>39</v>
      </c>
    </row>
    <row r="112" spans="1:13" x14ac:dyDescent="0.25">
      <c r="A112" s="143">
        <v>11193</v>
      </c>
      <c r="B112" s="144">
        <v>41513</v>
      </c>
      <c r="C112" s="143">
        <v>11001</v>
      </c>
      <c r="D112" s="143">
        <v>1658</v>
      </c>
      <c r="E112" s="143">
        <v>1710</v>
      </c>
      <c r="F112" s="143" t="s">
        <v>0</v>
      </c>
      <c r="G112" s="143" t="s">
        <v>23</v>
      </c>
      <c r="H112" s="143" t="s">
        <v>51</v>
      </c>
      <c r="I112" s="143" t="s">
        <v>2</v>
      </c>
      <c r="J112" s="143" t="s">
        <v>16</v>
      </c>
      <c r="K112" s="143">
        <v>11.4</v>
      </c>
      <c r="L112" s="143">
        <f t="shared" si="1"/>
        <v>1218.8999999999999</v>
      </c>
      <c r="M112" s="143">
        <v>39</v>
      </c>
    </row>
    <row r="113" spans="1:13" x14ac:dyDescent="0.25">
      <c r="A113" s="143">
        <v>11194</v>
      </c>
      <c r="B113" s="144">
        <v>41513</v>
      </c>
      <c r="C113" s="143">
        <v>11959</v>
      </c>
      <c r="D113" s="143">
        <v>1715</v>
      </c>
      <c r="E113" s="143">
        <v>1730</v>
      </c>
      <c r="F113" s="143" t="s">
        <v>0</v>
      </c>
      <c r="G113" s="143" t="s">
        <v>397</v>
      </c>
      <c r="H113" s="143" t="s">
        <v>52</v>
      </c>
      <c r="I113" s="143" t="s">
        <v>3</v>
      </c>
      <c r="J113" s="143" t="s">
        <v>16</v>
      </c>
      <c r="K113" s="143">
        <v>14.1</v>
      </c>
      <c r="L113" s="143">
        <f t="shared" si="1"/>
        <v>1232.9999999999998</v>
      </c>
      <c r="M113" s="143">
        <v>39</v>
      </c>
    </row>
    <row r="114" spans="1:13" x14ac:dyDescent="0.25">
      <c r="A114" s="143">
        <v>11206</v>
      </c>
      <c r="B114" s="144">
        <v>41513</v>
      </c>
      <c r="C114" s="143">
        <v>11719</v>
      </c>
      <c r="D114" s="143">
        <v>1522</v>
      </c>
      <c r="E114" s="143">
        <v>1600</v>
      </c>
      <c r="F114" s="143" t="s">
        <v>0</v>
      </c>
      <c r="G114" s="143" t="s">
        <v>48</v>
      </c>
      <c r="H114" s="143" t="s">
        <v>510</v>
      </c>
      <c r="I114" s="143" t="s">
        <v>3</v>
      </c>
      <c r="J114" s="143" t="s">
        <v>16</v>
      </c>
      <c r="K114" s="143">
        <v>12.7</v>
      </c>
      <c r="L114" s="143">
        <f t="shared" si="1"/>
        <v>1245.6999999999998</v>
      </c>
      <c r="M114" s="143">
        <v>39</v>
      </c>
    </row>
    <row r="115" spans="1:13" x14ac:dyDescent="0.25">
      <c r="A115" s="143">
        <v>11214</v>
      </c>
      <c r="B115" s="144">
        <v>41515</v>
      </c>
      <c r="C115" s="143">
        <v>11007</v>
      </c>
      <c r="D115" s="143">
        <v>1045</v>
      </c>
      <c r="E115" s="143">
        <v>1100</v>
      </c>
      <c r="F115" s="143" t="s">
        <v>0</v>
      </c>
      <c r="G115" s="143" t="s">
        <v>23</v>
      </c>
      <c r="H115" s="143" t="s">
        <v>51</v>
      </c>
      <c r="I115" s="143" t="s">
        <v>2</v>
      </c>
      <c r="J115" s="143" t="s">
        <v>16</v>
      </c>
      <c r="K115" s="143">
        <v>10.3</v>
      </c>
      <c r="L115" s="143">
        <f t="shared" si="1"/>
        <v>1255.9999999999998</v>
      </c>
      <c r="M115" s="143">
        <v>39</v>
      </c>
    </row>
    <row r="116" spans="1:13" x14ac:dyDescent="0.25">
      <c r="A116" s="143">
        <v>11215</v>
      </c>
      <c r="B116" s="144">
        <v>41515</v>
      </c>
      <c r="C116" s="143">
        <v>11965</v>
      </c>
      <c r="D116" s="143">
        <v>1124</v>
      </c>
      <c r="E116" s="143">
        <v>1140</v>
      </c>
      <c r="F116" s="143" t="s">
        <v>0</v>
      </c>
      <c r="G116" s="143" t="s">
        <v>397</v>
      </c>
      <c r="H116" s="143" t="s">
        <v>52</v>
      </c>
      <c r="I116" s="143" t="s">
        <v>3</v>
      </c>
      <c r="J116" s="143" t="s">
        <v>16</v>
      </c>
      <c r="K116" s="143">
        <v>11.4</v>
      </c>
      <c r="L116" s="143">
        <f t="shared" si="1"/>
        <v>1267.3999999999999</v>
      </c>
      <c r="M116" s="143">
        <v>39</v>
      </c>
    </row>
    <row r="117" spans="1:13" x14ac:dyDescent="0.25">
      <c r="A117" s="143">
        <v>11216</v>
      </c>
      <c r="B117" s="144">
        <v>41515</v>
      </c>
      <c r="C117" s="143">
        <v>11966</v>
      </c>
      <c r="D117" s="143">
        <v>1144</v>
      </c>
      <c r="E117" s="143">
        <v>1200</v>
      </c>
      <c r="F117" s="143" t="s">
        <v>0</v>
      </c>
      <c r="G117" s="143" t="s">
        <v>397</v>
      </c>
      <c r="H117" s="143" t="s">
        <v>52</v>
      </c>
      <c r="I117" s="143" t="s">
        <v>3</v>
      </c>
      <c r="J117" s="143" t="s">
        <v>16</v>
      </c>
      <c r="K117" s="143">
        <v>11.8</v>
      </c>
      <c r="L117" s="143">
        <f t="shared" si="1"/>
        <v>1279.1999999999998</v>
      </c>
      <c r="M117" s="143">
        <v>39</v>
      </c>
    </row>
    <row r="118" spans="1:13" x14ac:dyDescent="0.25">
      <c r="A118" s="143">
        <v>11217</v>
      </c>
      <c r="B118" s="144">
        <v>41515</v>
      </c>
      <c r="C118" s="143">
        <v>11008</v>
      </c>
      <c r="D118" s="143">
        <v>1203</v>
      </c>
      <c r="E118" s="143">
        <v>1212</v>
      </c>
      <c r="F118" s="143" t="s">
        <v>0</v>
      </c>
      <c r="G118" s="143" t="s">
        <v>23</v>
      </c>
      <c r="H118" s="143" t="s">
        <v>51</v>
      </c>
      <c r="I118" s="143" t="s">
        <v>2</v>
      </c>
      <c r="J118" s="143" t="s">
        <v>16</v>
      </c>
      <c r="K118" s="143">
        <v>10.45</v>
      </c>
      <c r="L118" s="143">
        <f t="shared" si="1"/>
        <v>1289.6499999999999</v>
      </c>
      <c r="M118" s="143">
        <v>39</v>
      </c>
    </row>
    <row r="119" spans="1:13" x14ac:dyDescent="0.25">
      <c r="A119" s="143">
        <v>11218</v>
      </c>
      <c r="B119" s="144">
        <v>41515</v>
      </c>
      <c r="C119" s="143">
        <v>11009</v>
      </c>
      <c r="D119" s="143">
        <v>1315</v>
      </c>
      <c r="E119" s="143">
        <v>1330</v>
      </c>
      <c r="F119" s="143" t="s">
        <v>0</v>
      </c>
      <c r="G119" s="143" t="s">
        <v>23</v>
      </c>
      <c r="H119" s="143" t="s">
        <v>51</v>
      </c>
      <c r="I119" s="143" t="s">
        <v>2</v>
      </c>
      <c r="J119" s="143" t="s">
        <v>16</v>
      </c>
      <c r="K119" s="143">
        <v>9.9</v>
      </c>
      <c r="L119" s="143">
        <f t="shared" si="1"/>
        <v>1299.55</v>
      </c>
      <c r="M119" s="143">
        <v>39</v>
      </c>
    </row>
    <row r="120" spans="1:13" x14ac:dyDescent="0.25">
      <c r="A120" s="143">
        <v>11103</v>
      </c>
      <c r="B120" s="144">
        <v>41502</v>
      </c>
      <c r="C120" s="143">
        <v>11710</v>
      </c>
      <c r="D120" s="143">
        <v>1747</v>
      </c>
      <c r="E120" s="143">
        <v>1800</v>
      </c>
      <c r="F120" s="143" t="s">
        <v>0</v>
      </c>
      <c r="G120" s="143" t="s">
        <v>48</v>
      </c>
      <c r="H120" s="143" t="s">
        <v>510</v>
      </c>
      <c r="I120" s="143" t="s">
        <v>115</v>
      </c>
      <c r="J120" s="143" t="s">
        <v>16</v>
      </c>
      <c r="K120" s="143">
        <v>12.6</v>
      </c>
      <c r="L120" s="143">
        <f t="shared" si="1"/>
        <v>1312.1499999999999</v>
      </c>
      <c r="M120" s="143">
        <v>39</v>
      </c>
    </row>
    <row r="121" spans="1:13" x14ac:dyDescent="0.25">
      <c r="A121" s="143">
        <v>11232</v>
      </c>
      <c r="B121" s="144">
        <v>41516</v>
      </c>
      <c r="C121" s="143">
        <v>11010</v>
      </c>
      <c r="D121" s="143">
        <v>945</v>
      </c>
      <c r="E121" s="143">
        <v>1000</v>
      </c>
      <c r="F121" s="143" t="s">
        <v>0</v>
      </c>
      <c r="G121" s="143" t="s">
        <v>23</v>
      </c>
      <c r="H121" s="143" t="s">
        <v>51</v>
      </c>
      <c r="I121" s="143" t="s">
        <v>2</v>
      </c>
      <c r="J121" s="143" t="s">
        <v>16</v>
      </c>
      <c r="K121" s="143">
        <v>12.1</v>
      </c>
      <c r="L121" s="143">
        <f t="shared" si="1"/>
        <v>1324.2499999999998</v>
      </c>
      <c r="M121" s="143">
        <v>39</v>
      </c>
    </row>
    <row r="122" spans="1:13" x14ac:dyDescent="0.25">
      <c r="A122" s="143">
        <v>11233</v>
      </c>
      <c r="B122" s="144">
        <v>41516</v>
      </c>
      <c r="C122" s="143">
        <v>11011</v>
      </c>
      <c r="D122" s="143">
        <v>1043</v>
      </c>
      <c r="E122" s="143">
        <v>1100</v>
      </c>
      <c r="F122" s="143" t="s">
        <v>0</v>
      </c>
      <c r="G122" s="143" t="s">
        <v>23</v>
      </c>
      <c r="H122" s="143" t="s">
        <v>51</v>
      </c>
      <c r="I122" s="143" t="s">
        <v>2</v>
      </c>
      <c r="J122" s="143" t="s">
        <v>16</v>
      </c>
      <c r="K122" s="143">
        <v>9.6</v>
      </c>
      <c r="L122" s="143">
        <f t="shared" si="1"/>
        <v>1333.8499999999997</v>
      </c>
      <c r="M122" s="143">
        <v>39</v>
      </c>
    </row>
    <row r="123" spans="1:13" x14ac:dyDescent="0.25">
      <c r="A123" s="143">
        <v>11234</v>
      </c>
      <c r="B123" s="144">
        <v>41516</v>
      </c>
      <c r="C123" s="143">
        <v>11723</v>
      </c>
      <c r="D123" s="143">
        <v>1150</v>
      </c>
      <c r="E123" s="143">
        <v>1205</v>
      </c>
      <c r="F123" s="143" t="s">
        <v>0</v>
      </c>
      <c r="G123" s="143" t="s">
        <v>48</v>
      </c>
      <c r="H123" s="143" t="s">
        <v>510</v>
      </c>
      <c r="I123" s="143" t="s">
        <v>402</v>
      </c>
      <c r="J123" s="143" t="s">
        <v>16</v>
      </c>
      <c r="K123" s="143">
        <v>13.2</v>
      </c>
      <c r="L123" s="143">
        <f t="shared" si="1"/>
        <v>1347.0499999999997</v>
      </c>
      <c r="M123" s="143">
        <v>39</v>
      </c>
    </row>
    <row r="124" spans="1:13" x14ac:dyDescent="0.25">
      <c r="A124" s="143">
        <v>11235</v>
      </c>
      <c r="B124" s="144">
        <v>41516</v>
      </c>
      <c r="C124" s="143">
        <v>11012</v>
      </c>
      <c r="D124" s="143">
        <v>1200</v>
      </c>
      <c r="E124" s="143">
        <v>1215</v>
      </c>
      <c r="F124" s="143" t="s">
        <v>0</v>
      </c>
      <c r="G124" s="143" t="s">
        <v>23</v>
      </c>
      <c r="H124" s="143" t="s">
        <v>51</v>
      </c>
      <c r="I124" s="143" t="s">
        <v>2</v>
      </c>
      <c r="J124" s="143" t="s">
        <v>16</v>
      </c>
      <c r="K124" s="143">
        <v>10.3</v>
      </c>
      <c r="L124" s="143">
        <f t="shared" si="1"/>
        <v>1357.3499999999997</v>
      </c>
      <c r="M124" s="143">
        <v>39</v>
      </c>
    </row>
    <row r="125" spans="1:13" x14ac:dyDescent="0.25">
      <c r="A125" s="143">
        <v>11236</v>
      </c>
      <c r="B125" s="144">
        <v>41516</v>
      </c>
      <c r="C125" s="143">
        <v>2245</v>
      </c>
      <c r="D125" s="143">
        <v>1551</v>
      </c>
      <c r="E125" s="143">
        <v>1600</v>
      </c>
      <c r="F125" s="143" t="s">
        <v>176</v>
      </c>
      <c r="G125" s="143" t="s">
        <v>441</v>
      </c>
      <c r="H125" s="143" t="s">
        <v>503</v>
      </c>
      <c r="I125" s="143" t="s">
        <v>179</v>
      </c>
      <c r="J125" s="143" t="s">
        <v>16</v>
      </c>
      <c r="K125" s="143">
        <v>7.4</v>
      </c>
      <c r="L125" s="143">
        <f t="shared" si="1"/>
        <v>1364.7499999999998</v>
      </c>
      <c r="M125" s="143">
        <v>39</v>
      </c>
    </row>
    <row r="126" spans="1:13" x14ac:dyDescent="0.25">
      <c r="A126" s="143">
        <v>11237</v>
      </c>
      <c r="B126" s="144">
        <v>41516</v>
      </c>
      <c r="C126" s="143">
        <v>2244</v>
      </c>
      <c r="D126" s="143">
        <v>1608</v>
      </c>
      <c r="E126" s="143">
        <v>1635</v>
      </c>
      <c r="F126" s="143" t="s">
        <v>176</v>
      </c>
      <c r="G126" s="143" t="s">
        <v>441</v>
      </c>
      <c r="H126" s="143" t="s">
        <v>503</v>
      </c>
      <c r="I126" s="143" t="s">
        <v>184</v>
      </c>
      <c r="J126" s="143" t="s">
        <v>16</v>
      </c>
      <c r="K126" s="143">
        <v>9.8000000000000007</v>
      </c>
      <c r="L126" s="143">
        <f t="shared" si="1"/>
        <v>1374.5499999999997</v>
      </c>
      <c r="M126" s="143">
        <v>39</v>
      </c>
    </row>
    <row r="127" spans="1:13" x14ac:dyDescent="0.25">
      <c r="A127" s="143">
        <v>11238</v>
      </c>
      <c r="B127" s="144">
        <v>41516</v>
      </c>
      <c r="C127" s="143">
        <v>11968</v>
      </c>
      <c r="D127" s="143">
        <v>1330</v>
      </c>
      <c r="E127" s="143">
        <v>1840</v>
      </c>
      <c r="F127" s="143" t="s">
        <v>0</v>
      </c>
      <c r="G127" s="143" t="s">
        <v>397</v>
      </c>
      <c r="H127" s="143" t="s">
        <v>52</v>
      </c>
      <c r="I127" s="143" t="s">
        <v>3</v>
      </c>
      <c r="J127" s="143" t="s">
        <v>16</v>
      </c>
      <c r="K127" s="143">
        <v>12.8</v>
      </c>
      <c r="L127" s="143">
        <f t="shared" si="1"/>
        <v>1387.3499999999997</v>
      </c>
      <c r="M127" s="143">
        <v>39</v>
      </c>
    </row>
    <row r="128" spans="1:13" x14ac:dyDescent="0.25">
      <c r="A128" s="143">
        <v>11239</v>
      </c>
      <c r="B128" s="144">
        <v>41516</v>
      </c>
      <c r="C128" s="143">
        <v>11969</v>
      </c>
      <c r="D128" s="143">
        <v>1847</v>
      </c>
      <c r="E128" s="143">
        <v>1900</v>
      </c>
      <c r="F128" s="143" t="s">
        <v>0</v>
      </c>
      <c r="G128" s="143" t="s">
        <v>397</v>
      </c>
      <c r="H128" s="143" t="s">
        <v>52</v>
      </c>
      <c r="I128" s="143" t="s">
        <v>3</v>
      </c>
      <c r="J128" s="143" t="s">
        <v>16</v>
      </c>
      <c r="K128" s="143">
        <v>12.6</v>
      </c>
      <c r="L128" s="143">
        <f t="shared" si="1"/>
        <v>1399.9499999999996</v>
      </c>
      <c r="M128" s="143">
        <v>39</v>
      </c>
    </row>
    <row r="129" spans="1:13" x14ac:dyDescent="0.25">
      <c r="A129" s="143">
        <v>11240</v>
      </c>
      <c r="B129" s="144">
        <v>41516</v>
      </c>
      <c r="C129" s="143">
        <v>11724</v>
      </c>
      <c r="D129" s="143">
        <v>1600</v>
      </c>
      <c r="E129" s="143">
        <v>1630</v>
      </c>
      <c r="F129" s="143" t="s">
        <v>0</v>
      </c>
      <c r="G129" s="143" t="s">
        <v>48</v>
      </c>
      <c r="H129" s="143" t="s">
        <v>510</v>
      </c>
      <c r="I129" s="143" t="s">
        <v>39</v>
      </c>
      <c r="J129" s="143" t="s">
        <v>16</v>
      </c>
      <c r="K129" s="143">
        <v>14.2</v>
      </c>
      <c r="L129" s="143">
        <f t="shared" si="1"/>
        <v>1414.1499999999996</v>
      </c>
      <c r="M129" s="143">
        <v>39</v>
      </c>
    </row>
    <row r="130" spans="1:13" x14ac:dyDescent="0.25">
      <c r="A130" s="143">
        <v>11244</v>
      </c>
      <c r="B130" s="144">
        <v>41517</v>
      </c>
      <c r="C130" s="143">
        <v>11014</v>
      </c>
      <c r="D130" s="143">
        <v>925</v>
      </c>
      <c r="E130" s="143">
        <v>935</v>
      </c>
      <c r="F130" s="143" t="s">
        <v>0</v>
      </c>
      <c r="G130" s="143" t="s">
        <v>23</v>
      </c>
      <c r="H130" s="143" t="s">
        <v>51</v>
      </c>
      <c r="I130" s="143" t="s">
        <v>2</v>
      </c>
      <c r="J130" s="143" t="s">
        <v>16</v>
      </c>
      <c r="K130" s="143">
        <v>11.3</v>
      </c>
      <c r="L130" s="143">
        <f t="shared" si="1"/>
        <v>1425.4499999999996</v>
      </c>
      <c r="M130" s="143">
        <v>39</v>
      </c>
    </row>
    <row r="131" spans="1:13" x14ac:dyDescent="0.25">
      <c r="A131" s="143">
        <v>11245</v>
      </c>
      <c r="B131" s="144">
        <v>41517</v>
      </c>
      <c r="C131" s="143">
        <v>11015</v>
      </c>
      <c r="D131" s="143">
        <v>1006</v>
      </c>
      <c r="E131" s="143">
        <v>1015</v>
      </c>
      <c r="F131" s="143" t="s">
        <v>0</v>
      </c>
      <c r="G131" s="143" t="s">
        <v>23</v>
      </c>
      <c r="H131" s="143" t="s">
        <v>51</v>
      </c>
      <c r="I131" s="143" t="s">
        <v>2</v>
      </c>
      <c r="J131" s="143" t="s">
        <v>16</v>
      </c>
      <c r="K131" s="143">
        <v>7.4</v>
      </c>
      <c r="L131" s="143">
        <f t="shared" ref="L131:L135" si="2">SUM(L130+K131)</f>
        <v>1432.8499999999997</v>
      </c>
      <c r="M131" s="143">
        <v>39</v>
      </c>
    </row>
    <row r="132" spans="1:13" x14ac:dyDescent="0.25">
      <c r="A132" s="143">
        <v>11246</v>
      </c>
      <c r="B132" s="144">
        <v>41517</v>
      </c>
      <c r="C132" s="143">
        <v>11972</v>
      </c>
      <c r="D132" s="143">
        <v>1034</v>
      </c>
      <c r="E132" s="143">
        <v>1045</v>
      </c>
      <c r="F132" s="143" t="s">
        <v>0</v>
      </c>
      <c r="G132" s="143" t="s">
        <v>397</v>
      </c>
      <c r="H132" s="143" t="s">
        <v>52</v>
      </c>
      <c r="I132" s="143" t="s">
        <v>3</v>
      </c>
      <c r="J132" s="143" t="s">
        <v>16</v>
      </c>
      <c r="K132" s="143">
        <v>13.1</v>
      </c>
      <c r="L132" s="143">
        <f t="shared" si="2"/>
        <v>1445.9499999999996</v>
      </c>
      <c r="M132" s="143">
        <v>39</v>
      </c>
    </row>
    <row r="133" spans="1:13" x14ac:dyDescent="0.25">
      <c r="A133" s="143">
        <v>11247</v>
      </c>
      <c r="B133" s="144">
        <v>41517</v>
      </c>
      <c r="C133" s="143">
        <v>11973</v>
      </c>
      <c r="D133" s="143">
        <v>1050</v>
      </c>
      <c r="E133" s="143">
        <v>1115</v>
      </c>
      <c r="F133" s="143" t="s">
        <v>0</v>
      </c>
      <c r="G133" s="143" t="s">
        <v>397</v>
      </c>
      <c r="H133" s="143" t="s">
        <v>52</v>
      </c>
      <c r="I133" s="143" t="s">
        <v>3</v>
      </c>
      <c r="J133" s="143" t="s">
        <v>16</v>
      </c>
      <c r="K133" s="143">
        <v>12.7</v>
      </c>
      <c r="L133" s="143">
        <f t="shared" si="2"/>
        <v>1458.6499999999996</v>
      </c>
      <c r="M133" s="143">
        <v>39</v>
      </c>
    </row>
    <row r="134" spans="1:13" x14ac:dyDescent="0.25">
      <c r="A134" s="143">
        <v>11248</v>
      </c>
      <c r="B134" s="144">
        <v>41517</v>
      </c>
      <c r="C134" s="143">
        <v>11016</v>
      </c>
      <c r="D134" s="143">
        <v>1115</v>
      </c>
      <c r="E134" s="143">
        <v>1130</v>
      </c>
      <c r="F134" s="143" t="s">
        <v>0</v>
      </c>
      <c r="G134" s="143" t="s">
        <v>23</v>
      </c>
      <c r="H134" s="143" t="s">
        <v>51</v>
      </c>
      <c r="I134" s="143" t="s">
        <v>2</v>
      </c>
      <c r="J134" s="143" t="s">
        <v>16</v>
      </c>
      <c r="K134" s="143">
        <v>7.3</v>
      </c>
      <c r="L134" s="143">
        <f t="shared" si="2"/>
        <v>1465.9499999999996</v>
      </c>
      <c r="M134" s="143">
        <v>39</v>
      </c>
    </row>
    <row r="135" spans="1:13" x14ac:dyDescent="0.25">
      <c r="A135" s="143"/>
      <c r="B135" s="144"/>
      <c r="C135" s="143"/>
      <c r="D135" s="143"/>
      <c r="E135" s="143"/>
      <c r="F135" s="143"/>
      <c r="G135" s="143"/>
      <c r="H135" s="143"/>
      <c r="I135" s="143"/>
      <c r="J135" s="143"/>
      <c r="K135" s="143"/>
      <c r="L135" s="143">
        <f t="shared" si="2"/>
        <v>1465.9499999999996</v>
      </c>
      <c r="M135" s="143">
        <v>39</v>
      </c>
    </row>
    <row r="137" spans="1:13" ht="15.75" thickBot="1" x14ac:dyDescent="0.3"/>
    <row r="138" spans="1:13" ht="16.5" thickBot="1" x14ac:dyDescent="0.3">
      <c r="F138" s="240" t="s">
        <v>518</v>
      </c>
      <c r="G138" s="241"/>
      <c r="H138" s="242"/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8"/>
  <sheetViews>
    <sheetView topLeftCell="A92" workbookViewId="0">
      <selection activeCell="K116" sqref="K44:K116"/>
    </sheetView>
  </sheetViews>
  <sheetFormatPr baseColWidth="10" defaultRowHeight="15" x14ac:dyDescent="0.25"/>
  <cols>
    <col min="6" max="6" width="14.42578125" customWidth="1"/>
    <col min="8" max="8" width="13.140625" customWidth="1"/>
    <col min="9" max="9" width="14.7109375" customWidth="1"/>
  </cols>
  <sheetData>
    <row r="1" spans="1:13" x14ac:dyDescent="0.25">
      <c r="A1" s="130" t="s">
        <v>53</v>
      </c>
      <c r="B1" s="130" t="s">
        <v>54</v>
      </c>
      <c r="C1" s="130" t="s">
        <v>55</v>
      </c>
      <c r="D1" s="130" t="s">
        <v>56</v>
      </c>
      <c r="E1" s="130" t="s">
        <v>57</v>
      </c>
      <c r="F1" s="130" t="s">
        <v>9</v>
      </c>
      <c r="G1" s="130" t="s">
        <v>10</v>
      </c>
      <c r="H1" s="130" t="s">
        <v>11</v>
      </c>
      <c r="I1" s="130" t="s">
        <v>58</v>
      </c>
      <c r="J1" s="130" t="s">
        <v>13</v>
      </c>
      <c r="K1" s="130" t="s">
        <v>50</v>
      </c>
      <c r="L1" s="130" t="s">
        <v>59</v>
      </c>
      <c r="M1" s="130" t="s">
        <v>60</v>
      </c>
    </row>
    <row r="2" spans="1:13" x14ac:dyDescent="0.25">
      <c r="A2" s="143">
        <v>11253</v>
      </c>
      <c r="B2" s="144">
        <v>41519</v>
      </c>
      <c r="C2" s="143">
        <v>11974</v>
      </c>
      <c r="D2" s="143">
        <v>1012</v>
      </c>
      <c r="E2" s="143">
        <v>1025</v>
      </c>
      <c r="F2" s="143" t="s">
        <v>0</v>
      </c>
      <c r="G2" s="143" t="s">
        <v>397</v>
      </c>
      <c r="H2" s="143" t="s">
        <v>52</v>
      </c>
      <c r="I2" s="143" t="s">
        <v>3</v>
      </c>
      <c r="J2" s="143" t="s">
        <v>16</v>
      </c>
      <c r="K2" s="143">
        <v>10.8</v>
      </c>
      <c r="L2" s="143">
        <v>10.8</v>
      </c>
      <c r="M2" s="143">
        <v>39</v>
      </c>
    </row>
    <row r="3" spans="1:13" x14ac:dyDescent="0.25">
      <c r="A3" s="143">
        <v>11254</v>
      </c>
      <c r="B3" s="144">
        <v>41519</v>
      </c>
      <c r="C3" s="143">
        <v>11017</v>
      </c>
      <c r="D3" s="143">
        <v>1131</v>
      </c>
      <c r="E3" s="143">
        <v>1140</v>
      </c>
      <c r="F3" s="143" t="s">
        <v>0</v>
      </c>
      <c r="G3" s="143" t="s">
        <v>23</v>
      </c>
      <c r="H3" s="143" t="s">
        <v>51</v>
      </c>
      <c r="I3" s="143" t="s">
        <v>2</v>
      </c>
      <c r="J3" s="143" t="s">
        <v>16</v>
      </c>
      <c r="K3" s="143">
        <v>11.2</v>
      </c>
      <c r="L3" s="143">
        <f t="shared" ref="L3:L66" si="0">SUM(L2+K3)</f>
        <v>22</v>
      </c>
      <c r="M3" s="143">
        <v>39</v>
      </c>
    </row>
    <row r="4" spans="1:13" x14ac:dyDescent="0.25">
      <c r="A4" s="143">
        <v>11255</v>
      </c>
      <c r="B4" s="144">
        <v>41519</v>
      </c>
      <c r="C4" s="143">
        <v>11018</v>
      </c>
      <c r="D4" s="143">
        <v>1241</v>
      </c>
      <c r="E4" s="143">
        <v>1250</v>
      </c>
      <c r="F4" s="143" t="s">
        <v>0</v>
      </c>
      <c r="G4" s="143" t="s">
        <v>23</v>
      </c>
      <c r="H4" s="143" t="s">
        <v>51</v>
      </c>
      <c r="I4" s="143" t="s">
        <v>2</v>
      </c>
      <c r="J4" s="143" t="s">
        <v>16</v>
      </c>
      <c r="K4" s="143">
        <v>11.7</v>
      </c>
      <c r="L4" s="143">
        <f t="shared" si="0"/>
        <v>33.700000000000003</v>
      </c>
      <c r="M4" s="143">
        <v>39</v>
      </c>
    </row>
    <row r="5" spans="1:13" x14ac:dyDescent="0.25">
      <c r="A5" s="143">
        <v>11256</v>
      </c>
      <c r="B5" s="144">
        <v>41519</v>
      </c>
      <c r="C5" s="143">
        <v>11975</v>
      </c>
      <c r="D5" s="143">
        <v>1326</v>
      </c>
      <c r="E5" s="143">
        <v>1335</v>
      </c>
      <c r="F5" s="143" t="s">
        <v>0</v>
      </c>
      <c r="G5" s="143" t="s">
        <v>397</v>
      </c>
      <c r="H5" s="143" t="s">
        <v>52</v>
      </c>
      <c r="I5" s="143" t="s">
        <v>3</v>
      </c>
      <c r="J5" s="143" t="s">
        <v>16</v>
      </c>
      <c r="K5" s="143">
        <v>12.9</v>
      </c>
      <c r="L5" s="143">
        <f t="shared" si="0"/>
        <v>46.6</v>
      </c>
      <c r="M5" s="143">
        <v>39</v>
      </c>
    </row>
    <row r="6" spans="1:13" x14ac:dyDescent="0.25">
      <c r="A6" s="143">
        <v>11257</v>
      </c>
      <c r="B6" s="144">
        <v>41519</v>
      </c>
      <c r="C6" s="143">
        <v>11019</v>
      </c>
      <c r="D6" s="143">
        <v>1455</v>
      </c>
      <c r="E6" s="143">
        <v>1510</v>
      </c>
      <c r="F6" s="143" t="s">
        <v>0</v>
      </c>
      <c r="G6" s="143" t="s">
        <v>23</v>
      </c>
      <c r="H6" s="143" t="s">
        <v>51</v>
      </c>
      <c r="I6" s="143" t="s">
        <v>2</v>
      </c>
      <c r="J6" s="143" t="s">
        <v>16</v>
      </c>
      <c r="K6" s="143">
        <v>10.3</v>
      </c>
      <c r="L6" s="143">
        <f t="shared" si="0"/>
        <v>56.900000000000006</v>
      </c>
      <c r="M6" s="143">
        <v>39</v>
      </c>
    </row>
    <row r="7" spans="1:13" x14ac:dyDescent="0.25">
      <c r="A7" s="143">
        <v>11258</v>
      </c>
      <c r="B7" s="144">
        <v>41519</v>
      </c>
      <c r="C7" s="143">
        <v>11726</v>
      </c>
      <c r="D7" s="143">
        <v>1221</v>
      </c>
      <c r="E7" s="143">
        <v>1435</v>
      </c>
      <c r="F7" s="143" t="s">
        <v>0</v>
      </c>
      <c r="G7" s="143" t="s">
        <v>48</v>
      </c>
      <c r="H7" s="143" t="s">
        <v>510</v>
      </c>
      <c r="I7" s="143" t="s">
        <v>34</v>
      </c>
      <c r="J7" s="143" t="s">
        <v>16</v>
      </c>
      <c r="K7" s="143">
        <v>10.8</v>
      </c>
      <c r="L7" s="143">
        <f t="shared" si="0"/>
        <v>67.7</v>
      </c>
      <c r="M7" s="143">
        <v>39</v>
      </c>
    </row>
    <row r="8" spans="1:13" x14ac:dyDescent="0.25">
      <c r="A8" s="143">
        <v>11259</v>
      </c>
      <c r="B8" s="144">
        <v>41519</v>
      </c>
      <c r="C8" s="143">
        <v>11727</v>
      </c>
      <c r="D8" s="143">
        <v>1844</v>
      </c>
      <c r="E8" s="143">
        <v>1900</v>
      </c>
      <c r="F8" s="143" t="s">
        <v>0</v>
      </c>
      <c r="G8" s="143" t="s">
        <v>48</v>
      </c>
      <c r="H8" s="143" t="s">
        <v>510</v>
      </c>
      <c r="I8" s="143" t="s">
        <v>39</v>
      </c>
      <c r="J8" s="143" t="s">
        <v>16</v>
      </c>
      <c r="K8" s="143">
        <v>12.1</v>
      </c>
      <c r="L8" s="143">
        <f t="shared" si="0"/>
        <v>79.8</v>
      </c>
      <c r="M8" s="143">
        <v>39</v>
      </c>
    </row>
    <row r="9" spans="1:13" x14ac:dyDescent="0.25">
      <c r="A9" s="143">
        <v>11260</v>
      </c>
      <c r="B9" s="144">
        <v>41519</v>
      </c>
      <c r="C9" s="143">
        <v>3226</v>
      </c>
      <c r="D9" s="143">
        <v>1832</v>
      </c>
      <c r="E9" s="143">
        <v>1845</v>
      </c>
      <c r="F9" s="143" t="s">
        <v>176</v>
      </c>
      <c r="G9" s="143" t="s">
        <v>504</v>
      </c>
      <c r="H9" s="143" t="s">
        <v>183</v>
      </c>
      <c r="I9" s="143" t="s">
        <v>185</v>
      </c>
      <c r="J9" s="143" t="s">
        <v>16</v>
      </c>
      <c r="K9" s="143">
        <v>12.3</v>
      </c>
      <c r="L9" s="143">
        <f t="shared" si="0"/>
        <v>92.1</v>
      </c>
      <c r="M9" s="143">
        <v>39</v>
      </c>
    </row>
    <row r="10" spans="1:13" x14ac:dyDescent="0.25">
      <c r="A10" s="143">
        <v>11261</v>
      </c>
      <c r="B10" s="144">
        <v>41519</v>
      </c>
      <c r="C10" s="143">
        <v>2532</v>
      </c>
      <c r="D10" s="143">
        <v>1847</v>
      </c>
      <c r="E10" s="143">
        <v>1915</v>
      </c>
      <c r="F10" s="143" t="s">
        <v>176</v>
      </c>
      <c r="G10" s="143" t="s">
        <v>504</v>
      </c>
      <c r="H10" s="143" t="s">
        <v>183</v>
      </c>
      <c r="I10" s="143" t="s">
        <v>185</v>
      </c>
      <c r="J10" s="143" t="s">
        <v>16</v>
      </c>
      <c r="K10" s="143">
        <v>10.9</v>
      </c>
      <c r="L10" s="143">
        <f t="shared" si="0"/>
        <v>103</v>
      </c>
      <c r="M10" s="143">
        <v>39</v>
      </c>
    </row>
    <row r="11" spans="1:13" x14ac:dyDescent="0.25">
      <c r="A11" s="143">
        <v>11283</v>
      </c>
      <c r="B11" s="144">
        <v>41521</v>
      </c>
      <c r="C11" s="143">
        <v>33626</v>
      </c>
      <c r="D11" s="143">
        <v>1450</v>
      </c>
      <c r="E11" s="143">
        <v>1505</v>
      </c>
      <c r="F11" s="143" t="s">
        <v>514</v>
      </c>
      <c r="G11" s="143" t="s">
        <v>519</v>
      </c>
      <c r="H11" s="143" t="s">
        <v>520</v>
      </c>
      <c r="I11" s="143" t="s">
        <v>514</v>
      </c>
      <c r="J11" s="143" t="s">
        <v>16</v>
      </c>
      <c r="K11" s="143">
        <v>4.4000000000000004</v>
      </c>
      <c r="L11" s="143">
        <f t="shared" si="0"/>
        <v>107.4</v>
      </c>
      <c r="M11" s="143">
        <v>39</v>
      </c>
    </row>
    <row r="12" spans="1:13" x14ac:dyDescent="0.25">
      <c r="A12" s="143">
        <v>11244</v>
      </c>
      <c r="B12" s="144">
        <v>41521</v>
      </c>
      <c r="C12" s="143">
        <v>11024</v>
      </c>
      <c r="D12" s="143">
        <v>941</v>
      </c>
      <c r="E12" s="143">
        <v>955</v>
      </c>
      <c r="F12" s="143" t="s">
        <v>0</v>
      </c>
      <c r="G12" s="143" t="s">
        <v>23</v>
      </c>
      <c r="H12" s="143" t="s">
        <v>51</v>
      </c>
      <c r="I12" s="143" t="s">
        <v>2</v>
      </c>
      <c r="J12" s="143" t="s">
        <v>16</v>
      </c>
      <c r="K12" s="143">
        <v>9.6999999999999993</v>
      </c>
      <c r="L12" s="143">
        <f t="shared" si="0"/>
        <v>117.10000000000001</v>
      </c>
      <c r="M12" s="143">
        <v>39</v>
      </c>
    </row>
    <row r="13" spans="1:13" x14ac:dyDescent="0.25">
      <c r="A13" s="143">
        <v>11285</v>
      </c>
      <c r="B13" s="144">
        <v>41521</v>
      </c>
      <c r="C13" s="143">
        <v>2136</v>
      </c>
      <c r="D13" s="143">
        <v>959</v>
      </c>
      <c r="E13" s="143">
        <v>1020</v>
      </c>
      <c r="F13" s="143" t="s">
        <v>176</v>
      </c>
      <c r="G13" s="143" t="s">
        <v>437</v>
      </c>
      <c r="H13" s="143" t="s">
        <v>511</v>
      </c>
      <c r="I13" s="143" t="s">
        <v>179</v>
      </c>
      <c r="J13" s="143" t="s">
        <v>16</v>
      </c>
      <c r="K13" s="143">
        <v>10.6</v>
      </c>
      <c r="L13" s="143">
        <f t="shared" si="0"/>
        <v>127.7</v>
      </c>
      <c r="M13" s="143">
        <v>39</v>
      </c>
    </row>
    <row r="14" spans="1:13" x14ac:dyDescent="0.25">
      <c r="A14" s="143">
        <v>11286</v>
      </c>
      <c r="B14" s="144">
        <v>41521</v>
      </c>
      <c r="C14" s="143">
        <v>2137</v>
      </c>
      <c r="D14" s="143">
        <v>1023</v>
      </c>
      <c r="E14" s="143">
        <v>1050</v>
      </c>
      <c r="F14" s="143" t="s">
        <v>176</v>
      </c>
      <c r="G14" s="143" t="s">
        <v>437</v>
      </c>
      <c r="H14" s="143" t="s">
        <v>511</v>
      </c>
      <c r="I14" s="143" t="s">
        <v>368</v>
      </c>
      <c r="J14" s="143" t="s">
        <v>16</v>
      </c>
      <c r="K14" s="143">
        <v>11</v>
      </c>
      <c r="L14" s="143">
        <f t="shared" si="0"/>
        <v>138.69999999999999</v>
      </c>
      <c r="M14" s="143">
        <v>39</v>
      </c>
    </row>
    <row r="15" spans="1:13" x14ac:dyDescent="0.25">
      <c r="A15" s="143">
        <v>11287</v>
      </c>
      <c r="B15" s="144">
        <v>41521</v>
      </c>
      <c r="C15" s="143">
        <v>11025</v>
      </c>
      <c r="D15" s="143">
        <v>1050</v>
      </c>
      <c r="E15" s="143">
        <v>1105</v>
      </c>
      <c r="F15" s="143" t="s">
        <v>0</v>
      </c>
      <c r="G15" s="143" t="s">
        <v>23</v>
      </c>
      <c r="H15" s="143" t="s">
        <v>51</v>
      </c>
      <c r="I15" s="143" t="s">
        <v>2</v>
      </c>
      <c r="J15" s="143" t="s">
        <v>16</v>
      </c>
      <c r="K15" s="143">
        <v>9.6999999999999993</v>
      </c>
      <c r="L15" s="143">
        <f t="shared" si="0"/>
        <v>148.39999999999998</v>
      </c>
      <c r="M15" s="143">
        <v>39</v>
      </c>
    </row>
    <row r="16" spans="1:13" x14ac:dyDescent="0.25">
      <c r="A16" s="143">
        <v>11288</v>
      </c>
      <c r="B16" s="144">
        <v>41521</v>
      </c>
      <c r="C16" s="143">
        <v>11917</v>
      </c>
      <c r="D16" s="143">
        <v>1420</v>
      </c>
      <c r="E16" s="143">
        <v>1435</v>
      </c>
      <c r="F16" s="143" t="s">
        <v>0</v>
      </c>
      <c r="G16" s="143" t="s">
        <v>397</v>
      </c>
      <c r="H16" s="143" t="s">
        <v>52</v>
      </c>
      <c r="I16" s="143" t="s">
        <v>3</v>
      </c>
      <c r="J16" s="143" t="s">
        <v>16</v>
      </c>
      <c r="K16" s="143">
        <v>15</v>
      </c>
      <c r="L16" s="143">
        <f t="shared" si="0"/>
        <v>163.39999999999998</v>
      </c>
      <c r="M16" s="143">
        <v>39</v>
      </c>
    </row>
    <row r="17" spans="1:13" x14ac:dyDescent="0.25">
      <c r="A17" s="143">
        <v>11289</v>
      </c>
      <c r="B17" s="144">
        <v>41521</v>
      </c>
      <c r="C17" s="143">
        <v>11978</v>
      </c>
      <c r="D17" s="143">
        <v>1440</v>
      </c>
      <c r="E17" s="143">
        <v>1500</v>
      </c>
      <c r="F17" s="143" t="s">
        <v>0</v>
      </c>
      <c r="G17" s="143" t="s">
        <v>397</v>
      </c>
      <c r="H17" s="143" t="s">
        <v>52</v>
      </c>
      <c r="I17" s="143" t="s">
        <v>3</v>
      </c>
      <c r="J17" s="143" t="s">
        <v>16</v>
      </c>
      <c r="K17" s="143">
        <v>12.2</v>
      </c>
      <c r="L17" s="143">
        <f t="shared" si="0"/>
        <v>175.59999999999997</v>
      </c>
      <c r="M17" s="143">
        <v>39</v>
      </c>
    </row>
    <row r="18" spans="1:13" x14ac:dyDescent="0.25">
      <c r="A18" s="143">
        <v>11301</v>
      </c>
      <c r="B18" s="144">
        <v>41522</v>
      </c>
      <c r="C18" s="143">
        <v>11979</v>
      </c>
      <c r="D18" s="143">
        <v>1051</v>
      </c>
      <c r="E18" s="143">
        <v>1110</v>
      </c>
      <c r="F18" s="143" t="s">
        <v>0</v>
      </c>
      <c r="G18" s="143" t="s">
        <v>397</v>
      </c>
      <c r="H18" s="143" t="s">
        <v>52</v>
      </c>
      <c r="I18" s="143" t="s">
        <v>3</v>
      </c>
      <c r="J18" s="143" t="s">
        <v>16</v>
      </c>
      <c r="K18" s="143">
        <v>15.5</v>
      </c>
      <c r="L18" s="143">
        <f t="shared" si="0"/>
        <v>191.09999999999997</v>
      </c>
      <c r="M18" s="143">
        <v>39</v>
      </c>
    </row>
    <row r="19" spans="1:13" x14ac:dyDescent="0.25">
      <c r="A19" s="143">
        <v>11302</v>
      </c>
      <c r="B19" s="144">
        <v>41522</v>
      </c>
      <c r="C19" s="143">
        <v>11027</v>
      </c>
      <c r="D19" s="143">
        <v>1129</v>
      </c>
      <c r="E19" s="143">
        <v>1135</v>
      </c>
      <c r="F19" s="143" t="s">
        <v>0</v>
      </c>
      <c r="G19" s="143" t="s">
        <v>23</v>
      </c>
      <c r="H19" s="143" t="s">
        <v>51</v>
      </c>
      <c r="I19" s="143" t="s">
        <v>2</v>
      </c>
      <c r="J19" s="143" t="s">
        <v>16</v>
      </c>
      <c r="K19" s="143">
        <v>8.3000000000000007</v>
      </c>
      <c r="L19" s="143">
        <f t="shared" si="0"/>
        <v>199.39999999999998</v>
      </c>
      <c r="M19" s="143">
        <v>39</v>
      </c>
    </row>
    <row r="20" spans="1:13" x14ac:dyDescent="0.25">
      <c r="A20" s="143">
        <v>11303</v>
      </c>
      <c r="B20" s="144">
        <v>41522</v>
      </c>
      <c r="C20" s="143">
        <v>11980</v>
      </c>
      <c r="D20" s="143">
        <v>1146</v>
      </c>
      <c r="E20" s="143">
        <v>1200</v>
      </c>
      <c r="F20" s="143" t="s">
        <v>0</v>
      </c>
      <c r="G20" s="143" t="s">
        <v>397</v>
      </c>
      <c r="H20" s="143" t="s">
        <v>52</v>
      </c>
      <c r="I20" s="143" t="s">
        <v>3</v>
      </c>
      <c r="J20" s="143" t="s">
        <v>16</v>
      </c>
      <c r="K20" s="143">
        <v>10.3</v>
      </c>
      <c r="L20" s="143">
        <f t="shared" si="0"/>
        <v>209.7</v>
      </c>
      <c r="M20" s="143">
        <v>39</v>
      </c>
    </row>
    <row r="21" spans="1:13" x14ac:dyDescent="0.25">
      <c r="A21" s="143">
        <v>11305</v>
      </c>
      <c r="B21" s="144">
        <v>41522</v>
      </c>
      <c r="C21" s="143">
        <v>2139</v>
      </c>
      <c r="D21" s="143">
        <v>1230</v>
      </c>
      <c r="E21" s="143">
        <v>1255</v>
      </c>
      <c r="F21" s="143" t="s">
        <v>176</v>
      </c>
      <c r="G21" s="143" t="s">
        <v>441</v>
      </c>
      <c r="H21" s="143" t="s">
        <v>503</v>
      </c>
      <c r="I21" s="143" t="s">
        <v>179</v>
      </c>
      <c r="J21" s="143" t="s">
        <v>16</v>
      </c>
      <c r="K21" s="143">
        <v>8.4</v>
      </c>
      <c r="L21" s="143">
        <f t="shared" si="0"/>
        <v>218.1</v>
      </c>
      <c r="M21" s="143">
        <v>39</v>
      </c>
    </row>
    <row r="22" spans="1:13" x14ac:dyDescent="0.25">
      <c r="A22" s="143">
        <v>11306</v>
      </c>
      <c r="B22" s="144">
        <v>41522</v>
      </c>
      <c r="C22" s="143">
        <v>2138</v>
      </c>
      <c r="D22" s="143">
        <v>1230</v>
      </c>
      <c r="E22" s="143">
        <v>1300</v>
      </c>
      <c r="F22" s="143" t="s">
        <v>176</v>
      </c>
      <c r="G22" s="143" t="s">
        <v>441</v>
      </c>
      <c r="H22" s="143" t="s">
        <v>503</v>
      </c>
      <c r="I22" s="143" t="s">
        <v>184</v>
      </c>
      <c r="J22" s="143" t="s">
        <v>16</v>
      </c>
      <c r="K22" s="143">
        <v>8.5</v>
      </c>
      <c r="L22" s="143">
        <f t="shared" si="0"/>
        <v>226.6</v>
      </c>
      <c r="M22" s="143">
        <v>39</v>
      </c>
    </row>
    <row r="23" spans="1:13" x14ac:dyDescent="0.25">
      <c r="A23" s="143">
        <v>11307</v>
      </c>
      <c r="B23" s="144">
        <v>41522</v>
      </c>
      <c r="C23" s="143">
        <v>11732</v>
      </c>
      <c r="D23" s="143">
        <v>1855</v>
      </c>
      <c r="E23" s="143">
        <v>1910</v>
      </c>
      <c r="F23" s="143" t="s">
        <v>0</v>
      </c>
      <c r="G23" s="143" t="s">
        <v>48</v>
      </c>
      <c r="H23" s="143" t="s">
        <v>510</v>
      </c>
      <c r="I23" s="143" t="s">
        <v>45</v>
      </c>
      <c r="J23" s="143" t="s">
        <v>16</v>
      </c>
      <c r="K23" s="143">
        <v>12.1</v>
      </c>
      <c r="L23" s="143">
        <f t="shared" si="0"/>
        <v>238.7</v>
      </c>
      <c r="M23" s="143">
        <v>39</v>
      </c>
    </row>
    <row r="24" spans="1:13" x14ac:dyDescent="0.25">
      <c r="A24" s="143">
        <v>11312</v>
      </c>
      <c r="B24" s="144">
        <v>41523</v>
      </c>
      <c r="C24" s="143">
        <v>11984</v>
      </c>
      <c r="D24" s="143">
        <v>1032</v>
      </c>
      <c r="E24" s="143">
        <v>1048</v>
      </c>
      <c r="F24" s="143" t="s">
        <v>0</v>
      </c>
      <c r="G24" s="143" t="s">
        <v>397</v>
      </c>
      <c r="H24" s="143" t="s">
        <v>52</v>
      </c>
      <c r="I24" s="143" t="s">
        <v>3</v>
      </c>
      <c r="J24" s="143" t="s">
        <v>16</v>
      </c>
      <c r="K24" s="143">
        <v>11.1</v>
      </c>
      <c r="L24" s="143">
        <f t="shared" si="0"/>
        <v>249.79999999999998</v>
      </c>
      <c r="M24" s="143">
        <v>39</v>
      </c>
    </row>
    <row r="25" spans="1:13" x14ac:dyDescent="0.25">
      <c r="A25" s="143">
        <v>11313</v>
      </c>
      <c r="B25" s="144">
        <v>41523</v>
      </c>
      <c r="C25" s="143">
        <v>11983</v>
      </c>
      <c r="D25" s="143">
        <v>1052</v>
      </c>
      <c r="E25" s="143">
        <v>1115</v>
      </c>
      <c r="F25" s="143" t="s">
        <v>0</v>
      </c>
      <c r="G25" s="143" t="s">
        <v>397</v>
      </c>
      <c r="H25" s="143" t="s">
        <v>52</v>
      </c>
      <c r="I25" s="143" t="s">
        <v>3</v>
      </c>
      <c r="J25" s="143" t="s">
        <v>16</v>
      </c>
      <c r="K25" s="143">
        <v>12.1</v>
      </c>
      <c r="L25" s="143">
        <f t="shared" si="0"/>
        <v>261.89999999999998</v>
      </c>
      <c r="M25" s="143">
        <v>39</v>
      </c>
    </row>
    <row r="26" spans="1:13" x14ac:dyDescent="0.25">
      <c r="A26" s="143">
        <v>11314</v>
      </c>
      <c r="B26" s="144">
        <v>41523</v>
      </c>
      <c r="C26" s="143">
        <v>11029</v>
      </c>
      <c r="D26" s="143">
        <v>1103</v>
      </c>
      <c r="E26" s="143">
        <v>1115</v>
      </c>
      <c r="F26" s="143" t="s">
        <v>0</v>
      </c>
      <c r="G26" s="143" t="s">
        <v>23</v>
      </c>
      <c r="H26" s="143" t="s">
        <v>51</v>
      </c>
      <c r="I26" s="143" t="s">
        <v>2</v>
      </c>
      <c r="J26" s="143" t="s">
        <v>16</v>
      </c>
      <c r="K26" s="143">
        <v>11.1</v>
      </c>
      <c r="L26" s="143">
        <f t="shared" si="0"/>
        <v>273</v>
      </c>
      <c r="M26" s="143">
        <v>39</v>
      </c>
    </row>
    <row r="27" spans="1:13" x14ac:dyDescent="0.25">
      <c r="A27" s="143">
        <v>11315</v>
      </c>
      <c r="B27" s="144">
        <v>41523</v>
      </c>
      <c r="C27" s="143">
        <v>11030</v>
      </c>
      <c r="D27" s="143">
        <v>1210</v>
      </c>
      <c r="E27" s="143">
        <v>1230</v>
      </c>
      <c r="F27" s="143" t="s">
        <v>0</v>
      </c>
      <c r="G27" s="143" t="s">
        <v>23</v>
      </c>
      <c r="H27" s="143" t="s">
        <v>51</v>
      </c>
      <c r="I27" s="143" t="s">
        <v>2</v>
      </c>
      <c r="J27" s="143" t="s">
        <v>16</v>
      </c>
      <c r="K27" s="143">
        <v>10.3</v>
      </c>
      <c r="L27" s="143">
        <f t="shared" si="0"/>
        <v>283.3</v>
      </c>
      <c r="M27" s="143">
        <v>39</v>
      </c>
    </row>
    <row r="28" spans="1:13" x14ac:dyDescent="0.25">
      <c r="A28" s="143">
        <v>11316</v>
      </c>
      <c r="B28" s="144">
        <v>41523</v>
      </c>
      <c r="C28" s="143">
        <v>11031</v>
      </c>
      <c r="D28" s="143">
        <v>1313</v>
      </c>
      <c r="E28" s="143">
        <v>1330</v>
      </c>
      <c r="F28" s="143" t="s">
        <v>0</v>
      </c>
      <c r="G28" s="143" t="s">
        <v>23</v>
      </c>
      <c r="H28" s="143" t="s">
        <v>51</v>
      </c>
      <c r="I28" s="143" t="s">
        <v>2</v>
      </c>
      <c r="J28" s="143" t="s">
        <v>16</v>
      </c>
      <c r="K28" s="143">
        <v>12.4</v>
      </c>
      <c r="L28" s="143">
        <f t="shared" si="0"/>
        <v>295.7</v>
      </c>
      <c r="M28" s="143">
        <v>39</v>
      </c>
    </row>
    <row r="29" spans="1:13" x14ac:dyDescent="0.25">
      <c r="A29" s="143">
        <v>11325</v>
      </c>
      <c r="B29" s="144">
        <v>41524</v>
      </c>
      <c r="C29" s="143">
        <v>2533</v>
      </c>
      <c r="D29" s="143">
        <v>956</v>
      </c>
      <c r="E29" s="143">
        <v>1015</v>
      </c>
      <c r="F29" s="143" t="s">
        <v>176</v>
      </c>
      <c r="G29" s="143" t="s">
        <v>437</v>
      </c>
      <c r="H29" s="143" t="s">
        <v>511</v>
      </c>
      <c r="I29" s="143" t="s">
        <v>185</v>
      </c>
      <c r="J29" s="143" t="s">
        <v>16</v>
      </c>
      <c r="K29" s="143">
        <v>11</v>
      </c>
      <c r="L29" s="143">
        <f t="shared" si="0"/>
        <v>306.7</v>
      </c>
      <c r="M29" s="143">
        <v>39</v>
      </c>
    </row>
    <row r="30" spans="1:13" x14ac:dyDescent="0.25">
      <c r="A30" s="143">
        <v>11326</v>
      </c>
      <c r="B30" s="144">
        <v>41524</v>
      </c>
      <c r="C30" s="143">
        <v>2140</v>
      </c>
      <c r="D30" s="143">
        <v>1041</v>
      </c>
      <c r="E30" s="143">
        <v>1100</v>
      </c>
      <c r="F30" s="143" t="s">
        <v>176</v>
      </c>
      <c r="G30" s="143" t="s">
        <v>437</v>
      </c>
      <c r="H30" s="143" t="s">
        <v>511</v>
      </c>
      <c r="I30" s="143" t="s">
        <v>368</v>
      </c>
      <c r="J30" s="143" t="s">
        <v>16</v>
      </c>
      <c r="K30" s="143">
        <v>10.8</v>
      </c>
      <c r="L30" s="143">
        <f t="shared" si="0"/>
        <v>317.5</v>
      </c>
      <c r="M30" s="143">
        <v>39</v>
      </c>
    </row>
    <row r="31" spans="1:13" x14ac:dyDescent="0.25">
      <c r="A31" s="143">
        <v>11327</v>
      </c>
      <c r="B31" s="144">
        <v>41524</v>
      </c>
      <c r="C31" s="143">
        <v>11032</v>
      </c>
      <c r="D31" s="143">
        <v>900</v>
      </c>
      <c r="E31" s="143">
        <v>915</v>
      </c>
      <c r="F31" s="143" t="s">
        <v>0</v>
      </c>
      <c r="G31" s="143" t="s">
        <v>23</v>
      </c>
      <c r="H31" s="143" t="s">
        <v>51</v>
      </c>
      <c r="I31" s="143" t="s">
        <v>2</v>
      </c>
      <c r="J31" s="143" t="s">
        <v>16</v>
      </c>
      <c r="K31" s="143">
        <v>12.2</v>
      </c>
      <c r="L31" s="143">
        <f t="shared" si="0"/>
        <v>329.7</v>
      </c>
      <c r="M31" s="143">
        <v>39</v>
      </c>
    </row>
    <row r="32" spans="1:13" x14ac:dyDescent="0.25">
      <c r="A32" s="143">
        <v>11328</v>
      </c>
      <c r="B32" s="144">
        <v>41524</v>
      </c>
      <c r="C32" s="143">
        <v>11294</v>
      </c>
      <c r="D32" s="143">
        <v>952</v>
      </c>
      <c r="E32" s="143">
        <v>1015</v>
      </c>
      <c r="F32" s="143" t="s">
        <v>0</v>
      </c>
      <c r="G32" s="143" t="s">
        <v>28</v>
      </c>
      <c r="H32" s="143" t="s">
        <v>66</v>
      </c>
      <c r="I32" s="143" t="s">
        <v>41</v>
      </c>
      <c r="J32" s="143" t="s">
        <v>16</v>
      </c>
      <c r="K32" s="143">
        <v>9.4</v>
      </c>
      <c r="L32" s="143">
        <f t="shared" si="0"/>
        <v>339.09999999999997</v>
      </c>
      <c r="M32" s="143">
        <v>39</v>
      </c>
    </row>
    <row r="33" spans="1:13" x14ac:dyDescent="0.25">
      <c r="A33" s="143">
        <v>11329</v>
      </c>
      <c r="B33" s="144">
        <v>41524</v>
      </c>
      <c r="C33" s="143">
        <v>11033</v>
      </c>
      <c r="D33" s="143">
        <v>1000</v>
      </c>
      <c r="E33" s="143">
        <v>1015</v>
      </c>
      <c r="F33" s="143" t="s">
        <v>0</v>
      </c>
      <c r="G33" s="143" t="s">
        <v>23</v>
      </c>
      <c r="H33" s="143" t="s">
        <v>51</v>
      </c>
      <c r="I33" s="143" t="s">
        <v>2</v>
      </c>
      <c r="J33" s="143" t="s">
        <v>16</v>
      </c>
      <c r="K33" s="143">
        <v>12</v>
      </c>
      <c r="L33" s="143">
        <f t="shared" si="0"/>
        <v>351.09999999999997</v>
      </c>
      <c r="M33" s="143">
        <v>39</v>
      </c>
    </row>
    <row r="34" spans="1:13" x14ac:dyDescent="0.25">
      <c r="A34" s="143">
        <v>11330</v>
      </c>
      <c r="B34" s="144">
        <v>41524</v>
      </c>
      <c r="C34" s="143">
        <v>11733</v>
      </c>
      <c r="D34" s="143">
        <v>1011</v>
      </c>
      <c r="E34" s="143">
        <v>1030</v>
      </c>
      <c r="F34" s="143" t="s">
        <v>0</v>
      </c>
      <c r="G34" s="143" t="s">
        <v>48</v>
      </c>
      <c r="H34" s="143" t="s">
        <v>510</v>
      </c>
      <c r="I34" s="143" t="s">
        <v>34</v>
      </c>
      <c r="J34" s="143" t="s">
        <v>16</v>
      </c>
      <c r="K34" s="143">
        <v>12.6</v>
      </c>
      <c r="L34" s="143">
        <f t="shared" si="0"/>
        <v>363.7</v>
      </c>
      <c r="M34" s="143">
        <v>39</v>
      </c>
    </row>
    <row r="35" spans="1:13" x14ac:dyDescent="0.25">
      <c r="A35" s="143">
        <v>11331</v>
      </c>
      <c r="B35" s="144">
        <v>41524</v>
      </c>
      <c r="C35" s="143">
        <v>11985</v>
      </c>
      <c r="D35" s="143">
        <v>1135</v>
      </c>
      <c r="E35" s="143">
        <v>1200</v>
      </c>
      <c r="F35" s="143" t="s">
        <v>0</v>
      </c>
      <c r="G35" s="143" t="s">
        <v>397</v>
      </c>
      <c r="H35" s="143" t="s">
        <v>52</v>
      </c>
      <c r="I35" s="143" t="s">
        <v>3</v>
      </c>
      <c r="J35" s="143" t="s">
        <v>16</v>
      </c>
      <c r="K35" s="143">
        <v>13.2</v>
      </c>
      <c r="L35" s="143">
        <f t="shared" si="0"/>
        <v>376.9</v>
      </c>
      <c r="M35" s="143">
        <v>39</v>
      </c>
    </row>
    <row r="36" spans="1:13" x14ac:dyDescent="0.25">
      <c r="A36" s="143">
        <v>11332</v>
      </c>
      <c r="B36" s="144">
        <v>41524</v>
      </c>
      <c r="C36" s="143">
        <v>11034</v>
      </c>
      <c r="D36" s="143">
        <v>1228</v>
      </c>
      <c r="E36" s="143">
        <v>1250</v>
      </c>
      <c r="F36" s="143" t="s">
        <v>0</v>
      </c>
      <c r="G36" s="143" t="s">
        <v>23</v>
      </c>
      <c r="H36" s="143" t="s">
        <v>51</v>
      </c>
      <c r="I36" s="143" t="s">
        <v>2</v>
      </c>
      <c r="J36" s="143" t="s">
        <v>16</v>
      </c>
      <c r="K36" s="143">
        <v>8.1</v>
      </c>
      <c r="L36" s="143">
        <f t="shared" si="0"/>
        <v>385</v>
      </c>
      <c r="M36" s="143">
        <v>39</v>
      </c>
    </row>
    <row r="37" spans="1:13" x14ac:dyDescent="0.25">
      <c r="A37" s="143">
        <v>11333</v>
      </c>
      <c r="B37" s="144">
        <v>41524</v>
      </c>
      <c r="C37" s="143">
        <v>11734</v>
      </c>
      <c r="D37" s="143">
        <v>1410</v>
      </c>
      <c r="E37" s="143">
        <v>1425</v>
      </c>
      <c r="F37" s="143" t="s">
        <v>0</v>
      </c>
      <c r="G37" s="143" t="s">
        <v>48</v>
      </c>
      <c r="H37" s="143" t="s">
        <v>510</v>
      </c>
      <c r="I37" s="143" t="s">
        <v>39</v>
      </c>
      <c r="J37" s="143" t="s">
        <v>16</v>
      </c>
      <c r="K37" s="143">
        <v>11.8</v>
      </c>
      <c r="L37" s="143">
        <f t="shared" si="0"/>
        <v>396.8</v>
      </c>
      <c r="M37" s="143">
        <v>39</v>
      </c>
    </row>
    <row r="38" spans="1:13" x14ac:dyDescent="0.25">
      <c r="A38" s="143">
        <v>11337</v>
      </c>
      <c r="B38" s="144">
        <v>41526</v>
      </c>
      <c r="C38" s="143">
        <v>11037</v>
      </c>
      <c r="D38" s="143">
        <v>1033</v>
      </c>
      <c r="E38" s="143">
        <v>1045</v>
      </c>
      <c r="F38" s="143" t="s">
        <v>0</v>
      </c>
      <c r="G38" s="143" t="s">
        <v>23</v>
      </c>
      <c r="H38" s="143" t="s">
        <v>51</v>
      </c>
      <c r="I38" s="143" t="s">
        <v>2</v>
      </c>
      <c r="J38" s="143" t="s">
        <v>16</v>
      </c>
      <c r="K38" s="143">
        <v>12.9</v>
      </c>
      <c r="L38" s="143">
        <f t="shared" si="0"/>
        <v>409.7</v>
      </c>
      <c r="M38" s="143">
        <v>39</v>
      </c>
    </row>
    <row r="39" spans="1:13" x14ac:dyDescent="0.25">
      <c r="A39" s="143">
        <v>11338</v>
      </c>
      <c r="B39" s="144">
        <v>41526</v>
      </c>
      <c r="C39" s="143">
        <v>11986</v>
      </c>
      <c r="D39" s="143">
        <v>1140</v>
      </c>
      <c r="E39" s="143">
        <v>1150</v>
      </c>
      <c r="F39" s="143" t="s">
        <v>0</v>
      </c>
      <c r="G39" s="143" t="s">
        <v>397</v>
      </c>
      <c r="H39" s="143" t="s">
        <v>52</v>
      </c>
      <c r="I39" s="143" t="s">
        <v>3</v>
      </c>
      <c r="J39" s="143" t="s">
        <v>16</v>
      </c>
      <c r="K39" s="143">
        <v>12.8</v>
      </c>
      <c r="L39" s="143">
        <f t="shared" si="0"/>
        <v>422.5</v>
      </c>
      <c r="M39" s="143">
        <v>39</v>
      </c>
    </row>
    <row r="40" spans="1:13" x14ac:dyDescent="0.25">
      <c r="A40" s="143">
        <v>11339</v>
      </c>
      <c r="B40" s="144">
        <v>41526</v>
      </c>
      <c r="C40" s="143">
        <v>11987</v>
      </c>
      <c r="D40" s="143">
        <v>1212</v>
      </c>
      <c r="E40" s="143">
        <v>1230</v>
      </c>
      <c r="F40" s="143" t="s">
        <v>0</v>
      </c>
      <c r="G40" s="143" t="s">
        <v>397</v>
      </c>
      <c r="H40" s="143" t="s">
        <v>52</v>
      </c>
      <c r="I40" s="143" t="s">
        <v>3</v>
      </c>
      <c r="J40" s="143" t="s">
        <v>16</v>
      </c>
      <c r="K40" s="143">
        <v>12.6</v>
      </c>
      <c r="L40" s="143">
        <f t="shared" si="0"/>
        <v>435.1</v>
      </c>
      <c r="M40" s="143">
        <v>39</v>
      </c>
    </row>
    <row r="41" spans="1:13" x14ac:dyDescent="0.25">
      <c r="A41" s="143">
        <v>11340</v>
      </c>
      <c r="B41" s="144">
        <v>41526</v>
      </c>
      <c r="C41" s="143">
        <v>11038</v>
      </c>
      <c r="D41" s="143">
        <v>1120</v>
      </c>
      <c r="E41" s="143">
        <v>1135</v>
      </c>
      <c r="F41" s="143" t="s">
        <v>0</v>
      </c>
      <c r="G41" s="143" t="s">
        <v>23</v>
      </c>
      <c r="H41" s="143" t="s">
        <v>51</v>
      </c>
      <c r="I41" s="143" t="s">
        <v>2</v>
      </c>
      <c r="J41" s="143" t="s">
        <v>16</v>
      </c>
      <c r="K41" s="143">
        <v>12.4</v>
      </c>
      <c r="L41" s="143">
        <f t="shared" si="0"/>
        <v>447.5</v>
      </c>
      <c r="M41" s="143">
        <v>39</v>
      </c>
    </row>
    <row r="42" spans="1:13" x14ac:dyDescent="0.25">
      <c r="A42" s="143">
        <v>11341</v>
      </c>
      <c r="B42" s="144">
        <v>41526</v>
      </c>
      <c r="C42" s="143">
        <v>11039</v>
      </c>
      <c r="D42" s="143">
        <v>1230</v>
      </c>
      <c r="E42" s="143">
        <v>1250</v>
      </c>
      <c r="F42" s="143" t="s">
        <v>0</v>
      </c>
      <c r="G42" s="143" t="s">
        <v>23</v>
      </c>
      <c r="H42" s="143" t="s">
        <v>51</v>
      </c>
      <c r="I42" s="143" t="s">
        <v>2</v>
      </c>
      <c r="J42" s="143" t="s">
        <v>16</v>
      </c>
      <c r="K42" s="143">
        <v>10.5</v>
      </c>
      <c r="L42" s="143">
        <f t="shared" si="0"/>
        <v>458</v>
      </c>
      <c r="M42" s="143">
        <v>39</v>
      </c>
    </row>
    <row r="43" spans="1:13" x14ac:dyDescent="0.25">
      <c r="A43" s="143">
        <v>11342</v>
      </c>
      <c r="B43" s="144">
        <v>41526</v>
      </c>
      <c r="C43" s="143">
        <v>11735</v>
      </c>
      <c r="D43" s="143">
        <v>1541</v>
      </c>
      <c r="E43" s="143">
        <v>1600</v>
      </c>
      <c r="F43" s="143" t="s">
        <v>0</v>
      </c>
      <c r="G43" s="143" t="s">
        <v>521</v>
      </c>
      <c r="H43" s="143" t="s">
        <v>510</v>
      </c>
      <c r="I43" s="143" t="s">
        <v>39</v>
      </c>
      <c r="J43" s="143" t="s">
        <v>16</v>
      </c>
      <c r="K43" s="143">
        <v>9.4</v>
      </c>
      <c r="L43" s="143">
        <f t="shared" si="0"/>
        <v>467.4</v>
      </c>
      <c r="M43" s="143">
        <v>39</v>
      </c>
    </row>
    <row r="44" spans="1:13" x14ac:dyDescent="0.25">
      <c r="A44" s="143">
        <v>11347</v>
      </c>
      <c r="B44" s="144">
        <v>41527</v>
      </c>
      <c r="C44" s="143">
        <v>3165</v>
      </c>
      <c r="D44" s="143">
        <v>919</v>
      </c>
      <c r="E44" s="143">
        <v>939</v>
      </c>
      <c r="F44" s="143" t="s">
        <v>176</v>
      </c>
      <c r="G44" s="143" t="s">
        <v>441</v>
      </c>
      <c r="H44" s="143" t="s">
        <v>503</v>
      </c>
      <c r="I44" s="143" t="s">
        <v>179</v>
      </c>
      <c r="J44" s="143" t="s">
        <v>16</v>
      </c>
      <c r="K44" s="143">
        <v>8.3000000000000007</v>
      </c>
      <c r="L44" s="143">
        <f t="shared" si="0"/>
        <v>475.7</v>
      </c>
      <c r="M44" s="143">
        <v>40</v>
      </c>
    </row>
    <row r="45" spans="1:13" x14ac:dyDescent="0.25">
      <c r="A45" s="143">
        <v>11348</v>
      </c>
      <c r="B45" s="144">
        <v>41527</v>
      </c>
      <c r="C45" s="143">
        <v>2141</v>
      </c>
      <c r="D45" s="143">
        <v>1000</v>
      </c>
      <c r="E45" s="143">
        <v>1015</v>
      </c>
      <c r="F45" s="143" t="s">
        <v>176</v>
      </c>
      <c r="G45" s="143" t="s">
        <v>441</v>
      </c>
      <c r="H45" s="143" t="s">
        <v>503</v>
      </c>
      <c r="I45" s="143" t="s">
        <v>184</v>
      </c>
      <c r="J45" s="143" t="s">
        <v>16</v>
      </c>
      <c r="K45" s="143">
        <v>11.8</v>
      </c>
      <c r="L45" s="143">
        <f t="shared" si="0"/>
        <v>487.5</v>
      </c>
      <c r="M45" s="143">
        <v>40</v>
      </c>
    </row>
    <row r="46" spans="1:13" x14ac:dyDescent="0.25">
      <c r="A46" s="143">
        <v>11349</v>
      </c>
      <c r="B46" s="144">
        <v>41527</v>
      </c>
      <c r="C46" s="143">
        <v>11040</v>
      </c>
      <c r="D46" s="143">
        <v>1136</v>
      </c>
      <c r="E46" s="143">
        <v>1150</v>
      </c>
      <c r="F46" s="143" t="s">
        <v>0</v>
      </c>
      <c r="G46" s="143" t="s">
        <v>23</v>
      </c>
      <c r="H46" s="143" t="s">
        <v>51</v>
      </c>
      <c r="I46" s="143" t="s">
        <v>2</v>
      </c>
      <c r="J46" s="143" t="s">
        <v>16</v>
      </c>
      <c r="K46" s="143">
        <v>7.2</v>
      </c>
      <c r="L46" s="143">
        <f t="shared" si="0"/>
        <v>494.7</v>
      </c>
      <c r="M46" s="143">
        <v>40</v>
      </c>
    </row>
    <row r="47" spans="1:13" x14ac:dyDescent="0.25">
      <c r="A47" s="143">
        <v>11350</v>
      </c>
      <c r="B47" s="144">
        <v>41527</v>
      </c>
      <c r="C47" s="143">
        <v>11041</v>
      </c>
      <c r="D47" s="143">
        <v>1246</v>
      </c>
      <c r="E47" s="143">
        <v>1259</v>
      </c>
      <c r="F47" s="143" t="s">
        <v>0</v>
      </c>
      <c r="G47" s="143" t="s">
        <v>48</v>
      </c>
      <c r="H47" s="143" t="s">
        <v>51</v>
      </c>
      <c r="I47" s="143" t="s">
        <v>2</v>
      </c>
      <c r="J47" s="143" t="s">
        <v>16</v>
      </c>
      <c r="K47" s="143">
        <v>11.4</v>
      </c>
      <c r="L47" s="143">
        <f t="shared" si="0"/>
        <v>506.09999999999997</v>
      </c>
      <c r="M47" s="143">
        <v>40</v>
      </c>
    </row>
    <row r="48" spans="1:13" x14ac:dyDescent="0.25">
      <c r="A48" s="143">
        <v>11351</v>
      </c>
      <c r="B48" s="144">
        <v>41527</v>
      </c>
      <c r="C48" s="143">
        <v>11042</v>
      </c>
      <c r="D48" s="143">
        <v>1452</v>
      </c>
      <c r="E48" s="143">
        <v>1515</v>
      </c>
      <c r="F48" s="143" t="s">
        <v>0</v>
      </c>
      <c r="G48" s="143" t="s">
        <v>48</v>
      </c>
      <c r="H48" s="143" t="s">
        <v>51</v>
      </c>
      <c r="I48" s="143" t="s">
        <v>2</v>
      </c>
      <c r="J48" s="143" t="s">
        <v>16</v>
      </c>
      <c r="K48" s="143">
        <v>7</v>
      </c>
      <c r="L48" s="143">
        <f t="shared" si="0"/>
        <v>513.09999999999991</v>
      </c>
      <c r="M48" s="143">
        <v>40</v>
      </c>
    </row>
    <row r="49" spans="1:13" x14ac:dyDescent="0.25">
      <c r="A49" s="143">
        <v>11352</v>
      </c>
      <c r="B49" s="144">
        <v>41527</v>
      </c>
      <c r="C49" s="143">
        <v>11736</v>
      </c>
      <c r="D49" s="143">
        <v>1833</v>
      </c>
      <c r="E49" s="143">
        <v>1855</v>
      </c>
      <c r="F49" s="143" t="s">
        <v>0</v>
      </c>
      <c r="G49" s="143" t="s">
        <v>521</v>
      </c>
      <c r="H49" s="143" t="s">
        <v>510</v>
      </c>
      <c r="I49" s="143" t="s">
        <v>386</v>
      </c>
      <c r="J49" s="143" t="s">
        <v>16</v>
      </c>
      <c r="K49" s="143">
        <v>10.9</v>
      </c>
      <c r="L49" s="143">
        <f t="shared" si="0"/>
        <v>523.99999999999989</v>
      </c>
      <c r="M49" s="143">
        <v>40</v>
      </c>
    </row>
    <row r="50" spans="1:13" x14ac:dyDescent="0.25">
      <c r="A50" s="143">
        <v>11355</v>
      </c>
      <c r="B50" s="144">
        <v>41528</v>
      </c>
      <c r="C50" s="143">
        <v>11737</v>
      </c>
      <c r="D50" s="143">
        <v>1050</v>
      </c>
      <c r="E50" s="143">
        <v>1100</v>
      </c>
      <c r="F50" s="143" t="s">
        <v>0</v>
      </c>
      <c r="G50" s="143" t="s">
        <v>521</v>
      </c>
      <c r="H50" s="143" t="s">
        <v>510</v>
      </c>
      <c r="I50" s="143" t="s">
        <v>115</v>
      </c>
      <c r="J50" s="143" t="s">
        <v>16</v>
      </c>
      <c r="K50" s="143">
        <v>12.6</v>
      </c>
      <c r="L50" s="143">
        <f t="shared" si="0"/>
        <v>536.59999999999991</v>
      </c>
      <c r="M50" s="143">
        <v>40</v>
      </c>
    </row>
    <row r="51" spans="1:13" x14ac:dyDescent="0.25">
      <c r="A51" s="143">
        <v>11356</v>
      </c>
      <c r="B51" s="144">
        <v>41528</v>
      </c>
      <c r="C51" s="143">
        <v>11044</v>
      </c>
      <c r="D51" s="143">
        <v>1247</v>
      </c>
      <c r="E51" s="143">
        <v>1300</v>
      </c>
      <c r="F51" s="143" t="s">
        <v>0</v>
      </c>
      <c r="G51" s="143" t="s">
        <v>48</v>
      </c>
      <c r="H51" s="143" t="s">
        <v>51</v>
      </c>
      <c r="I51" s="143" t="s">
        <v>2</v>
      </c>
      <c r="J51" s="143" t="s">
        <v>16</v>
      </c>
      <c r="K51" s="143">
        <v>6.4</v>
      </c>
      <c r="L51" s="143">
        <f t="shared" si="0"/>
        <v>542.99999999999989</v>
      </c>
      <c r="M51" s="143">
        <v>40</v>
      </c>
    </row>
    <row r="52" spans="1:13" x14ac:dyDescent="0.25">
      <c r="A52" s="143">
        <v>11357</v>
      </c>
      <c r="B52" s="144">
        <v>41528</v>
      </c>
      <c r="C52" s="143">
        <v>11045</v>
      </c>
      <c r="D52" s="143">
        <v>1352</v>
      </c>
      <c r="E52" s="143">
        <v>1400</v>
      </c>
      <c r="F52" s="143" t="s">
        <v>0</v>
      </c>
      <c r="G52" s="143" t="s">
        <v>48</v>
      </c>
      <c r="H52" s="143" t="s">
        <v>51</v>
      </c>
      <c r="I52" s="143" t="s">
        <v>2</v>
      </c>
      <c r="J52" s="143" t="s">
        <v>16</v>
      </c>
      <c r="K52" s="143">
        <v>8.6</v>
      </c>
      <c r="L52" s="143">
        <f t="shared" si="0"/>
        <v>551.59999999999991</v>
      </c>
      <c r="M52" s="143">
        <v>40</v>
      </c>
    </row>
    <row r="53" spans="1:13" x14ac:dyDescent="0.25">
      <c r="A53" s="143">
        <v>11358</v>
      </c>
      <c r="B53" s="144">
        <v>41528</v>
      </c>
      <c r="C53" s="143">
        <v>11046</v>
      </c>
      <c r="D53" s="143">
        <v>1559</v>
      </c>
      <c r="E53" s="143">
        <v>1610</v>
      </c>
      <c r="F53" s="143" t="s">
        <v>0</v>
      </c>
      <c r="G53" s="143" t="s">
        <v>48</v>
      </c>
      <c r="H53" s="143" t="s">
        <v>51</v>
      </c>
      <c r="I53" s="143" t="s">
        <v>2</v>
      </c>
      <c r="J53" s="143" t="s">
        <v>16</v>
      </c>
      <c r="K53" s="143">
        <v>7.1</v>
      </c>
      <c r="L53" s="143">
        <f t="shared" si="0"/>
        <v>558.69999999999993</v>
      </c>
      <c r="M53" s="143">
        <v>40</v>
      </c>
    </row>
    <row r="54" spans="1:13" x14ac:dyDescent="0.25">
      <c r="A54" s="143">
        <v>11359</v>
      </c>
      <c r="B54" s="144">
        <v>41529</v>
      </c>
      <c r="C54" s="143">
        <v>11047</v>
      </c>
      <c r="D54" s="143">
        <v>1020</v>
      </c>
      <c r="E54" s="143">
        <v>1030</v>
      </c>
      <c r="F54" s="143" t="s">
        <v>0</v>
      </c>
      <c r="G54" s="143" t="s">
        <v>48</v>
      </c>
      <c r="H54" s="143" t="s">
        <v>51</v>
      </c>
      <c r="I54" s="143" t="s">
        <v>2</v>
      </c>
      <c r="J54" s="143" t="s">
        <v>16</v>
      </c>
      <c r="K54" s="143">
        <v>7.8</v>
      </c>
      <c r="L54" s="143">
        <f t="shared" si="0"/>
        <v>566.49999999999989</v>
      </c>
      <c r="M54" s="143">
        <v>40</v>
      </c>
    </row>
    <row r="55" spans="1:13" x14ac:dyDescent="0.25">
      <c r="A55" s="143">
        <v>11360</v>
      </c>
      <c r="B55" s="144">
        <v>41529</v>
      </c>
      <c r="C55" s="143">
        <v>11997</v>
      </c>
      <c r="D55" s="143">
        <v>1027</v>
      </c>
      <c r="E55" s="143">
        <v>1040</v>
      </c>
      <c r="F55" s="143" t="s">
        <v>0</v>
      </c>
      <c r="G55" s="143" t="s">
        <v>397</v>
      </c>
      <c r="H55" s="143" t="s">
        <v>52</v>
      </c>
      <c r="I55" s="143" t="s">
        <v>3</v>
      </c>
      <c r="J55" s="143" t="s">
        <v>16</v>
      </c>
      <c r="K55" s="143">
        <v>14.7</v>
      </c>
      <c r="L55" s="143">
        <f t="shared" si="0"/>
        <v>581.19999999999993</v>
      </c>
      <c r="M55" s="143">
        <v>40</v>
      </c>
    </row>
    <row r="56" spans="1:13" x14ac:dyDescent="0.25">
      <c r="A56" s="143">
        <v>11361</v>
      </c>
      <c r="B56" s="144">
        <v>41529</v>
      </c>
      <c r="C56" s="143">
        <v>11048</v>
      </c>
      <c r="D56" s="143">
        <v>1155</v>
      </c>
      <c r="E56" s="143">
        <v>1205</v>
      </c>
      <c r="F56" s="143" t="s">
        <v>0</v>
      </c>
      <c r="G56" s="143" t="s">
        <v>48</v>
      </c>
      <c r="H56" s="143" t="s">
        <v>51</v>
      </c>
      <c r="I56" s="143" t="s">
        <v>2</v>
      </c>
      <c r="J56" s="143" t="s">
        <v>16</v>
      </c>
      <c r="K56" s="143">
        <v>8.1999999999999993</v>
      </c>
      <c r="L56" s="143">
        <f t="shared" si="0"/>
        <v>589.4</v>
      </c>
      <c r="M56" s="143">
        <v>40</v>
      </c>
    </row>
    <row r="57" spans="1:13" x14ac:dyDescent="0.25">
      <c r="A57" s="143">
        <v>11362</v>
      </c>
      <c r="B57" s="144">
        <v>41529</v>
      </c>
      <c r="C57" s="143">
        <v>11049</v>
      </c>
      <c r="D57" s="143">
        <v>1405</v>
      </c>
      <c r="E57" s="143">
        <v>1415</v>
      </c>
      <c r="F57" s="143" t="s">
        <v>0</v>
      </c>
      <c r="G57" s="143" t="s">
        <v>48</v>
      </c>
      <c r="H57" s="143" t="s">
        <v>51</v>
      </c>
      <c r="I57" s="143" t="s">
        <v>2</v>
      </c>
      <c r="J57" s="143" t="s">
        <v>16</v>
      </c>
      <c r="K57" s="143">
        <v>8.4</v>
      </c>
      <c r="L57" s="143">
        <f t="shared" si="0"/>
        <v>597.79999999999995</v>
      </c>
      <c r="M57" s="143">
        <v>40</v>
      </c>
    </row>
    <row r="58" spans="1:13" x14ac:dyDescent="0.25">
      <c r="A58" s="143">
        <v>11368</v>
      </c>
      <c r="B58" s="144">
        <v>41530</v>
      </c>
      <c r="C58" s="143">
        <v>2143</v>
      </c>
      <c r="D58" s="143">
        <v>930</v>
      </c>
      <c r="E58" s="143">
        <v>950</v>
      </c>
      <c r="F58" s="143" t="s">
        <v>176</v>
      </c>
      <c r="G58" s="143" t="s">
        <v>504</v>
      </c>
      <c r="H58" s="143" t="s">
        <v>470</v>
      </c>
      <c r="I58" s="143" t="s">
        <v>368</v>
      </c>
      <c r="J58" s="143" t="s">
        <v>16</v>
      </c>
      <c r="K58" s="143">
        <v>9.1</v>
      </c>
      <c r="L58" s="143">
        <f t="shared" si="0"/>
        <v>606.9</v>
      </c>
      <c r="M58" s="143">
        <v>40</v>
      </c>
    </row>
    <row r="59" spans="1:13" x14ac:dyDescent="0.25">
      <c r="A59" s="143">
        <v>11369</v>
      </c>
      <c r="B59" s="144">
        <v>41530</v>
      </c>
      <c r="C59" s="143">
        <v>3228</v>
      </c>
      <c r="D59" s="143">
        <v>1030</v>
      </c>
      <c r="E59" s="143">
        <v>1100</v>
      </c>
      <c r="F59" s="143" t="s">
        <v>176</v>
      </c>
      <c r="G59" s="143" t="s">
        <v>504</v>
      </c>
      <c r="H59" s="143" t="s">
        <v>470</v>
      </c>
      <c r="I59" s="143" t="s">
        <v>179</v>
      </c>
      <c r="J59" s="143" t="s">
        <v>16</v>
      </c>
      <c r="K59" s="143">
        <v>8.6</v>
      </c>
      <c r="L59" s="143">
        <f t="shared" si="0"/>
        <v>615.5</v>
      </c>
      <c r="M59" s="143">
        <v>40</v>
      </c>
    </row>
    <row r="60" spans="1:13" x14ac:dyDescent="0.25">
      <c r="A60" s="143">
        <v>11370</v>
      </c>
      <c r="B60" s="144">
        <v>41530</v>
      </c>
      <c r="C60" s="143">
        <v>30905</v>
      </c>
      <c r="D60" s="143">
        <v>1039</v>
      </c>
      <c r="E60" s="143">
        <v>1059</v>
      </c>
      <c r="F60" s="143" t="s">
        <v>514</v>
      </c>
      <c r="G60" s="143" t="s">
        <v>515</v>
      </c>
      <c r="H60" s="143" t="s">
        <v>520</v>
      </c>
      <c r="I60" s="143" t="s">
        <v>2</v>
      </c>
      <c r="J60" s="143" t="s">
        <v>16</v>
      </c>
      <c r="K60" s="143">
        <v>4.8</v>
      </c>
      <c r="L60" s="143">
        <f t="shared" si="0"/>
        <v>620.29999999999995</v>
      </c>
      <c r="M60" s="143">
        <v>40</v>
      </c>
    </row>
    <row r="61" spans="1:13" x14ac:dyDescent="0.25">
      <c r="A61" s="143">
        <v>11371</v>
      </c>
      <c r="B61" s="144">
        <v>41530</v>
      </c>
      <c r="C61" s="143">
        <v>11050</v>
      </c>
      <c r="D61" s="143">
        <v>1059</v>
      </c>
      <c r="E61" s="143">
        <v>1110</v>
      </c>
      <c r="F61" s="143" t="s">
        <v>0</v>
      </c>
      <c r="G61" s="143" t="s">
        <v>48</v>
      </c>
      <c r="H61" s="143" t="s">
        <v>51</v>
      </c>
      <c r="I61" s="143" t="s">
        <v>2</v>
      </c>
      <c r="J61" s="143" t="s">
        <v>16</v>
      </c>
      <c r="K61" s="143">
        <v>7.9</v>
      </c>
      <c r="L61" s="143">
        <f t="shared" si="0"/>
        <v>628.19999999999993</v>
      </c>
      <c r="M61" s="143">
        <v>40</v>
      </c>
    </row>
    <row r="62" spans="1:13" x14ac:dyDescent="0.25">
      <c r="A62" s="143">
        <v>11372</v>
      </c>
      <c r="B62" s="144">
        <v>41530</v>
      </c>
      <c r="C62" s="143">
        <v>11739</v>
      </c>
      <c r="D62" s="143">
        <v>1101</v>
      </c>
      <c r="E62" s="143">
        <v>1115</v>
      </c>
      <c r="F62" s="143" t="s">
        <v>0</v>
      </c>
      <c r="G62" s="143" t="s">
        <v>521</v>
      </c>
      <c r="H62" s="143" t="s">
        <v>510</v>
      </c>
      <c r="I62" s="143" t="s">
        <v>39</v>
      </c>
      <c r="J62" s="143" t="s">
        <v>16</v>
      </c>
      <c r="K62" s="143">
        <v>14.8</v>
      </c>
      <c r="L62" s="143">
        <f t="shared" si="0"/>
        <v>642.99999999999989</v>
      </c>
      <c r="M62" s="143">
        <v>40</v>
      </c>
    </row>
    <row r="63" spans="1:13" x14ac:dyDescent="0.25">
      <c r="A63" s="143">
        <v>11373</v>
      </c>
      <c r="B63" s="144">
        <v>41530</v>
      </c>
      <c r="C63" s="143">
        <v>11738</v>
      </c>
      <c r="D63" s="143">
        <v>1122</v>
      </c>
      <c r="E63" s="143">
        <v>1135</v>
      </c>
      <c r="F63" s="143" t="s">
        <v>0</v>
      </c>
      <c r="G63" s="143" t="s">
        <v>521</v>
      </c>
      <c r="H63" s="143" t="s">
        <v>510</v>
      </c>
      <c r="I63" s="143" t="s">
        <v>3</v>
      </c>
      <c r="J63" s="143" t="s">
        <v>16</v>
      </c>
      <c r="K63" s="143">
        <v>9.1999999999999993</v>
      </c>
      <c r="L63" s="143">
        <f t="shared" si="0"/>
        <v>652.19999999999993</v>
      </c>
      <c r="M63" s="143">
        <v>40</v>
      </c>
    </row>
    <row r="64" spans="1:13" x14ac:dyDescent="0.25">
      <c r="A64" s="143">
        <v>11374</v>
      </c>
      <c r="B64" s="144">
        <v>41530</v>
      </c>
      <c r="C64" s="143">
        <v>11801</v>
      </c>
      <c r="D64" s="143">
        <v>1225</v>
      </c>
      <c r="E64" s="143">
        <v>1335</v>
      </c>
      <c r="F64" s="143" t="s">
        <v>0</v>
      </c>
      <c r="G64" s="143" t="s">
        <v>48</v>
      </c>
      <c r="H64" s="143" t="s">
        <v>51</v>
      </c>
      <c r="I64" s="143" t="s">
        <v>2</v>
      </c>
      <c r="J64" s="143" t="s">
        <v>16</v>
      </c>
      <c r="K64" s="143">
        <v>11.2</v>
      </c>
      <c r="L64" s="143">
        <f t="shared" si="0"/>
        <v>663.4</v>
      </c>
      <c r="M64" s="143">
        <v>40</v>
      </c>
    </row>
    <row r="65" spans="1:13" x14ac:dyDescent="0.25">
      <c r="A65" s="143">
        <v>11375</v>
      </c>
      <c r="B65" s="144">
        <v>41530</v>
      </c>
      <c r="C65" s="143">
        <v>11741</v>
      </c>
      <c r="D65" s="143">
        <v>1400</v>
      </c>
      <c r="E65" s="143">
        <v>1415</v>
      </c>
      <c r="F65" s="143" t="s">
        <v>0</v>
      </c>
      <c r="G65" s="143" t="s">
        <v>521</v>
      </c>
      <c r="H65" s="143" t="s">
        <v>510</v>
      </c>
      <c r="I65" s="143" t="s">
        <v>42</v>
      </c>
      <c r="J65" s="143" t="s">
        <v>16</v>
      </c>
      <c r="K65" s="143">
        <v>12.1</v>
      </c>
      <c r="L65" s="143">
        <f t="shared" si="0"/>
        <v>675.5</v>
      </c>
      <c r="M65" s="143">
        <v>40</v>
      </c>
    </row>
    <row r="66" spans="1:13" x14ac:dyDescent="0.25">
      <c r="A66" s="143">
        <v>11376</v>
      </c>
      <c r="B66" s="144">
        <v>41530</v>
      </c>
      <c r="C66" s="143">
        <v>2534</v>
      </c>
      <c r="D66" s="143">
        <v>1425</v>
      </c>
      <c r="E66" s="143">
        <v>1440</v>
      </c>
      <c r="F66" s="143" t="s">
        <v>176</v>
      </c>
      <c r="G66" s="143" t="s">
        <v>437</v>
      </c>
      <c r="H66" s="143" t="s">
        <v>511</v>
      </c>
      <c r="I66" s="143" t="s">
        <v>185</v>
      </c>
      <c r="J66" s="143" t="s">
        <v>16</v>
      </c>
      <c r="K66" s="143">
        <v>9.1999999999999993</v>
      </c>
      <c r="L66" s="143">
        <f t="shared" si="0"/>
        <v>684.7</v>
      </c>
      <c r="M66" s="143">
        <v>40</v>
      </c>
    </row>
    <row r="67" spans="1:13" x14ac:dyDescent="0.25">
      <c r="A67" s="143">
        <v>11377</v>
      </c>
      <c r="B67" s="144">
        <v>41530</v>
      </c>
      <c r="C67" s="143">
        <v>3229</v>
      </c>
      <c r="D67" s="143">
        <v>1503</v>
      </c>
      <c r="E67" s="143">
        <v>1530</v>
      </c>
      <c r="F67" s="143" t="s">
        <v>176</v>
      </c>
      <c r="G67" s="143" t="s">
        <v>437</v>
      </c>
      <c r="H67" s="143" t="s">
        <v>511</v>
      </c>
      <c r="I67" s="143" t="s">
        <v>184</v>
      </c>
      <c r="J67" s="143" t="s">
        <v>16</v>
      </c>
      <c r="K67" s="143">
        <v>8.8000000000000007</v>
      </c>
      <c r="L67" s="143">
        <f t="shared" ref="L67:L116" si="1">SUM(L66+K67)</f>
        <v>693.5</v>
      </c>
      <c r="M67" s="143">
        <v>40</v>
      </c>
    </row>
    <row r="68" spans="1:13" x14ac:dyDescent="0.25">
      <c r="A68" s="143">
        <v>11383</v>
      </c>
      <c r="B68" s="144">
        <v>41531</v>
      </c>
      <c r="C68" s="143">
        <v>11802</v>
      </c>
      <c r="D68" s="143">
        <v>935</v>
      </c>
      <c r="E68" s="143">
        <v>1000</v>
      </c>
      <c r="F68" s="143" t="s">
        <v>0</v>
      </c>
      <c r="G68" s="143" t="s">
        <v>48</v>
      </c>
      <c r="H68" s="143" t="s">
        <v>51</v>
      </c>
      <c r="I68" s="143" t="s">
        <v>2</v>
      </c>
      <c r="J68" s="143" t="s">
        <v>16</v>
      </c>
      <c r="K68" s="143">
        <v>12.1</v>
      </c>
      <c r="L68" s="143">
        <f t="shared" si="1"/>
        <v>705.6</v>
      </c>
      <c r="M68" s="143">
        <v>40</v>
      </c>
    </row>
    <row r="69" spans="1:13" x14ac:dyDescent="0.25">
      <c r="A69" s="143">
        <v>11384</v>
      </c>
      <c r="B69" s="144">
        <v>41531</v>
      </c>
      <c r="C69" s="143">
        <v>11740</v>
      </c>
      <c r="D69" s="143">
        <v>950</v>
      </c>
      <c r="E69" s="143">
        <v>1000</v>
      </c>
      <c r="F69" s="143" t="s">
        <v>0</v>
      </c>
      <c r="G69" s="143" t="s">
        <v>521</v>
      </c>
      <c r="H69" s="143" t="s">
        <v>510</v>
      </c>
      <c r="I69" s="143" t="s">
        <v>3</v>
      </c>
      <c r="J69" s="143" t="s">
        <v>16</v>
      </c>
      <c r="K69" s="143">
        <v>14.1</v>
      </c>
      <c r="L69" s="143">
        <f t="shared" si="1"/>
        <v>719.7</v>
      </c>
      <c r="M69" s="143">
        <v>40</v>
      </c>
    </row>
    <row r="70" spans="1:13" x14ac:dyDescent="0.25">
      <c r="A70" s="143">
        <v>11385</v>
      </c>
      <c r="B70" s="144">
        <v>41531</v>
      </c>
      <c r="C70" s="143">
        <v>11803</v>
      </c>
      <c r="D70" s="143">
        <v>1045</v>
      </c>
      <c r="E70" s="143">
        <v>1100</v>
      </c>
      <c r="F70" s="143" t="s">
        <v>0</v>
      </c>
      <c r="G70" s="143" t="s">
        <v>48</v>
      </c>
      <c r="H70" s="143" t="s">
        <v>51</v>
      </c>
      <c r="I70" s="143" t="s">
        <v>2</v>
      </c>
      <c r="J70" s="143" t="s">
        <v>16</v>
      </c>
      <c r="K70" s="143">
        <v>12.4</v>
      </c>
      <c r="L70" s="143">
        <f t="shared" si="1"/>
        <v>732.1</v>
      </c>
      <c r="M70" s="143">
        <v>40</v>
      </c>
    </row>
    <row r="71" spans="1:13" x14ac:dyDescent="0.25">
      <c r="A71" s="143">
        <v>11386</v>
      </c>
      <c r="B71" s="144">
        <v>41531</v>
      </c>
      <c r="C71" s="143">
        <v>11804</v>
      </c>
      <c r="D71" s="143">
        <v>1310</v>
      </c>
      <c r="E71" s="143">
        <v>1325</v>
      </c>
      <c r="F71" s="143" t="s">
        <v>0</v>
      </c>
      <c r="G71" s="143" t="s">
        <v>48</v>
      </c>
      <c r="H71" s="143" t="s">
        <v>51</v>
      </c>
      <c r="I71" s="143" t="s">
        <v>2</v>
      </c>
      <c r="J71" s="143" t="s">
        <v>16</v>
      </c>
      <c r="K71" s="143">
        <v>11.9</v>
      </c>
      <c r="L71" s="143">
        <f t="shared" si="1"/>
        <v>744</v>
      </c>
      <c r="M71" s="143">
        <v>40</v>
      </c>
    </row>
    <row r="72" spans="1:13" x14ac:dyDescent="0.25">
      <c r="A72" s="143">
        <v>11387</v>
      </c>
      <c r="B72" s="144">
        <v>41531</v>
      </c>
      <c r="C72" s="143">
        <v>11742</v>
      </c>
      <c r="D72" s="143">
        <v>1522</v>
      </c>
      <c r="E72" s="143">
        <v>1545</v>
      </c>
      <c r="F72" s="143" t="s">
        <v>0</v>
      </c>
      <c r="G72" s="143" t="s">
        <v>521</v>
      </c>
      <c r="H72" s="143" t="s">
        <v>510</v>
      </c>
      <c r="I72" s="143" t="s">
        <v>3</v>
      </c>
      <c r="J72" s="143" t="s">
        <v>16</v>
      </c>
      <c r="K72" s="143">
        <v>10.8</v>
      </c>
      <c r="L72" s="143">
        <f t="shared" si="1"/>
        <v>754.8</v>
      </c>
      <c r="M72" s="143">
        <v>40</v>
      </c>
    </row>
    <row r="73" spans="1:13" x14ac:dyDescent="0.25">
      <c r="A73" s="143">
        <v>11405</v>
      </c>
      <c r="B73" s="144">
        <v>41533</v>
      </c>
      <c r="C73" s="143">
        <v>10253</v>
      </c>
      <c r="D73" s="143">
        <v>1219</v>
      </c>
      <c r="E73" s="143">
        <v>1230</v>
      </c>
      <c r="F73" s="143" t="s">
        <v>0</v>
      </c>
      <c r="G73" s="143" t="s">
        <v>23</v>
      </c>
      <c r="H73" s="143" t="s">
        <v>522</v>
      </c>
      <c r="I73" s="143" t="s">
        <v>3</v>
      </c>
      <c r="J73" s="143" t="s">
        <v>16</v>
      </c>
      <c r="K73" s="143">
        <v>13.9</v>
      </c>
      <c r="L73" s="143">
        <f t="shared" si="1"/>
        <v>768.69999999999993</v>
      </c>
      <c r="M73" s="143">
        <v>40</v>
      </c>
    </row>
    <row r="74" spans="1:13" x14ac:dyDescent="0.25">
      <c r="A74" s="143">
        <v>11406</v>
      </c>
      <c r="B74" s="144">
        <v>41533</v>
      </c>
      <c r="C74" s="143">
        <v>11807</v>
      </c>
      <c r="D74" s="143">
        <v>1326</v>
      </c>
      <c r="E74" s="143">
        <v>1340</v>
      </c>
      <c r="F74" s="143" t="s">
        <v>0</v>
      </c>
      <c r="G74" s="143" t="s">
        <v>48</v>
      </c>
      <c r="H74" s="143" t="s">
        <v>51</v>
      </c>
      <c r="I74" s="143" t="s">
        <v>2</v>
      </c>
      <c r="J74" s="143" t="s">
        <v>16</v>
      </c>
      <c r="K74" s="143">
        <v>12.9</v>
      </c>
      <c r="L74" s="143">
        <f t="shared" si="1"/>
        <v>781.59999999999991</v>
      </c>
      <c r="M74" s="143">
        <v>40</v>
      </c>
    </row>
    <row r="75" spans="1:13" x14ac:dyDescent="0.25">
      <c r="A75" s="143">
        <v>11407</v>
      </c>
      <c r="B75" s="144">
        <v>41533</v>
      </c>
      <c r="C75" s="143">
        <v>11808</v>
      </c>
      <c r="D75" s="143">
        <v>1420</v>
      </c>
      <c r="E75" s="143">
        <v>1430</v>
      </c>
      <c r="F75" s="143" t="s">
        <v>0</v>
      </c>
      <c r="G75" s="143" t="s">
        <v>48</v>
      </c>
      <c r="H75" s="143" t="s">
        <v>51</v>
      </c>
      <c r="I75" s="143" t="s">
        <v>2</v>
      </c>
      <c r="J75" s="143" t="s">
        <v>16</v>
      </c>
      <c r="K75" s="143">
        <v>10.8</v>
      </c>
      <c r="L75" s="143">
        <f t="shared" si="1"/>
        <v>792.39999999999986</v>
      </c>
      <c r="M75" s="143">
        <v>40</v>
      </c>
    </row>
    <row r="76" spans="1:13" x14ac:dyDescent="0.25">
      <c r="A76" s="143">
        <v>11408</v>
      </c>
      <c r="B76" s="144">
        <v>41533</v>
      </c>
      <c r="C76" s="143">
        <v>3231</v>
      </c>
      <c r="D76" s="143">
        <v>1430</v>
      </c>
      <c r="E76" s="143">
        <v>1435</v>
      </c>
      <c r="F76" s="143" t="s">
        <v>176</v>
      </c>
      <c r="G76" s="143" t="s">
        <v>437</v>
      </c>
      <c r="H76" s="143" t="s">
        <v>511</v>
      </c>
      <c r="I76" s="143" t="s">
        <v>185</v>
      </c>
      <c r="J76" s="143" t="s">
        <v>16</v>
      </c>
      <c r="K76" s="143">
        <v>7.4</v>
      </c>
      <c r="L76" s="143">
        <f t="shared" si="1"/>
        <v>799.79999999999984</v>
      </c>
      <c r="M76" s="143">
        <v>40</v>
      </c>
    </row>
    <row r="77" spans="1:13" x14ac:dyDescent="0.25">
      <c r="A77" s="143">
        <v>11409</v>
      </c>
      <c r="B77" s="144">
        <v>41533</v>
      </c>
      <c r="C77" s="143">
        <v>3230</v>
      </c>
      <c r="D77" s="143">
        <v>1448</v>
      </c>
      <c r="E77" s="143">
        <v>1530</v>
      </c>
      <c r="F77" s="143" t="s">
        <v>176</v>
      </c>
      <c r="G77" s="143" t="s">
        <v>437</v>
      </c>
      <c r="H77" s="143" t="s">
        <v>511</v>
      </c>
      <c r="I77" s="143" t="s">
        <v>185</v>
      </c>
      <c r="J77" s="143" t="s">
        <v>16</v>
      </c>
      <c r="K77" s="143">
        <v>10.9</v>
      </c>
      <c r="L77" s="143">
        <f t="shared" si="1"/>
        <v>810.69999999999982</v>
      </c>
      <c r="M77" s="143">
        <v>40</v>
      </c>
    </row>
    <row r="78" spans="1:13" x14ac:dyDescent="0.25">
      <c r="A78" s="143">
        <v>11410</v>
      </c>
      <c r="B78" s="144">
        <v>41533</v>
      </c>
      <c r="C78" s="143">
        <v>11809</v>
      </c>
      <c r="D78" s="143">
        <v>1550</v>
      </c>
      <c r="E78" s="143">
        <v>1600</v>
      </c>
      <c r="F78" s="143" t="s">
        <v>0</v>
      </c>
      <c r="G78" s="143" t="s">
        <v>48</v>
      </c>
      <c r="H78" s="143" t="s">
        <v>51</v>
      </c>
      <c r="I78" s="143" t="s">
        <v>2</v>
      </c>
      <c r="J78" s="143" t="s">
        <v>16</v>
      </c>
      <c r="K78" s="143">
        <v>11.3</v>
      </c>
      <c r="L78" s="143">
        <f t="shared" si="1"/>
        <v>821.99999999999977</v>
      </c>
      <c r="M78" s="143">
        <v>40</v>
      </c>
    </row>
    <row r="79" spans="1:13" x14ac:dyDescent="0.25">
      <c r="A79" s="143">
        <v>11411</v>
      </c>
      <c r="B79" s="144">
        <v>41533</v>
      </c>
      <c r="C79" s="143">
        <v>11743</v>
      </c>
      <c r="D79" s="143">
        <v>1850</v>
      </c>
      <c r="E79" s="143">
        <v>1910</v>
      </c>
      <c r="F79" s="143" t="s">
        <v>0</v>
      </c>
      <c r="G79" s="143" t="s">
        <v>521</v>
      </c>
      <c r="H79" s="143" t="s">
        <v>510</v>
      </c>
      <c r="I79" s="143" t="s">
        <v>34</v>
      </c>
      <c r="J79" s="143" t="s">
        <v>16</v>
      </c>
      <c r="K79" s="143">
        <v>11</v>
      </c>
      <c r="L79" s="143">
        <f t="shared" si="1"/>
        <v>832.99999999999977</v>
      </c>
      <c r="M79" s="143">
        <v>40</v>
      </c>
    </row>
    <row r="80" spans="1:13" x14ac:dyDescent="0.25">
      <c r="A80" s="143">
        <v>11412</v>
      </c>
      <c r="B80" s="144">
        <v>41534</v>
      </c>
      <c r="C80" s="143">
        <v>11744</v>
      </c>
      <c r="D80" s="143">
        <v>1127</v>
      </c>
      <c r="E80" s="143">
        <v>1147</v>
      </c>
      <c r="F80" s="143" t="s">
        <v>0</v>
      </c>
      <c r="G80" s="143" t="s">
        <v>521</v>
      </c>
      <c r="H80" s="143" t="s">
        <v>510</v>
      </c>
      <c r="I80" s="143" t="s">
        <v>39</v>
      </c>
      <c r="J80" s="143" t="s">
        <v>16</v>
      </c>
      <c r="K80" s="143">
        <v>8.5</v>
      </c>
      <c r="L80" s="143">
        <f t="shared" si="1"/>
        <v>841.49999999999977</v>
      </c>
      <c r="M80" s="143">
        <v>40</v>
      </c>
    </row>
    <row r="81" spans="1:13" x14ac:dyDescent="0.25">
      <c r="A81" s="143">
        <v>11413</v>
      </c>
      <c r="B81" s="144">
        <v>41534</v>
      </c>
      <c r="C81" s="143">
        <v>11810</v>
      </c>
      <c r="D81" s="143">
        <v>1225</v>
      </c>
      <c r="E81" s="143">
        <v>1235</v>
      </c>
      <c r="F81" s="143" t="s">
        <v>0</v>
      </c>
      <c r="G81" s="143" t="s">
        <v>48</v>
      </c>
      <c r="H81" s="143" t="s">
        <v>51</v>
      </c>
      <c r="I81" s="143" t="s">
        <v>2</v>
      </c>
      <c r="J81" s="143" t="s">
        <v>16</v>
      </c>
      <c r="K81" s="143">
        <v>12.5</v>
      </c>
      <c r="L81" s="143">
        <f t="shared" si="1"/>
        <v>853.99999999999977</v>
      </c>
      <c r="M81" s="143">
        <v>40</v>
      </c>
    </row>
    <row r="82" spans="1:13" x14ac:dyDescent="0.25">
      <c r="A82" s="143">
        <v>11414</v>
      </c>
      <c r="B82" s="144">
        <v>41534</v>
      </c>
      <c r="C82" s="143">
        <v>11813</v>
      </c>
      <c r="D82" s="143">
        <v>1321</v>
      </c>
      <c r="E82" s="143">
        <v>1335</v>
      </c>
      <c r="F82" s="143" t="s">
        <v>0</v>
      </c>
      <c r="G82" s="143" t="s">
        <v>48</v>
      </c>
      <c r="H82" s="143" t="s">
        <v>51</v>
      </c>
      <c r="I82" s="143" t="s">
        <v>2</v>
      </c>
      <c r="J82" s="143" t="s">
        <v>16</v>
      </c>
      <c r="K82" s="143">
        <v>11.9</v>
      </c>
      <c r="L82" s="143">
        <f t="shared" si="1"/>
        <v>865.89999999999975</v>
      </c>
      <c r="M82" s="143">
        <v>40</v>
      </c>
    </row>
    <row r="83" spans="1:13" x14ac:dyDescent="0.25">
      <c r="A83" s="143">
        <v>11415</v>
      </c>
      <c r="B83" s="144">
        <v>41534</v>
      </c>
      <c r="C83" s="143">
        <v>11811</v>
      </c>
      <c r="D83" s="143">
        <v>1430</v>
      </c>
      <c r="E83" s="143">
        <v>1450</v>
      </c>
      <c r="F83" s="143" t="s">
        <v>0</v>
      </c>
      <c r="G83" s="143" t="s">
        <v>48</v>
      </c>
      <c r="H83" s="143" t="s">
        <v>51</v>
      </c>
      <c r="I83" s="143" t="s">
        <v>2</v>
      </c>
      <c r="J83" s="143" t="s">
        <v>16</v>
      </c>
      <c r="K83" s="143">
        <v>12.2</v>
      </c>
      <c r="L83" s="143">
        <f t="shared" si="1"/>
        <v>878.0999999999998</v>
      </c>
      <c r="M83" s="143">
        <v>40</v>
      </c>
    </row>
    <row r="84" spans="1:13" x14ac:dyDescent="0.25">
      <c r="A84" s="143">
        <v>11416</v>
      </c>
      <c r="B84" s="144">
        <v>41534</v>
      </c>
      <c r="C84" s="143">
        <v>2536</v>
      </c>
      <c r="D84" s="143">
        <v>1725</v>
      </c>
      <c r="E84" s="143">
        <v>1750</v>
      </c>
      <c r="F84" s="143" t="s">
        <v>176</v>
      </c>
      <c r="G84" s="143" t="s">
        <v>504</v>
      </c>
      <c r="H84" s="143" t="s">
        <v>183</v>
      </c>
      <c r="I84" s="143" t="s">
        <v>368</v>
      </c>
      <c r="J84" s="143" t="s">
        <v>16</v>
      </c>
      <c r="K84" s="143">
        <v>9.1999999999999993</v>
      </c>
      <c r="L84" s="143">
        <f t="shared" si="1"/>
        <v>887.29999999999984</v>
      </c>
      <c r="M84" s="143">
        <v>40</v>
      </c>
    </row>
    <row r="85" spans="1:13" x14ac:dyDescent="0.25">
      <c r="A85" s="143">
        <v>11417</v>
      </c>
      <c r="B85" s="144">
        <v>41534</v>
      </c>
      <c r="C85" s="143">
        <v>2537</v>
      </c>
      <c r="D85" s="143">
        <v>1705</v>
      </c>
      <c r="E85" s="143">
        <v>1750</v>
      </c>
      <c r="F85" s="143" t="s">
        <v>176</v>
      </c>
      <c r="G85" s="143" t="s">
        <v>504</v>
      </c>
      <c r="H85" s="143" t="s">
        <v>183</v>
      </c>
      <c r="I85" s="143" t="s">
        <v>179</v>
      </c>
      <c r="J85" s="143" t="s">
        <v>16</v>
      </c>
      <c r="K85" s="143">
        <v>10.8</v>
      </c>
      <c r="L85" s="143">
        <f t="shared" si="1"/>
        <v>898.0999999999998</v>
      </c>
      <c r="M85" s="143">
        <v>40</v>
      </c>
    </row>
    <row r="86" spans="1:13" x14ac:dyDescent="0.25">
      <c r="A86" s="143">
        <v>11419</v>
      </c>
      <c r="B86" s="144">
        <v>41535</v>
      </c>
      <c r="C86" s="143">
        <v>11814</v>
      </c>
      <c r="D86" s="143">
        <v>1200</v>
      </c>
      <c r="E86" s="143">
        <v>1220</v>
      </c>
      <c r="F86" s="143" t="s">
        <v>0</v>
      </c>
      <c r="G86" s="143" t="s">
        <v>48</v>
      </c>
      <c r="H86" s="143" t="s">
        <v>51</v>
      </c>
      <c r="I86" s="143" t="s">
        <v>2</v>
      </c>
      <c r="J86" s="143" t="s">
        <v>16</v>
      </c>
      <c r="K86" s="143">
        <v>13.5</v>
      </c>
      <c r="L86" s="143">
        <f t="shared" si="1"/>
        <v>911.5999999999998</v>
      </c>
      <c r="M86" s="143">
        <v>40</v>
      </c>
    </row>
    <row r="87" spans="1:13" x14ac:dyDescent="0.25">
      <c r="A87" s="143">
        <v>11420</v>
      </c>
      <c r="B87" s="144">
        <v>41535</v>
      </c>
      <c r="C87" s="143">
        <v>11755</v>
      </c>
      <c r="D87" s="143">
        <v>1855</v>
      </c>
      <c r="E87" s="143">
        <v>1910</v>
      </c>
      <c r="F87" s="143" t="s">
        <v>0</v>
      </c>
      <c r="G87" s="143" t="s">
        <v>397</v>
      </c>
      <c r="H87" s="143" t="s">
        <v>52</v>
      </c>
      <c r="I87" s="143" t="s">
        <v>3</v>
      </c>
      <c r="J87" s="143" t="s">
        <v>16</v>
      </c>
      <c r="K87" s="143">
        <v>12.9</v>
      </c>
      <c r="L87" s="143">
        <f t="shared" si="1"/>
        <v>924.49999999999977</v>
      </c>
      <c r="M87" s="143">
        <v>40</v>
      </c>
    </row>
    <row r="88" spans="1:13" x14ac:dyDescent="0.25">
      <c r="A88" s="143">
        <v>11430</v>
      </c>
      <c r="B88" s="144">
        <v>41538</v>
      </c>
      <c r="C88" s="143">
        <v>11824</v>
      </c>
      <c r="D88" s="143">
        <v>910</v>
      </c>
      <c r="E88" s="143">
        <v>920</v>
      </c>
      <c r="F88" s="143" t="s">
        <v>0</v>
      </c>
      <c r="G88" s="143" t="s">
        <v>48</v>
      </c>
      <c r="H88" s="143" t="s">
        <v>51</v>
      </c>
      <c r="I88" s="143" t="s">
        <v>2</v>
      </c>
      <c r="J88" s="143" t="s">
        <v>16</v>
      </c>
      <c r="K88" s="143">
        <v>10.199999999999999</v>
      </c>
      <c r="L88" s="143">
        <f t="shared" si="1"/>
        <v>934.69999999999982</v>
      </c>
      <c r="M88" s="143">
        <v>40</v>
      </c>
    </row>
    <row r="89" spans="1:13" x14ac:dyDescent="0.25">
      <c r="A89" s="143">
        <v>11431</v>
      </c>
      <c r="B89" s="144">
        <v>41538</v>
      </c>
      <c r="C89" s="143">
        <v>11825</v>
      </c>
      <c r="D89" s="143">
        <v>1020</v>
      </c>
      <c r="E89" s="143">
        <v>1030</v>
      </c>
      <c r="F89" s="143" t="s">
        <v>0</v>
      </c>
      <c r="G89" s="143" t="s">
        <v>48</v>
      </c>
      <c r="H89" s="143" t="s">
        <v>51</v>
      </c>
      <c r="I89" s="143" t="s">
        <v>2</v>
      </c>
      <c r="J89" s="143" t="s">
        <v>16</v>
      </c>
      <c r="K89" s="143">
        <v>9.1</v>
      </c>
      <c r="L89" s="143">
        <f t="shared" si="1"/>
        <v>943.79999999999984</v>
      </c>
      <c r="M89" s="143">
        <v>40</v>
      </c>
    </row>
    <row r="90" spans="1:13" x14ac:dyDescent="0.25">
      <c r="A90" s="143">
        <v>11432</v>
      </c>
      <c r="B90" s="144">
        <v>41538</v>
      </c>
      <c r="C90" s="143">
        <v>11753</v>
      </c>
      <c r="D90" s="143">
        <v>1026</v>
      </c>
      <c r="E90" s="143">
        <v>1040</v>
      </c>
      <c r="F90" s="143" t="s">
        <v>0</v>
      </c>
      <c r="G90" s="143" t="s">
        <v>397</v>
      </c>
      <c r="H90" s="143" t="s">
        <v>52</v>
      </c>
      <c r="I90" s="143" t="s">
        <v>3</v>
      </c>
      <c r="J90" s="143" t="s">
        <v>16</v>
      </c>
      <c r="K90" s="143">
        <v>10.6</v>
      </c>
      <c r="L90" s="143">
        <f t="shared" si="1"/>
        <v>954.39999999999986</v>
      </c>
      <c r="M90" s="143">
        <v>40</v>
      </c>
    </row>
    <row r="91" spans="1:13" x14ac:dyDescent="0.25">
      <c r="A91" s="143">
        <v>11433</v>
      </c>
      <c r="B91" s="144">
        <v>41538</v>
      </c>
      <c r="C91" s="143">
        <v>11748</v>
      </c>
      <c r="D91" s="143">
        <v>1236</v>
      </c>
      <c r="E91" s="143">
        <v>1250</v>
      </c>
      <c r="F91" s="143" t="s">
        <v>0</v>
      </c>
      <c r="G91" s="143" t="s">
        <v>521</v>
      </c>
      <c r="H91" s="143" t="s">
        <v>510</v>
      </c>
      <c r="I91" s="143" t="s">
        <v>3</v>
      </c>
      <c r="J91" s="143" t="s">
        <v>16</v>
      </c>
      <c r="K91" s="143">
        <v>12.8</v>
      </c>
      <c r="L91" s="143">
        <f t="shared" si="1"/>
        <v>967.19999999999982</v>
      </c>
      <c r="M91" s="143">
        <v>40</v>
      </c>
    </row>
    <row r="92" spans="1:13" x14ac:dyDescent="0.25">
      <c r="A92" s="143">
        <v>11434</v>
      </c>
      <c r="B92" s="144">
        <v>41538</v>
      </c>
      <c r="C92" s="143">
        <v>11749</v>
      </c>
      <c r="D92" s="143">
        <v>1350</v>
      </c>
      <c r="E92" s="143">
        <v>1410</v>
      </c>
      <c r="F92" s="143" t="s">
        <v>0</v>
      </c>
      <c r="G92" s="143" t="s">
        <v>521</v>
      </c>
      <c r="H92" s="143" t="s">
        <v>510</v>
      </c>
      <c r="I92" s="143" t="s">
        <v>41</v>
      </c>
      <c r="J92" s="143" t="s">
        <v>16</v>
      </c>
      <c r="K92" s="143">
        <v>12.3</v>
      </c>
      <c r="L92" s="143">
        <f t="shared" si="1"/>
        <v>979.49999999999977</v>
      </c>
      <c r="M92" s="143">
        <v>40</v>
      </c>
    </row>
    <row r="93" spans="1:13" x14ac:dyDescent="0.25">
      <c r="A93" s="143">
        <v>11436</v>
      </c>
      <c r="B93" s="144">
        <v>41540</v>
      </c>
      <c r="C93" s="143">
        <v>11826</v>
      </c>
      <c r="D93" s="143">
        <v>1121</v>
      </c>
      <c r="E93" s="143">
        <v>1230</v>
      </c>
      <c r="F93" s="143" t="s">
        <v>0</v>
      </c>
      <c r="G93" s="143" t="s">
        <v>48</v>
      </c>
      <c r="H93" s="143" t="s">
        <v>51</v>
      </c>
      <c r="I93" s="143" t="s">
        <v>2</v>
      </c>
      <c r="J93" s="143" t="s">
        <v>16</v>
      </c>
      <c r="K93" s="143">
        <v>8</v>
      </c>
      <c r="L93" s="143">
        <f t="shared" si="1"/>
        <v>987.49999999999977</v>
      </c>
      <c r="M93" s="143">
        <v>40</v>
      </c>
    </row>
    <row r="94" spans="1:13" x14ac:dyDescent="0.25">
      <c r="A94" s="143">
        <v>11437</v>
      </c>
      <c r="B94" s="144">
        <v>41540</v>
      </c>
      <c r="C94" s="143">
        <v>11827</v>
      </c>
      <c r="D94" s="143">
        <v>1220</v>
      </c>
      <c r="E94" s="143">
        <v>1230</v>
      </c>
      <c r="F94" s="143" t="s">
        <v>0</v>
      </c>
      <c r="G94" s="143" t="s">
        <v>48</v>
      </c>
      <c r="H94" s="143" t="s">
        <v>51</v>
      </c>
      <c r="I94" s="143" t="s">
        <v>2</v>
      </c>
      <c r="J94" s="143" t="s">
        <v>16</v>
      </c>
      <c r="K94" s="143">
        <v>10.8</v>
      </c>
      <c r="L94" s="143">
        <f t="shared" si="1"/>
        <v>998.29999999999973</v>
      </c>
      <c r="M94" s="143">
        <v>40</v>
      </c>
    </row>
    <row r="95" spans="1:13" x14ac:dyDescent="0.25">
      <c r="A95" s="143">
        <v>11438</v>
      </c>
      <c r="B95" s="144">
        <v>41540</v>
      </c>
      <c r="C95" s="143">
        <v>3232</v>
      </c>
      <c r="D95" s="143">
        <v>1251</v>
      </c>
      <c r="E95" s="143">
        <v>1310</v>
      </c>
      <c r="F95" s="143" t="s">
        <v>176</v>
      </c>
      <c r="G95" s="143" t="s">
        <v>437</v>
      </c>
      <c r="H95" s="143" t="s">
        <v>523</v>
      </c>
      <c r="I95" s="143" t="s">
        <v>185</v>
      </c>
      <c r="J95" s="143" t="s">
        <v>16</v>
      </c>
      <c r="K95" s="143">
        <v>8.6999999999999993</v>
      </c>
      <c r="L95" s="143">
        <f t="shared" si="1"/>
        <v>1006.9999999999998</v>
      </c>
      <c r="M95" s="143">
        <v>40</v>
      </c>
    </row>
    <row r="96" spans="1:13" x14ac:dyDescent="0.25">
      <c r="A96" s="143">
        <v>11439</v>
      </c>
      <c r="B96" s="144">
        <v>41540</v>
      </c>
      <c r="C96" s="143">
        <v>2535</v>
      </c>
      <c r="D96" s="143">
        <v>1319</v>
      </c>
      <c r="E96" s="143">
        <v>1340</v>
      </c>
      <c r="F96" s="143" t="s">
        <v>176</v>
      </c>
      <c r="G96" s="143" t="s">
        <v>437</v>
      </c>
      <c r="H96" s="143" t="s">
        <v>523</v>
      </c>
      <c r="I96" s="143" t="s">
        <v>179</v>
      </c>
      <c r="J96" s="143" t="s">
        <v>16</v>
      </c>
      <c r="K96" s="143">
        <v>9.1</v>
      </c>
      <c r="L96" s="143">
        <f t="shared" si="1"/>
        <v>1016.0999999999998</v>
      </c>
      <c r="M96" s="143">
        <v>40</v>
      </c>
    </row>
    <row r="97" spans="1:13" x14ac:dyDescent="0.25">
      <c r="A97" s="143">
        <v>11445</v>
      </c>
      <c r="B97" s="144">
        <v>41541</v>
      </c>
      <c r="C97" s="143">
        <v>11828</v>
      </c>
      <c r="D97" s="143">
        <v>946</v>
      </c>
      <c r="E97" s="143">
        <v>1000</v>
      </c>
      <c r="F97" s="143" t="s">
        <v>0</v>
      </c>
      <c r="G97" s="143" t="s">
        <v>48</v>
      </c>
      <c r="H97" s="143" t="s">
        <v>51</v>
      </c>
      <c r="I97" s="143" t="s">
        <v>2</v>
      </c>
      <c r="J97" s="143" t="s">
        <v>16</v>
      </c>
      <c r="K97" s="143">
        <v>11.2</v>
      </c>
      <c r="L97" s="143">
        <f t="shared" si="1"/>
        <v>1027.2999999999997</v>
      </c>
      <c r="M97" s="143">
        <v>40</v>
      </c>
    </row>
    <row r="98" spans="1:13" x14ac:dyDescent="0.25">
      <c r="A98" s="143">
        <v>11446</v>
      </c>
      <c r="B98" s="144">
        <v>41541</v>
      </c>
      <c r="C98" s="143">
        <v>11829</v>
      </c>
      <c r="D98" s="143">
        <v>1035</v>
      </c>
      <c r="E98" s="143">
        <v>1045</v>
      </c>
      <c r="F98" s="143" t="s">
        <v>0</v>
      </c>
      <c r="G98" s="143" t="s">
        <v>48</v>
      </c>
      <c r="H98" s="143" t="s">
        <v>51</v>
      </c>
      <c r="I98" s="143" t="s">
        <v>2</v>
      </c>
      <c r="J98" s="143" t="s">
        <v>16</v>
      </c>
      <c r="K98" s="143">
        <v>10.9</v>
      </c>
      <c r="L98" s="143">
        <f t="shared" si="1"/>
        <v>1038.1999999999998</v>
      </c>
      <c r="M98" s="143">
        <v>40</v>
      </c>
    </row>
    <row r="99" spans="1:13" x14ac:dyDescent="0.25">
      <c r="A99" s="143">
        <v>11447</v>
      </c>
      <c r="B99" s="144">
        <v>41541</v>
      </c>
      <c r="C99" s="143">
        <v>10262</v>
      </c>
      <c r="D99" s="143">
        <v>1123</v>
      </c>
      <c r="E99" s="143">
        <v>1135</v>
      </c>
      <c r="F99" s="143" t="s">
        <v>0</v>
      </c>
      <c r="G99" s="143" t="s">
        <v>23</v>
      </c>
      <c r="H99" s="143" t="s">
        <v>396</v>
      </c>
      <c r="I99" s="143" t="s">
        <v>3</v>
      </c>
      <c r="J99" s="143" t="s">
        <v>16</v>
      </c>
      <c r="K99" s="143">
        <v>7.3</v>
      </c>
      <c r="L99" s="143">
        <f t="shared" si="1"/>
        <v>1045.4999999999998</v>
      </c>
      <c r="M99" s="143">
        <v>40</v>
      </c>
    </row>
    <row r="100" spans="1:13" x14ac:dyDescent="0.25">
      <c r="A100" s="143">
        <v>11448</v>
      </c>
      <c r="B100" s="144">
        <v>41541</v>
      </c>
      <c r="C100" s="143">
        <v>11830</v>
      </c>
      <c r="D100" s="143">
        <v>1131</v>
      </c>
      <c r="E100" s="143">
        <v>1141</v>
      </c>
      <c r="F100" s="143" t="s">
        <v>0</v>
      </c>
      <c r="G100" s="143" t="s">
        <v>48</v>
      </c>
      <c r="H100" s="143" t="s">
        <v>51</v>
      </c>
      <c r="I100" s="143" t="s">
        <v>2</v>
      </c>
      <c r="J100" s="143" t="s">
        <v>16</v>
      </c>
      <c r="K100" s="143">
        <v>11.6</v>
      </c>
      <c r="L100" s="143">
        <f t="shared" si="1"/>
        <v>1057.0999999999997</v>
      </c>
      <c r="M100" s="143">
        <v>40</v>
      </c>
    </row>
    <row r="101" spans="1:13" x14ac:dyDescent="0.25">
      <c r="A101" s="143">
        <v>11449</v>
      </c>
      <c r="B101" s="144">
        <v>41541</v>
      </c>
      <c r="C101" s="143">
        <v>2147</v>
      </c>
      <c r="D101" s="143">
        <v>1106</v>
      </c>
      <c r="E101" s="143">
        <v>1120</v>
      </c>
      <c r="F101" s="143" t="s">
        <v>176</v>
      </c>
      <c r="G101" s="143" t="s">
        <v>472</v>
      </c>
      <c r="H101" s="143" t="s">
        <v>470</v>
      </c>
      <c r="I101" s="143" t="s">
        <v>184</v>
      </c>
      <c r="J101" s="143" t="s">
        <v>16</v>
      </c>
      <c r="K101" s="143">
        <v>9.5</v>
      </c>
      <c r="L101" s="143">
        <f t="shared" si="1"/>
        <v>1066.5999999999997</v>
      </c>
      <c r="M101" s="143">
        <v>40</v>
      </c>
    </row>
    <row r="102" spans="1:13" x14ac:dyDescent="0.25">
      <c r="A102" s="143">
        <v>11450</v>
      </c>
      <c r="B102" s="144">
        <v>41541</v>
      </c>
      <c r="C102" s="143">
        <v>3233</v>
      </c>
      <c r="D102" s="143">
        <v>1140</v>
      </c>
      <c r="E102" s="143">
        <v>1200</v>
      </c>
      <c r="F102" s="143" t="s">
        <v>176</v>
      </c>
      <c r="G102" s="143" t="s">
        <v>472</v>
      </c>
      <c r="H102" s="143" t="s">
        <v>470</v>
      </c>
      <c r="I102" s="143" t="s">
        <v>179</v>
      </c>
      <c r="J102" s="143" t="s">
        <v>16</v>
      </c>
      <c r="K102" s="143">
        <v>9.6999999999999993</v>
      </c>
      <c r="L102" s="143">
        <f t="shared" si="1"/>
        <v>1076.2999999999997</v>
      </c>
      <c r="M102" s="143">
        <v>40</v>
      </c>
    </row>
    <row r="103" spans="1:13" x14ac:dyDescent="0.25">
      <c r="A103" s="143">
        <v>11451</v>
      </c>
      <c r="B103" s="144">
        <v>41541</v>
      </c>
      <c r="C103" s="143">
        <v>10264</v>
      </c>
      <c r="D103" s="143">
        <v>1616</v>
      </c>
      <c r="E103" s="143">
        <v>1630</v>
      </c>
      <c r="F103" s="143" t="s">
        <v>0</v>
      </c>
      <c r="G103" s="143" t="s">
        <v>23</v>
      </c>
      <c r="H103" s="143" t="s">
        <v>396</v>
      </c>
      <c r="I103" s="143" t="s">
        <v>115</v>
      </c>
      <c r="J103" s="143" t="s">
        <v>16</v>
      </c>
      <c r="K103" s="143">
        <v>13.2</v>
      </c>
      <c r="L103" s="143">
        <f t="shared" si="1"/>
        <v>1089.4999999999998</v>
      </c>
      <c r="M103" s="143">
        <v>40</v>
      </c>
    </row>
    <row r="104" spans="1:13" x14ac:dyDescent="0.25">
      <c r="A104" s="143">
        <v>11452</v>
      </c>
      <c r="B104" s="144">
        <v>41541</v>
      </c>
      <c r="C104" s="143">
        <v>11758</v>
      </c>
      <c r="D104" s="143">
        <v>1709</v>
      </c>
      <c r="E104" s="143">
        <v>1720</v>
      </c>
      <c r="F104" s="143" t="s">
        <v>0</v>
      </c>
      <c r="G104" s="143" t="s">
        <v>397</v>
      </c>
      <c r="H104" s="143" t="s">
        <v>52</v>
      </c>
      <c r="I104" s="143" t="s">
        <v>3</v>
      </c>
      <c r="J104" s="143" t="s">
        <v>16</v>
      </c>
      <c r="K104" s="143">
        <v>10.9</v>
      </c>
      <c r="L104" s="143">
        <f t="shared" si="1"/>
        <v>1100.3999999999999</v>
      </c>
      <c r="M104" s="143">
        <v>40</v>
      </c>
    </row>
    <row r="105" spans="1:13" x14ac:dyDescent="0.25">
      <c r="A105" s="143">
        <v>11453</v>
      </c>
      <c r="B105" s="144">
        <v>41541</v>
      </c>
      <c r="C105" s="143">
        <v>11759</v>
      </c>
      <c r="D105" s="143">
        <v>1732</v>
      </c>
      <c r="E105" s="143">
        <v>1800</v>
      </c>
      <c r="F105" s="143" t="s">
        <v>0</v>
      </c>
      <c r="G105" s="143" t="s">
        <v>397</v>
      </c>
      <c r="H105" s="143" t="s">
        <v>52</v>
      </c>
      <c r="I105" s="143" t="s">
        <v>3</v>
      </c>
      <c r="J105" s="143" t="s">
        <v>16</v>
      </c>
      <c r="K105" s="143">
        <v>12.6</v>
      </c>
      <c r="L105" s="143">
        <f t="shared" si="1"/>
        <v>1112.9999999999998</v>
      </c>
      <c r="M105" s="143">
        <v>40</v>
      </c>
    </row>
    <row r="106" spans="1:13" x14ac:dyDescent="0.25">
      <c r="A106" s="143">
        <v>11454</v>
      </c>
      <c r="B106" s="144">
        <v>41541</v>
      </c>
      <c r="C106" s="143">
        <v>2145</v>
      </c>
      <c r="D106" s="143">
        <v>1737</v>
      </c>
      <c r="E106" s="143">
        <v>1750</v>
      </c>
      <c r="F106" s="143" t="s">
        <v>176</v>
      </c>
      <c r="G106" s="143" t="s">
        <v>472</v>
      </c>
      <c r="H106" s="143" t="s">
        <v>470</v>
      </c>
      <c r="I106" s="143" t="s">
        <v>215</v>
      </c>
      <c r="J106" s="143" t="s">
        <v>16</v>
      </c>
      <c r="K106" s="143">
        <v>8.9</v>
      </c>
      <c r="L106" s="143">
        <f t="shared" si="1"/>
        <v>1121.8999999999999</v>
      </c>
      <c r="M106" s="143">
        <v>40</v>
      </c>
    </row>
    <row r="107" spans="1:13" x14ac:dyDescent="0.25">
      <c r="A107" s="143">
        <v>11455</v>
      </c>
      <c r="B107" s="144">
        <v>41541</v>
      </c>
      <c r="C107" s="143">
        <v>2146</v>
      </c>
      <c r="D107" s="143">
        <v>1754</v>
      </c>
      <c r="E107" s="143">
        <v>1815</v>
      </c>
      <c r="F107" s="143" t="s">
        <v>176</v>
      </c>
      <c r="G107" s="143" t="s">
        <v>472</v>
      </c>
      <c r="H107" s="143" t="s">
        <v>470</v>
      </c>
      <c r="I107" s="143" t="s">
        <v>184</v>
      </c>
      <c r="J107" s="143" t="s">
        <v>16</v>
      </c>
      <c r="K107" s="143">
        <v>9.1999999999999993</v>
      </c>
      <c r="L107" s="143">
        <f t="shared" si="1"/>
        <v>1131.0999999999999</v>
      </c>
      <c r="M107" s="143">
        <v>40</v>
      </c>
    </row>
    <row r="108" spans="1:13" x14ac:dyDescent="0.25">
      <c r="A108" s="143">
        <v>11469</v>
      </c>
      <c r="B108" s="144">
        <v>41543</v>
      </c>
      <c r="C108" s="143">
        <v>3234</v>
      </c>
      <c r="D108" s="143">
        <v>1104</v>
      </c>
      <c r="E108" s="143">
        <v>1125</v>
      </c>
      <c r="F108" s="143" t="s">
        <v>176</v>
      </c>
      <c r="G108" s="143" t="s">
        <v>472</v>
      </c>
      <c r="H108" s="143" t="s">
        <v>470</v>
      </c>
      <c r="I108" s="143" t="s">
        <v>179</v>
      </c>
      <c r="J108" s="143" t="s">
        <v>16</v>
      </c>
      <c r="K108" s="143">
        <v>9.6999999999999993</v>
      </c>
      <c r="L108" s="143">
        <f t="shared" si="1"/>
        <v>1140.8</v>
      </c>
      <c r="M108" s="143">
        <v>40</v>
      </c>
    </row>
    <row r="109" spans="1:13" x14ac:dyDescent="0.25">
      <c r="A109" s="143">
        <v>11470</v>
      </c>
      <c r="B109" s="144">
        <v>41543</v>
      </c>
      <c r="C109" s="143">
        <v>2148</v>
      </c>
      <c r="D109" s="143">
        <v>1131</v>
      </c>
      <c r="E109" s="143">
        <v>1200</v>
      </c>
      <c r="F109" s="143" t="s">
        <v>176</v>
      </c>
      <c r="G109" s="143" t="s">
        <v>472</v>
      </c>
      <c r="H109" s="143" t="s">
        <v>470</v>
      </c>
      <c r="I109" s="143" t="s">
        <v>185</v>
      </c>
      <c r="J109" s="143" t="s">
        <v>16</v>
      </c>
      <c r="K109" s="143">
        <v>10.199999999999999</v>
      </c>
      <c r="L109" s="143">
        <f t="shared" si="1"/>
        <v>1151</v>
      </c>
      <c r="M109" s="143">
        <v>40</v>
      </c>
    </row>
    <row r="110" spans="1:13" x14ac:dyDescent="0.25">
      <c r="A110" s="143">
        <v>11471</v>
      </c>
      <c r="B110" s="144">
        <v>41543</v>
      </c>
      <c r="C110" s="143">
        <v>12302</v>
      </c>
      <c r="D110" s="143">
        <v>1850</v>
      </c>
      <c r="E110" s="143">
        <v>1910</v>
      </c>
      <c r="F110" s="143" t="s">
        <v>0</v>
      </c>
      <c r="G110" s="143" t="s">
        <v>397</v>
      </c>
      <c r="H110" s="143" t="s">
        <v>52</v>
      </c>
      <c r="I110" s="143" t="s">
        <v>3</v>
      </c>
      <c r="J110" s="143" t="s">
        <v>16</v>
      </c>
      <c r="K110" s="143">
        <v>12.6</v>
      </c>
      <c r="L110" s="143">
        <f t="shared" si="1"/>
        <v>1163.5999999999999</v>
      </c>
      <c r="M110" s="143">
        <v>40</v>
      </c>
    </row>
    <row r="111" spans="1:13" x14ac:dyDescent="0.25">
      <c r="A111" s="143">
        <v>11485</v>
      </c>
      <c r="B111" s="144">
        <v>41545</v>
      </c>
      <c r="C111" s="143">
        <v>11764</v>
      </c>
      <c r="D111" s="143">
        <v>1057</v>
      </c>
      <c r="E111" s="143">
        <v>1115</v>
      </c>
      <c r="F111" s="143" t="s">
        <v>0</v>
      </c>
      <c r="G111" s="143" t="s">
        <v>397</v>
      </c>
      <c r="H111" s="143" t="s">
        <v>52</v>
      </c>
      <c r="I111" s="143" t="s">
        <v>3</v>
      </c>
      <c r="J111" s="143" t="s">
        <v>16</v>
      </c>
      <c r="K111" s="143">
        <v>10.3</v>
      </c>
      <c r="L111" s="143">
        <f t="shared" si="1"/>
        <v>1173.8999999999999</v>
      </c>
      <c r="M111" s="143">
        <v>40</v>
      </c>
    </row>
    <row r="112" spans="1:13" x14ac:dyDescent="0.25">
      <c r="A112" s="143">
        <v>11486</v>
      </c>
      <c r="B112" s="144">
        <v>41545</v>
      </c>
      <c r="C112" s="143">
        <v>12305</v>
      </c>
      <c r="D112" s="143">
        <v>1350</v>
      </c>
      <c r="E112" s="143">
        <v>1410</v>
      </c>
      <c r="F112" s="143" t="s">
        <v>0</v>
      </c>
      <c r="G112" s="143" t="s">
        <v>521</v>
      </c>
      <c r="H112" s="143" t="s">
        <v>510</v>
      </c>
      <c r="I112" s="143" t="s">
        <v>42</v>
      </c>
      <c r="J112" s="143" t="s">
        <v>16</v>
      </c>
      <c r="K112" s="143">
        <v>10.8</v>
      </c>
      <c r="L112" s="143">
        <f t="shared" si="1"/>
        <v>1184.6999999999998</v>
      </c>
      <c r="M112" s="143">
        <v>40</v>
      </c>
    </row>
    <row r="113" spans="1:13" x14ac:dyDescent="0.25">
      <c r="A113" s="143">
        <v>11489</v>
      </c>
      <c r="B113" s="144">
        <v>41547</v>
      </c>
      <c r="C113" s="143">
        <v>11765</v>
      </c>
      <c r="D113" s="143">
        <v>1236</v>
      </c>
      <c r="E113" s="143">
        <v>1250</v>
      </c>
      <c r="F113" s="143" t="s">
        <v>0</v>
      </c>
      <c r="G113" s="143" t="s">
        <v>397</v>
      </c>
      <c r="H113" s="143" t="s">
        <v>52</v>
      </c>
      <c r="I113" s="143" t="s">
        <v>3</v>
      </c>
      <c r="J113" s="143" t="s">
        <v>16</v>
      </c>
      <c r="K113" s="143">
        <v>11.3</v>
      </c>
      <c r="L113" s="143">
        <f t="shared" si="1"/>
        <v>1195.9999999999998</v>
      </c>
      <c r="M113" s="143">
        <v>40</v>
      </c>
    </row>
    <row r="114" spans="1:13" x14ac:dyDescent="0.25">
      <c r="A114" s="143">
        <v>11490</v>
      </c>
      <c r="B114" s="144">
        <v>41547</v>
      </c>
      <c r="C114" s="143">
        <v>11766</v>
      </c>
      <c r="D114" s="143">
        <v>1255</v>
      </c>
      <c r="E114" s="143">
        <v>1310</v>
      </c>
      <c r="F114" s="143" t="s">
        <v>0</v>
      </c>
      <c r="G114" s="143" t="s">
        <v>397</v>
      </c>
      <c r="H114" s="143" t="s">
        <v>52</v>
      </c>
      <c r="I114" s="143" t="s">
        <v>3</v>
      </c>
      <c r="J114" s="143" t="s">
        <v>16</v>
      </c>
      <c r="K114" s="143">
        <v>13.2</v>
      </c>
      <c r="L114" s="143">
        <f t="shared" si="1"/>
        <v>1209.1999999999998</v>
      </c>
      <c r="M114" s="143">
        <v>40</v>
      </c>
    </row>
    <row r="115" spans="1:13" x14ac:dyDescent="0.25">
      <c r="A115" s="143">
        <v>11491</v>
      </c>
      <c r="B115" s="144">
        <v>41547</v>
      </c>
      <c r="C115" s="143">
        <v>2247</v>
      </c>
      <c r="D115" s="143">
        <v>1510</v>
      </c>
      <c r="E115" s="143">
        <v>1530</v>
      </c>
      <c r="F115" s="143" t="s">
        <v>176</v>
      </c>
      <c r="G115" s="143" t="s">
        <v>441</v>
      </c>
      <c r="H115" s="143" t="s">
        <v>503</v>
      </c>
      <c r="I115" s="143" t="s">
        <v>179</v>
      </c>
      <c r="J115" s="143" t="s">
        <v>16</v>
      </c>
      <c r="K115" s="143">
        <v>10.199999999999999</v>
      </c>
      <c r="L115" s="143">
        <f t="shared" si="1"/>
        <v>1219.3999999999999</v>
      </c>
      <c r="M115" s="143">
        <v>40</v>
      </c>
    </row>
    <row r="116" spans="1:13" x14ac:dyDescent="0.25">
      <c r="A116" s="143">
        <v>11492</v>
      </c>
      <c r="B116" s="144">
        <v>41547</v>
      </c>
      <c r="C116" s="143">
        <v>3169</v>
      </c>
      <c r="D116" s="143">
        <v>1537</v>
      </c>
      <c r="E116" s="143">
        <v>1610</v>
      </c>
      <c r="F116" s="143" t="s">
        <v>176</v>
      </c>
      <c r="G116" s="143" t="s">
        <v>441</v>
      </c>
      <c r="H116" s="143" t="s">
        <v>503</v>
      </c>
      <c r="I116" s="143" t="s">
        <v>215</v>
      </c>
      <c r="J116" s="143" t="s">
        <v>16</v>
      </c>
      <c r="K116" s="143">
        <v>9.6</v>
      </c>
      <c r="L116" s="143">
        <f t="shared" si="1"/>
        <v>1228.9999999999998</v>
      </c>
      <c r="M116" s="143">
        <v>40</v>
      </c>
    </row>
    <row r="117" spans="1:13" ht="15.75" thickBot="1" x14ac:dyDescent="0.3"/>
    <row r="118" spans="1:13" ht="16.5" thickBot="1" x14ac:dyDescent="0.3">
      <c r="F118" s="240" t="s">
        <v>524</v>
      </c>
      <c r="G118" s="241"/>
      <c r="H118" s="242"/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0"/>
  <sheetViews>
    <sheetView topLeftCell="A95" workbookViewId="0">
      <selection activeCell="K76" sqref="K76:K118"/>
    </sheetView>
  </sheetViews>
  <sheetFormatPr baseColWidth="10" defaultRowHeight="15" x14ac:dyDescent="0.25"/>
  <sheetData>
    <row r="1" spans="1:13" x14ac:dyDescent="0.25">
      <c r="A1" s="130" t="s">
        <v>53</v>
      </c>
      <c r="B1" s="130" t="s">
        <v>54</v>
      </c>
      <c r="C1" s="130" t="s">
        <v>55</v>
      </c>
      <c r="D1" s="130" t="s">
        <v>56</v>
      </c>
      <c r="E1" s="130" t="s">
        <v>57</v>
      </c>
      <c r="F1" s="130" t="s">
        <v>9</v>
      </c>
      <c r="G1" s="130" t="s">
        <v>10</v>
      </c>
      <c r="H1" s="130" t="s">
        <v>11</v>
      </c>
      <c r="I1" s="130" t="s">
        <v>58</v>
      </c>
      <c r="J1" s="130" t="s">
        <v>13</v>
      </c>
      <c r="K1" s="130" t="s">
        <v>50</v>
      </c>
      <c r="L1" s="130" t="s">
        <v>59</v>
      </c>
      <c r="M1" s="130" t="s">
        <v>60</v>
      </c>
    </row>
    <row r="2" spans="1:13" x14ac:dyDescent="0.25">
      <c r="A2" s="143">
        <v>11554</v>
      </c>
      <c r="B2" s="144">
        <v>41554</v>
      </c>
      <c r="C2" s="143">
        <v>11775</v>
      </c>
      <c r="D2" s="143">
        <v>1148</v>
      </c>
      <c r="E2" s="143">
        <v>1230</v>
      </c>
      <c r="F2" s="143" t="s">
        <v>0</v>
      </c>
      <c r="G2" s="143" t="s">
        <v>397</v>
      </c>
      <c r="H2" s="143" t="s">
        <v>52</v>
      </c>
      <c r="I2" s="143" t="s">
        <v>3</v>
      </c>
      <c r="J2" s="143" t="s">
        <v>16</v>
      </c>
      <c r="K2" s="143">
        <v>13.6</v>
      </c>
      <c r="L2" s="143">
        <v>13.6</v>
      </c>
      <c r="M2" s="143">
        <v>40</v>
      </c>
    </row>
    <row r="3" spans="1:13" x14ac:dyDescent="0.25">
      <c r="A3" s="143">
        <v>11555</v>
      </c>
      <c r="B3" s="144">
        <v>41554</v>
      </c>
      <c r="C3" s="143">
        <v>11776</v>
      </c>
      <c r="D3" s="143">
        <v>1159</v>
      </c>
      <c r="E3" s="143">
        <v>1230</v>
      </c>
      <c r="F3" s="143" t="s">
        <v>0</v>
      </c>
      <c r="G3" s="143" t="s">
        <v>397</v>
      </c>
      <c r="H3" s="143" t="s">
        <v>52</v>
      </c>
      <c r="I3" s="143" t="s">
        <v>3</v>
      </c>
      <c r="J3" s="143" t="s">
        <v>16</v>
      </c>
      <c r="K3" s="143">
        <v>12.1</v>
      </c>
      <c r="L3" s="143">
        <f t="shared" ref="L3:L66" si="0">SUM(L2+K3)</f>
        <v>25.7</v>
      </c>
      <c r="M3" s="143">
        <v>40</v>
      </c>
    </row>
    <row r="4" spans="1:13" x14ac:dyDescent="0.25">
      <c r="A4" s="143">
        <v>11556</v>
      </c>
      <c r="B4" s="144">
        <v>41554</v>
      </c>
      <c r="C4" s="143">
        <v>3170</v>
      </c>
      <c r="D4" s="143">
        <v>1152</v>
      </c>
      <c r="E4" s="143">
        <v>1220</v>
      </c>
      <c r="F4" s="143" t="s">
        <v>176</v>
      </c>
      <c r="G4" s="143" t="s">
        <v>441</v>
      </c>
      <c r="H4" s="143" t="s">
        <v>525</v>
      </c>
      <c r="I4" s="143" t="s">
        <v>526</v>
      </c>
      <c r="J4" s="143" t="s">
        <v>16</v>
      </c>
      <c r="K4" s="143">
        <v>9.4</v>
      </c>
      <c r="L4" s="143">
        <f t="shared" si="0"/>
        <v>35.1</v>
      </c>
      <c r="M4" s="143">
        <v>40</v>
      </c>
    </row>
    <row r="5" spans="1:13" x14ac:dyDescent="0.25">
      <c r="A5" s="143">
        <v>11557</v>
      </c>
      <c r="B5" s="144">
        <v>41554</v>
      </c>
      <c r="C5" s="143">
        <v>3171</v>
      </c>
      <c r="D5" s="143">
        <v>1300</v>
      </c>
      <c r="E5" s="143">
        <v>1400</v>
      </c>
      <c r="F5" s="143" t="s">
        <v>176</v>
      </c>
      <c r="G5" s="143" t="s">
        <v>441</v>
      </c>
      <c r="H5" s="143" t="s">
        <v>525</v>
      </c>
      <c r="I5" s="143" t="s">
        <v>184</v>
      </c>
      <c r="J5" s="143" t="s">
        <v>16</v>
      </c>
      <c r="K5" s="143">
        <v>8.9</v>
      </c>
      <c r="L5" s="143">
        <f t="shared" si="0"/>
        <v>44</v>
      </c>
      <c r="M5" s="143">
        <v>40</v>
      </c>
    </row>
    <row r="6" spans="1:13" x14ac:dyDescent="0.25">
      <c r="A6" s="143">
        <v>11558</v>
      </c>
      <c r="B6" s="144">
        <v>41554</v>
      </c>
      <c r="C6" s="143">
        <v>12904</v>
      </c>
      <c r="D6" s="143">
        <v>1645</v>
      </c>
      <c r="E6" s="143">
        <v>1700</v>
      </c>
      <c r="F6" s="143" t="s">
        <v>0</v>
      </c>
      <c r="G6" s="143" t="s">
        <v>521</v>
      </c>
      <c r="H6" s="143" t="s">
        <v>510</v>
      </c>
      <c r="I6" s="143" t="s">
        <v>527</v>
      </c>
      <c r="J6" s="143" t="s">
        <v>16</v>
      </c>
      <c r="K6" s="143">
        <v>12.9</v>
      </c>
      <c r="L6" s="143">
        <f t="shared" si="0"/>
        <v>56.9</v>
      </c>
      <c r="M6" s="143">
        <v>40</v>
      </c>
    </row>
    <row r="7" spans="1:13" x14ac:dyDescent="0.25">
      <c r="A7" s="143">
        <v>11559</v>
      </c>
      <c r="B7" s="144">
        <v>41554</v>
      </c>
      <c r="C7" s="143">
        <v>12905</v>
      </c>
      <c r="D7" s="143">
        <v>1855</v>
      </c>
      <c r="E7" s="143">
        <v>1930</v>
      </c>
      <c r="F7" s="143" t="s">
        <v>0</v>
      </c>
      <c r="G7" s="143" t="s">
        <v>521</v>
      </c>
      <c r="H7" s="143" t="s">
        <v>510</v>
      </c>
      <c r="I7" s="143" t="s">
        <v>115</v>
      </c>
      <c r="J7" s="143" t="s">
        <v>16</v>
      </c>
      <c r="K7" s="143">
        <v>11.6</v>
      </c>
      <c r="L7" s="143">
        <f t="shared" si="0"/>
        <v>68.5</v>
      </c>
      <c r="M7" s="143">
        <v>40</v>
      </c>
    </row>
    <row r="8" spans="1:13" x14ac:dyDescent="0.25">
      <c r="A8" s="143">
        <v>11578</v>
      </c>
      <c r="B8" s="144">
        <v>41556</v>
      </c>
      <c r="C8" s="143">
        <v>12456</v>
      </c>
      <c r="D8" s="143">
        <v>1235</v>
      </c>
      <c r="E8" s="143">
        <v>1249</v>
      </c>
      <c r="F8" s="143" t="s">
        <v>0</v>
      </c>
      <c r="G8" s="143" t="s">
        <v>397</v>
      </c>
      <c r="H8" s="143" t="s">
        <v>415</v>
      </c>
      <c r="I8" s="143" t="s">
        <v>3</v>
      </c>
      <c r="J8" s="143" t="s">
        <v>16</v>
      </c>
      <c r="K8" s="143">
        <v>12.7</v>
      </c>
      <c r="L8" s="143">
        <f t="shared" si="0"/>
        <v>81.2</v>
      </c>
      <c r="M8" s="143">
        <v>40</v>
      </c>
    </row>
    <row r="9" spans="1:13" x14ac:dyDescent="0.25">
      <c r="A9" s="143">
        <v>11579</v>
      </c>
      <c r="B9" s="144">
        <v>41556</v>
      </c>
      <c r="C9" s="143">
        <v>12455</v>
      </c>
      <c r="D9" s="143">
        <v>1212</v>
      </c>
      <c r="E9" s="143">
        <v>1230</v>
      </c>
      <c r="F9" s="143" t="s">
        <v>0</v>
      </c>
      <c r="G9" s="143" t="s">
        <v>397</v>
      </c>
      <c r="H9" s="143" t="s">
        <v>415</v>
      </c>
      <c r="I9" s="143" t="s">
        <v>3</v>
      </c>
      <c r="J9" s="143" t="s">
        <v>16</v>
      </c>
      <c r="K9" s="143">
        <v>12.2</v>
      </c>
      <c r="L9" s="143">
        <f t="shared" si="0"/>
        <v>93.4</v>
      </c>
      <c r="M9" s="143">
        <v>40</v>
      </c>
    </row>
    <row r="10" spans="1:13" x14ac:dyDescent="0.25">
      <c r="A10" s="143">
        <v>11580</v>
      </c>
      <c r="B10" s="144">
        <v>41556</v>
      </c>
      <c r="C10" s="143">
        <v>12907</v>
      </c>
      <c r="D10" s="143">
        <v>1205</v>
      </c>
      <c r="E10" s="143">
        <v>1220</v>
      </c>
      <c r="F10" s="143" t="s">
        <v>0</v>
      </c>
      <c r="G10" s="143" t="s">
        <v>521</v>
      </c>
      <c r="H10" s="143" t="s">
        <v>510</v>
      </c>
      <c r="I10" s="143" t="s">
        <v>527</v>
      </c>
      <c r="J10" s="143" t="s">
        <v>16</v>
      </c>
      <c r="K10" s="143">
        <v>11.8</v>
      </c>
      <c r="L10" s="143">
        <f t="shared" si="0"/>
        <v>105.2</v>
      </c>
      <c r="M10" s="143">
        <v>40</v>
      </c>
    </row>
    <row r="11" spans="1:13" x14ac:dyDescent="0.25">
      <c r="A11" s="143">
        <v>11581</v>
      </c>
      <c r="B11" s="144">
        <v>41556</v>
      </c>
      <c r="C11" s="143">
        <v>3238</v>
      </c>
      <c r="D11" s="143">
        <v>1025</v>
      </c>
      <c r="E11" s="143">
        <v>1045</v>
      </c>
      <c r="F11" s="143" t="s">
        <v>176</v>
      </c>
      <c r="G11" s="143" t="s">
        <v>437</v>
      </c>
      <c r="H11" s="143" t="s">
        <v>523</v>
      </c>
      <c r="I11" s="143" t="s">
        <v>185</v>
      </c>
      <c r="J11" s="143" t="s">
        <v>16</v>
      </c>
      <c r="K11" s="143">
        <v>8.6</v>
      </c>
      <c r="L11" s="143">
        <f t="shared" si="0"/>
        <v>113.8</v>
      </c>
      <c r="M11" s="143">
        <v>40</v>
      </c>
    </row>
    <row r="12" spans="1:13" x14ac:dyDescent="0.25">
      <c r="A12" s="143">
        <v>11582</v>
      </c>
      <c r="B12" s="144">
        <v>41556</v>
      </c>
      <c r="C12" s="143">
        <v>3240</v>
      </c>
      <c r="D12" s="143">
        <v>1050</v>
      </c>
      <c r="E12" s="143">
        <v>1110</v>
      </c>
      <c r="F12" s="143" t="s">
        <v>176</v>
      </c>
      <c r="G12" s="143" t="s">
        <v>437</v>
      </c>
      <c r="H12" s="143" t="s">
        <v>523</v>
      </c>
      <c r="I12" s="143" t="s">
        <v>179</v>
      </c>
      <c r="J12" s="143" t="s">
        <v>16</v>
      </c>
      <c r="K12" s="143">
        <v>9</v>
      </c>
      <c r="L12" s="143">
        <f t="shared" si="0"/>
        <v>122.8</v>
      </c>
      <c r="M12" s="143">
        <v>40</v>
      </c>
    </row>
    <row r="13" spans="1:13" x14ac:dyDescent="0.25">
      <c r="A13" s="143">
        <v>11583</v>
      </c>
      <c r="B13" s="144">
        <v>41556</v>
      </c>
      <c r="C13" s="143">
        <v>2248</v>
      </c>
      <c r="D13" s="143">
        <v>1200</v>
      </c>
      <c r="E13" s="143">
        <v>1220</v>
      </c>
      <c r="F13" s="143" t="s">
        <v>176</v>
      </c>
      <c r="G13" s="143" t="s">
        <v>441</v>
      </c>
      <c r="H13" s="143" t="s">
        <v>503</v>
      </c>
      <c r="I13" s="143" t="s">
        <v>184</v>
      </c>
      <c r="J13" s="143" t="s">
        <v>16</v>
      </c>
      <c r="K13" s="143">
        <v>10.6</v>
      </c>
      <c r="L13" s="143">
        <f t="shared" si="0"/>
        <v>133.4</v>
      </c>
      <c r="M13" s="143">
        <v>40</v>
      </c>
    </row>
    <row r="14" spans="1:13" x14ac:dyDescent="0.25">
      <c r="A14" s="143">
        <v>11584</v>
      </c>
      <c r="B14" s="144">
        <v>41556</v>
      </c>
      <c r="C14" s="143">
        <v>2755</v>
      </c>
      <c r="D14" s="143">
        <v>1225</v>
      </c>
      <c r="E14" s="143">
        <v>1245</v>
      </c>
      <c r="F14" s="143" t="s">
        <v>176</v>
      </c>
      <c r="G14" s="143" t="s">
        <v>441</v>
      </c>
      <c r="H14" s="143" t="s">
        <v>503</v>
      </c>
      <c r="I14" s="143" t="s">
        <v>185</v>
      </c>
      <c r="J14" s="143" t="s">
        <v>16</v>
      </c>
      <c r="K14" s="143">
        <v>11.1</v>
      </c>
      <c r="L14" s="143">
        <f t="shared" si="0"/>
        <v>144.5</v>
      </c>
      <c r="M14" s="143">
        <v>40</v>
      </c>
    </row>
    <row r="15" spans="1:13" x14ac:dyDescent="0.25">
      <c r="A15" s="143">
        <v>11585</v>
      </c>
      <c r="B15" s="144">
        <v>41556</v>
      </c>
      <c r="C15" s="143">
        <v>2753</v>
      </c>
      <c r="D15" s="143">
        <v>1209</v>
      </c>
      <c r="E15" s="143">
        <v>1225</v>
      </c>
      <c r="F15" s="143" t="s">
        <v>176</v>
      </c>
      <c r="G15" s="143" t="s">
        <v>528</v>
      </c>
      <c r="H15" s="143" t="s">
        <v>525</v>
      </c>
      <c r="I15" s="143" t="s">
        <v>179</v>
      </c>
      <c r="J15" s="143" t="s">
        <v>16</v>
      </c>
      <c r="K15" s="143">
        <v>8.8000000000000007</v>
      </c>
      <c r="L15" s="143">
        <f t="shared" si="0"/>
        <v>153.30000000000001</v>
      </c>
      <c r="M15" s="143">
        <v>40</v>
      </c>
    </row>
    <row r="16" spans="1:13" x14ac:dyDescent="0.25">
      <c r="A16" s="143">
        <v>11586</v>
      </c>
      <c r="B16" s="144">
        <v>41556</v>
      </c>
      <c r="C16" s="143">
        <v>2150</v>
      </c>
      <c r="D16" s="143">
        <v>1230</v>
      </c>
      <c r="E16" s="143">
        <v>1250</v>
      </c>
      <c r="F16" s="143" t="s">
        <v>176</v>
      </c>
      <c r="G16" s="143" t="s">
        <v>528</v>
      </c>
      <c r="H16" s="143" t="s">
        <v>525</v>
      </c>
      <c r="I16" s="143" t="s">
        <v>184</v>
      </c>
      <c r="J16" s="143" t="s">
        <v>16</v>
      </c>
      <c r="K16" s="143">
        <v>8.6999999999999993</v>
      </c>
      <c r="L16" s="143">
        <f t="shared" si="0"/>
        <v>162</v>
      </c>
      <c r="M16" s="143">
        <v>40</v>
      </c>
    </row>
    <row r="17" spans="1:13" x14ac:dyDescent="0.25">
      <c r="A17" s="143">
        <v>11591</v>
      </c>
      <c r="B17" s="144">
        <v>41556</v>
      </c>
      <c r="C17" s="143">
        <v>12908</v>
      </c>
      <c r="D17" s="143">
        <v>1654</v>
      </c>
      <c r="E17" s="143">
        <v>1715</v>
      </c>
      <c r="F17" s="143" t="s">
        <v>0</v>
      </c>
      <c r="G17" s="143" t="s">
        <v>521</v>
      </c>
      <c r="H17" s="143" t="s">
        <v>510</v>
      </c>
      <c r="I17" s="143" t="s">
        <v>42</v>
      </c>
      <c r="J17" s="143" t="s">
        <v>16</v>
      </c>
      <c r="K17" s="143">
        <v>12.9</v>
      </c>
      <c r="L17" s="143">
        <f t="shared" si="0"/>
        <v>174.9</v>
      </c>
      <c r="M17" s="143">
        <v>40</v>
      </c>
    </row>
    <row r="18" spans="1:13" x14ac:dyDescent="0.25">
      <c r="A18" s="143">
        <v>11595</v>
      </c>
      <c r="B18" s="144">
        <v>41557</v>
      </c>
      <c r="C18" s="143">
        <v>12909</v>
      </c>
      <c r="D18" s="143">
        <v>1805</v>
      </c>
      <c r="E18" s="143">
        <v>1820</v>
      </c>
      <c r="F18" s="143" t="s">
        <v>0</v>
      </c>
      <c r="G18" s="143" t="s">
        <v>521</v>
      </c>
      <c r="H18" s="143" t="s">
        <v>510</v>
      </c>
      <c r="I18" s="143" t="s">
        <v>34</v>
      </c>
      <c r="J18" s="143" t="s">
        <v>16</v>
      </c>
      <c r="K18" s="143">
        <v>10.8</v>
      </c>
      <c r="L18" s="143">
        <f t="shared" si="0"/>
        <v>185.70000000000002</v>
      </c>
      <c r="M18" s="143">
        <v>40</v>
      </c>
    </row>
    <row r="19" spans="1:13" x14ac:dyDescent="0.25">
      <c r="A19" s="143">
        <v>11620</v>
      </c>
      <c r="B19" s="144">
        <v>41561</v>
      </c>
      <c r="C19" s="143">
        <v>2851</v>
      </c>
      <c r="D19" s="143">
        <v>1236</v>
      </c>
      <c r="E19" s="143">
        <v>1350</v>
      </c>
      <c r="F19" s="143" t="s">
        <v>176</v>
      </c>
      <c r="G19" s="143" t="s">
        <v>437</v>
      </c>
      <c r="H19" s="143" t="s">
        <v>523</v>
      </c>
      <c r="I19" s="143" t="s">
        <v>184</v>
      </c>
      <c r="J19" s="143" t="s">
        <v>16</v>
      </c>
      <c r="K19" s="143">
        <v>11.82</v>
      </c>
      <c r="L19" s="143">
        <f t="shared" si="0"/>
        <v>197.52</v>
      </c>
      <c r="M19" s="143">
        <v>40</v>
      </c>
    </row>
    <row r="20" spans="1:13" x14ac:dyDescent="0.25">
      <c r="A20" s="143">
        <v>11621</v>
      </c>
      <c r="B20" s="144">
        <v>41561</v>
      </c>
      <c r="C20" s="143">
        <v>2757</v>
      </c>
      <c r="D20" s="143">
        <v>1300</v>
      </c>
      <c r="E20" s="143">
        <v>1320</v>
      </c>
      <c r="F20" s="143" t="s">
        <v>176</v>
      </c>
      <c r="G20" s="143" t="s">
        <v>437</v>
      </c>
      <c r="H20" s="143" t="s">
        <v>523</v>
      </c>
      <c r="I20" s="143" t="s">
        <v>185</v>
      </c>
      <c r="J20" s="143" t="s">
        <v>16</v>
      </c>
      <c r="K20" s="143">
        <v>8.23</v>
      </c>
      <c r="L20" s="143">
        <f t="shared" si="0"/>
        <v>205.75</v>
      </c>
      <c r="M20" s="143">
        <v>40</v>
      </c>
    </row>
    <row r="21" spans="1:13" x14ac:dyDescent="0.25">
      <c r="A21" s="143">
        <v>11622</v>
      </c>
      <c r="B21" s="144">
        <v>41561</v>
      </c>
      <c r="C21" s="143">
        <v>12910</v>
      </c>
      <c r="D21" s="143">
        <v>1402</v>
      </c>
      <c r="E21" s="143">
        <v>1420</v>
      </c>
      <c r="F21" s="143" t="s">
        <v>0</v>
      </c>
      <c r="G21" s="143" t="s">
        <v>521</v>
      </c>
      <c r="H21" s="143" t="s">
        <v>510</v>
      </c>
      <c r="I21" s="143" t="s">
        <v>386</v>
      </c>
      <c r="J21" s="143" t="s">
        <v>16</v>
      </c>
      <c r="K21" s="143">
        <v>9.89</v>
      </c>
      <c r="L21" s="143">
        <f t="shared" si="0"/>
        <v>215.64</v>
      </c>
      <c r="M21" s="143">
        <v>40</v>
      </c>
    </row>
    <row r="22" spans="1:13" x14ac:dyDescent="0.25">
      <c r="A22" s="143">
        <v>11623</v>
      </c>
      <c r="B22" s="144">
        <v>41561</v>
      </c>
      <c r="C22" s="143">
        <v>12051</v>
      </c>
      <c r="D22" s="143">
        <v>1537</v>
      </c>
      <c r="E22" s="143">
        <v>1610</v>
      </c>
      <c r="F22" s="143" t="s">
        <v>0</v>
      </c>
      <c r="G22" s="143" t="s">
        <v>23</v>
      </c>
      <c r="H22" s="143" t="s">
        <v>66</v>
      </c>
      <c r="I22" s="143" t="s">
        <v>42</v>
      </c>
      <c r="J22" s="143" t="s">
        <v>16</v>
      </c>
      <c r="K22" s="143">
        <v>8.4</v>
      </c>
      <c r="L22" s="143">
        <f t="shared" si="0"/>
        <v>224.04</v>
      </c>
      <c r="M22" s="143">
        <v>40</v>
      </c>
    </row>
    <row r="23" spans="1:13" x14ac:dyDescent="0.25">
      <c r="A23" s="143">
        <v>11624</v>
      </c>
      <c r="B23" s="144">
        <v>41561</v>
      </c>
      <c r="C23" s="143">
        <v>12052</v>
      </c>
      <c r="D23" s="143">
        <v>1830</v>
      </c>
      <c r="E23" s="143">
        <v>1850</v>
      </c>
      <c r="F23" s="143" t="s">
        <v>0</v>
      </c>
      <c r="G23" s="143" t="s">
        <v>23</v>
      </c>
      <c r="H23" s="143" t="s">
        <v>66</v>
      </c>
      <c r="I23" s="143" t="s">
        <v>527</v>
      </c>
      <c r="J23" s="143" t="s">
        <v>16</v>
      </c>
      <c r="K23" s="143">
        <v>12.75</v>
      </c>
      <c r="L23" s="143">
        <f t="shared" si="0"/>
        <v>236.79</v>
      </c>
      <c r="M23" s="143">
        <v>40</v>
      </c>
    </row>
    <row r="24" spans="1:13" x14ac:dyDescent="0.25">
      <c r="A24" s="143">
        <v>11625</v>
      </c>
      <c r="B24" s="144">
        <v>41561</v>
      </c>
      <c r="C24" s="143">
        <v>12911</v>
      </c>
      <c r="D24" s="143">
        <v>1837</v>
      </c>
      <c r="E24" s="143">
        <v>1900</v>
      </c>
      <c r="F24" s="143" t="s">
        <v>0</v>
      </c>
      <c r="G24" s="143" t="s">
        <v>521</v>
      </c>
      <c r="H24" s="143" t="s">
        <v>510</v>
      </c>
      <c r="I24" s="143" t="s">
        <v>45</v>
      </c>
      <c r="J24" s="143" t="s">
        <v>16</v>
      </c>
      <c r="K24" s="143">
        <v>11.6</v>
      </c>
      <c r="L24" s="143">
        <f t="shared" si="0"/>
        <v>248.39</v>
      </c>
      <c r="M24" s="143">
        <v>40</v>
      </c>
    </row>
    <row r="25" spans="1:13" x14ac:dyDescent="0.25">
      <c r="A25" s="143">
        <v>11631</v>
      </c>
      <c r="B25" s="144">
        <v>41562</v>
      </c>
      <c r="C25" s="143">
        <v>2758</v>
      </c>
      <c r="D25" s="143">
        <v>1048</v>
      </c>
      <c r="E25" s="143">
        <v>1100</v>
      </c>
      <c r="F25" s="143" t="s">
        <v>176</v>
      </c>
      <c r="G25" s="143" t="s">
        <v>441</v>
      </c>
      <c r="H25" s="143" t="s">
        <v>503</v>
      </c>
      <c r="I25" s="143" t="s">
        <v>179</v>
      </c>
      <c r="J25" s="143" t="s">
        <v>16</v>
      </c>
      <c r="K25" s="143">
        <v>8.36</v>
      </c>
      <c r="L25" s="143">
        <f t="shared" si="0"/>
        <v>256.75</v>
      </c>
      <c r="M25" s="143">
        <v>40</v>
      </c>
    </row>
    <row r="26" spans="1:13" x14ac:dyDescent="0.25">
      <c r="A26" s="143">
        <v>11632</v>
      </c>
      <c r="B26" s="144">
        <v>41562</v>
      </c>
      <c r="C26" s="143">
        <v>2852</v>
      </c>
      <c r="D26" s="143">
        <v>1118</v>
      </c>
      <c r="E26" s="143">
        <v>1140</v>
      </c>
      <c r="F26" s="143" t="s">
        <v>176</v>
      </c>
      <c r="G26" s="143" t="s">
        <v>441</v>
      </c>
      <c r="H26" s="143" t="s">
        <v>503</v>
      </c>
      <c r="I26" s="143" t="s">
        <v>185</v>
      </c>
      <c r="J26" s="143" t="s">
        <v>16</v>
      </c>
      <c r="K26" s="143">
        <v>12.54</v>
      </c>
      <c r="L26" s="143">
        <f t="shared" si="0"/>
        <v>269.29000000000002</v>
      </c>
      <c r="M26" s="143">
        <v>40</v>
      </c>
    </row>
    <row r="27" spans="1:13" x14ac:dyDescent="0.25">
      <c r="A27" s="143">
        <v>11633</v>
      </c>
      <c r="B27" s="144">
        <v>41562</v>
      </c>
      <c r="C27" s="143">
        <v>12912</v>
      </c>
      <c r="D27" s="143">
        <v>1445</v>
      </c>
      <c r="E27" s="143">
        <v>1510</v>
      </c>
      <c r="F27" s="143" t="s">
        <v>0</v>
      </c>
      <c r="G27" s="143" t="s">
        <v>521</v>
      </c>
      <c r="H27" s="143" t="s">
        <v>510</v>
      </c>
      <c r="I27" s="143" t="s">
        <v>34</v>
      </c>
      <c r="J27" s="143" t="s">
        <v>16</v>
      </c>
      <c r="K27" s="143">
        <v>9.8000000000000007</v>
      </c>
      <c r="L27" s="143">
        <f t="shared" si="0"/>
        <v>279.09000000000003</v>
      </c>
      <c r="M27" s="143">
        <v>40</v>
      </c>
    </row>
    <row r="28" spans="1:13" x14ac:dyDescent="0.25">
      <c r="A28" s="143">
        <v>11639</v>
      </c>
      <c r="B28" s="144">
        <v>41563</v>
      </c>
      <c r="C28" s="143">
        <v>12055</v>
      </c>
      <c r="D28" s="143">
        <v>1005</v>
      </c>
      <c r="E28" s="143">
        <v>1020</v>
      </c>
      <c r="F28" s="143" t="s">
        <v>0</v>
      </c>
      <c r="G28" s="143" t="s">
        <v>23</v>
      </c>
      <c r="H28" s="143" t="s">
        <v>66</v>
      </c>
      <c r="I28" s="143" t="s">
        <v>115</v>
      </c>
      <c r="J28" s="143" t="s">
        <v>16</v>
      </c>
      <c r="K28" s="143">
        <v>11.1</v>
      </c>
      <c r="L28" s="143">
        <f t="shared" si="0"/>
        <v>290.19000000000005</v>
      </c>
      <c r="M28" s="143">
        <v>40</v>
      </c>
    </row>
    <row r="29" spans="1:13" x14ac:dyDescent="0.25">
      <c r="A29" s="143">
        <v>11640</v>
      </c>
      <c r="B29" s="144">
        <v>41563</v>
      </c>
      <c r="C29" s="143">
        <v>2759</v>
      </c>
      <c r="D29" s="143">
        <v>1016</v>
      </c>
      <c r="E29" s="143">
        <v>1030</v>
      </c>
      <c r="F29" s="143" t="s">
        <v>176</v>
      </c>
      <c r="G29" s="143" t="s">
        <v>437</v>
      </c>
      <c r="H29" s="143" t="s">
        <v>523</v>
      </c>
      <c r="I29" s="143" t="s">
        <v>184</v>
      </c>
      <c r="J29" s="143" t="s">
        <v>16</v>
      </c>
      <c r="K29" s="143">
        <v>9.3000000000000007</v>
      </c>
      <c r="L29" s="143">
        <f t="shared" si="0"/>
        <v>299.49000000000007</v>
      </c>
      <c r="M29" s="143">
        <v>40</v>
      </c>
    </row>
    <row r="30" spans="1:13" x14ac:dyDescent="0.25">
      <c r="A30" s="143">
        <v>11641</v>
      </c>
      <c r="B30" s="144">
        <v>41563</v>
      </c>
      <c r="C30" s="143">
        <v>3241</v>
      </c>
      <c r="D30" s="143">
        <v>1037</v>
      </c>
      <c r="E30" s="143">
        <v>1050</v>
      </c>
      <c r="F30" s="143" t="s">
        <v>176</v>
      </c>
      <c r="G30" s="143" t="s">
        <v>437</v>
      </c>
      <c r="H30" s="143" t="s">
        <v>523</v>
      </c>
      <c r="I30" s="143" t="s">
        <v>185</v>
      </c>
      <c r="J30" s="143" t="s">
        <v>16</v>
      </c>
      <c r="K30" s="143">
        <v>8.42</v>
      </c>
      <c r="L30" s="143">
        <f t="shared" si="0"/>
        <v>307.91000000000008</v>
      </c>
      <c r="M30" s="143">
        <v>40</v>
      </c>
    </row>
    <row r="31" spans="1:13" x14ac:dyDescent="0.25">
      <c r="A31" s="143">
        <v>11642</v>
      </c>
      <c r="B31" s="144">
        <v>41563</v>
      </c>
      <c r="C31" s="143">
        <v>2952</v>
      </c>
      <c r="D31" s="143">
        <v>1106</v>
      </c>
      <c r="E31" s="143">
        <v>1130</v>
      </c>
      <c r="F31" s="143" t="s">
        <v>176</v>
      </c>
      <c r="G31" s="143" t="s">
        <v>441</v>
      </c>
      <c r="H31" s="143" t="s">
        <v>529</v>
      </c>
      <c r="I31" s="143" t="s">
        <v>179</v>
      </c>
      <c r="J31" s="143" t="s">
        <v>16</v>
      </c>
      <c r="K31" s="143">
        <v>9.36</v>
      </c>
      <c r="L31" s="143">
        <f t="shared" si="0"/>
        <v>317.2700000000001</v>
      </c>
      <c r="M31" s="143">
        <v>40</v>
      </c>
    </row>
    <row r="32" spans="1:13" x14ac:dyDescent="0.25">
      <c r="A32" s="143">
        <v>11643</v>
      </c>
      <c r="B32" s="144">
        <v>41563</v>
      </c>
      <c r="C32" s="143">
        <v>11789</v>
      </c>
      <c r="D32" s="143">
        <v>1204</v>
      </c>
      <c r="E32" s="143">
        <v>1215</v>
      </c>
      <c r="F32" s="143" t="s">
        <v>0</v>
      </c>
      <c r="G32" s="143" t="s">
        <v>397</v>
      </c>
      <c r="H32" s="143" t="s">
        <v>52</v>
      </c>
      <c r="I32" s="143" t="s">
        <v>3</v>
      </c>
      <c r="J32" s="143" t="s">
        <v>16</v>
      </c>
      <c r="K32" s="143">
        <v>11.61</v>
      </c>
      <c r="L32" s="143">
        <f t="shared" si="0"/>
        <v>328.88000000000011</v>
      </c>
      <c r="M32" s="143">
        <v>40</v>
      </c>
    </row>
    <row r="33" spans="1:13" x14ac:dyDescent="0.25">
      <c r="A33" s="143">
        <v>11644</v>
      </c>
      <c r="B33" s="144">
        <v>41563</v>
      </c>
      <c r="C33" s="143">
        <v>11788</v>
      </c>
      <c r="D33" s="143">
        <v>1225</v>
      </c>
      <c r="E33" s="143">
        <v>1250</v>
      </c>
      <c r="F33" s="143" t="s">
        <v>0</v>
      </c>
      <c r="G33" s="143" t="s">
        <v>397</v>
      </c>
      <c r="H33" s="143" t="s">
        <v>52</v>
      </c>
      <c r="I33" s="143" t="s">
        <v>3</v>
      </c>
      <c r="J33" s="143" t="s">
        <v>16</v>
      </c>
      <c r="K33" s="143">
        <v>11.56</v>
      </c>
      <c r="L33" s="143">
        <f t="shared" si="0"/>
        <v>340.44000000000011</v>
      </c>
      <c r="M33" s="143">
        <v>40</v>
      </c>
    </row>
    <row r="34" spans="1:13" x14ac:dyDescent="0.25">
      <c r="A34" s="143">
        <v>11652</v>
      </c>
      <c r="B34" s="144">
        <v>41564</v>
      </c>
      <c r="C34" s="143">
        <v>2761</v>
      </c>
      <c r="D34" s="143">
        <v>1047</v>
      </c>
      <c r="E34" s="143">
        <v>1100</v>
      </c>
      <c r="F34" s="143" t="s">
        <v>176</v>
      </c>
      <c r="G34" s="143" t="s">
        <v>441</v>
      </c>
      <c r="H34" s="143" t="s">
        <v>529</v>
      </c>
      <c r="I34" s="143" t="s">
        <v>184</v>
      </c>
      <c r="J34" s="143" t="s">
        <v>16</v>
      </c>
      <c r="K34" s="143">
        <v>10.57</v>
      </c>
      <c r="L34" s="143">
        <f t="shared" si="0"/>
        <v>351.0100000000001</v>
      </c>
      <c r="M34" s="143">
        <v>40</v>
      </c>
    </row>
    <row r="35" spans="1:13" x14ac:dyDescent="0.25">
      <c r="A35" s="143">
        <v>11653</v>
      </c>
      <c r="B35" s="144">
        <v>41564</v>
      </c>
      <c r="C35" s="143">
        <v>2760</v>
      </c>
      <c r="D35" s="143">
        <v>1119</v>
      </c>
      <c r="E35" s="143">
        <v>1145</v>
      </c>
      <c r="F35" s="143" t="s">
        <v>176</v>
      </c>
      <c r="G35" s="143" t="s">
        <v>441</v>
      </c>
      <c r="H35" s="143" t="s">
        <v>529</v>
      </c>
      <c r="I35" s="143" t="s">
        <v>368</v>
      </c>
      <c r="J35" s="143" t="s">
        <v>16</v>
      </c>
      <c r="K35" s="143">
        <v>6.51</v>
      </c>
      <c r="L35" s="143">
        <f t="shared" si="0"/>
        <v>357.5200000000001</v>
      </c>
      <c r="M35" s="143">
        <v>40</v>
      </c>
    </row>
    <row r="36" spans="1:13" x14ac:dyDescent="0.25">
      <c r="A36" s="143">
        <v>11654</v>
      </c>
      <c r="B36" s="144">
        <v>41564</v>
      </c>
      <c r="C36" s="143">
        <v>12913</v>
      </c>
      <c r="D36" s="143">
        <v>1131</v>
      </c>
      <c r="E36" s="143">
        <v>1245</v>
      </c>
      <c r="F36" s="143" t="s">
        <v>0</v>
      </c>
      <c r="G36" s="143" t="s">
        <v>521</v>
      </c>
      <c r="H36" s="143" t="s">
        <v>510</v>
      </c>
      <c r="I36" s="143" t="s">
        <v>527</v>
      </c>
      <c r="J36" s="143" t="s">
        <v>16</v>
      </c>
      <c r="K36" s="143">
        <v>13.16</v>
      </c>
      <c r="L36" s="143">
        <f t="shared" si="0"/>
        <v>370.68000000000012</v>
      </c>
      <c r="M36" s="143">
        <v>40</v>
      </c>
    </row>
    <row r="37" spans="1:13" x14ac:dyDescent="0.25">
      <c r="A37" s="143">
        <v>11655</v>
      </c>
      <c r="B37" s="144">
        <v>41564</v>
      </c>
      <c r="C37" s="143">
        <v>12059</v>
      </c>
      <c r="D37" s="143">
        <v>1831</v>
      </c>
      <c r="E37" s="143">
        <v>1850</v>
      </c>
      <c r="F37" s="143" t="s">
        <v>0</v>
      </c>
      <c r="G37" s="143" t="s">
        <v>23</v>
      </c>
      <c r="H37" s="143" t="s">
        <v>66</v>
      </c>
      <c r="I37" s="143" t="s">
        <v>41</v>
      </c>
      <c r="J37" s="143" t="s">
        <v>16</v>
      </c>
      <c r="K37" s="143">
        <v>10.84</v>
      </c>
      <c r="L37" s="143">
        <f t="shared" si="0"/>
        <v>381.5200000000001</v>
      </c>
      <c r="M37" s="143">
        <v>40</v>
      </c>
    </row>
    <row r="38" spans="1:13" x14ac:dyDescent="0.25">
      <c r="A38" s="143">
        <v>11656</v>
      </c>
      <c r="B38" s="144">
        <v>41564</v>
      </c>
      <c r="C38" s="143">
        <v>12057</v>
      </c>
      <c r="D38" s="143">
        <v>1851</v>
      </c>
      <c r="E38" s="143">
        <v>1915</v>
      </c>
      <c r="F38" s="143" t="s">
        <v>0</v>
      </c>
      <c r="G38" s="143" t="s">
        <v>28</v>
      </c>
      <c r="H38" s="143" t="s">
        <v>66</v>
      </c>
      <c r="I38" s="143" t="s">
        <v>527</v>
      </c>
      <c r="J38" s="143" t="s">
        <v>16</v>
      </c>
      <c r="K38" s="143">
        <v>11.87</v>
      </c>
      <c r="L38" s="143">
        <f t="shared" si="0"/>
        <v>393.3900000000001</v>
      </c>
      <c r="M38" s="143">
        <v>40</v>
      </c>
    </row>
    <row r="39" spans="1:13" x14ac:dyDescent="0.25">
      <c r="A39" s="143">
        <v>11661</v>
      </c>
      <c r="B39" s="144">
        <v>41565</v>
      </c>
      <c r="C39" s="143">
        <v>2762</v>
      </c>
      <c r="D39" s="143">
        <v>1027</v>
      </c>
      <c r="E39" s="143">
        <v>1047</v>
      </c>
      <c r="F39" s="143" t="s">
        <v>176</v>
      </c>
      <c r="G39" s="143" t="s">
        <v>530</v>
      </c>
      <c r="H39" s="143" t="s">
        <v>525</v>
      </c>
      <c r="I39" s="143" t="s">
        <v>185</v>
      </c>
      <c r="J39" s="143" t="s">
        <v>16</v>
      </c>
      <c r="K39" s="143">
        <v>10.25</v>
      </c>
      <c r="L39" s="143">
        <f t="shared" si="0"/>
        <v>403.6400000000001</v>
      </c>
      <c r="M39" s="143">
        <v>40</v>
      </c>
    </row>
    <row r="40" spans="1:13" x14ac:dyDescent="0.25">
      <c r="A40" s="143">
        <v>11662</v>
      </c>
      <c r="B40" s="144">
        <v>41565</v>
      </c>
      <c r="C40" s="143">
        <v>2853</v>
      </c>
      <c r="D40" s="143">
        <v>1053</v>
      </c>
      <c r="E40" s="143">
        <v>1130</v>
      </c>
      <c r="F40" s="143" t="s">
        <v>176</v>
      </c>
      <c r="G40" s="143" t="s">
        <v>530</v>
      </c>
      <c r="H40" s="143" t="s">
        <v>525</v>
      </c>
      <c r="I40" s="143" t="s">
        <v>179</v>
      </c>
      <c r="J40" s="143" t="s">
        <v>16</v>
      </c>
      <c r="K40" s="143">
        <v>8.74</v>
      </c>
      <c r="L40" s="143">
        <f t="shared" si="0"/>
        <v>412.38000000000011</v>
      </c>
      <c r="M40" s="143">
        <v>40</v>
      </c>
    </row>
    <row r="41" spans="1:13" x14ac:dyDescent="0.25">
      <c r="A41" s="143">
        <v>11663</v>
      </c>
      <c r="B41" s="144">
        <v>41565</v>
      </c>
      <c r="C41" s="143">
        <v>11793</v>
      </c>
      <c r="D41" s="143">
        <v>1125</v>
      </c>
      <c r="E41" s="143">
        <v>1140</v>
      </c>
      <c r="F41" s="143" t="s">
        <v>0</v>
      </c>
      <c r="G41" s="143" t="s">
        <v>397</v>
      </c>
      <c r="H41" s="143" t="s">
        <v>52</v>
      </c>
      <c r="I41" s="143" t="s">
        <v>3</v>
      </c>
      <c r="J41" s="143" t="s">
        <v>16</v>
      </c>
      <c r="K41" s="143">
        <v>7.49</v>
      </c>
      <c r="L41" s="143">
        <f t="shared" si="0"/>
        <v>419.87000000000012</v>
      </c>
      <c r="M41" s="143">
        <v>40</v>
      </c>
    </row>
    <row r="42" spans="1:13" x14ac:dyDescent="0.25">
      <c r="A42" s="143">
        <v>11664</v>
      </c>
      <c r="B42" s="144">
        <v>41565</v>
      </c>
      <c r="C42" s="143">
        <v>11794</v>
      </c>
      <c r="D42" s="143">
        <v>1146</v>
      </c>
      <c r="E42" s="143">
        <v>1200</v>
      </c>
      <c r="F42" s="143" t="s">
        <v>0</v>
      </c>
      <c r="G42" s="143" t="s">
        <v>397</v>
      </c>
      <c r="H42" s="143" t="s">
        <v>52</v>
      </c>
      <c r="I42" s="143" t="s">
        <v>3</v>
      </c>
      <c r="J42" s="143" t="s">
        <v>16</v>
      </c>
      <c r="K42" s="143">
        <v>10.25</v>
      </c>
      <c r="L42" s="143">
        <f t="shared" si="0"/>
        <v>430.12000000000012</v>
      </c>
      <c r="M42" s="143">
        <v>40</v>
      </c>
    </row>
    <row r="43" spans="1:13" x14ac:dyDescent="0.25">
      <c r="A43" s="143">
        <v>11673</v>
      </c>
      <c r="B43" s="144">
        <v>41566</v>
      </c>
      <c r="C43" s="143">
        <v>11795</v>
      </c>
      <c r="D43" s="143">
        <v>1327</v>
      </c>
      <c r="E43" s="143">
        <v>1337</v>
      </c>
      <c r="F43" s="143" t="s">
        <v>0</v>
      </c>
      <c r="G43" s="143" t="s">
        <v>397</v>
      </c>
      <c r="H43" s="143" t="s">
        <v>52</v>
      </c>
      <c r="I43" s="143" t="s">
        <v>3</v>
      </c>
      <c r="J43" s="143" t="s">
        <v>16</v>
      </c>
      <c r="K43" s="143">
        <v>12.14</v>
      </c>
      <c r="L43" s="143">
        <f t="shared" si="0"/>
        <v>442.2600000000001</v>
      </c>
      <c r="M43" s="143">
        <v>40</v>
      </c>
    </row>
    <row r="44" spans="1:13" x14ac:dyDescent="0.25">
      <c r="A44" s="143">
        <v>11674</v>
      </c>
      <c r="B44" s="144">
        <v>41566</v>
      </c>
      <c r="C44" s="143">
        <v>11796</v>
      </c>
      <c r="D44" s="143">
        <v>1339</v>
      </c>
      <c r="E44" s="143">
        <v>1400</v>
      </c>
      <c r="F44" s="143" t="s">
        <v>0</v>
      </c>
      <c r="G44" s="143" t="s">
        <v>397</v>
      </c>
      <c r="H44" s="143" t="s">
        <v>52</v>
      </c>
      <c r="I44" s="143" t="s">
        <v>3</v>
      </c>
      <c r="J44" s="143" t="s">
        <v>16</v>
      </c>
      <c r="K44" s="143">
        <v>11.37</v>
      </c>
      <c r="L44" s="143">
        <f t="shared" si="0"/>
        <v>453.63000000000011</v>
      </c>
      <c r="M44" s="143">
        <v>40</v>
      </c>
    </row>
    <row r="45" spans="1:13" x14ac:dyDescent="0.25">
      <c r="A45" s="143">
        <v>11675</v>
      </c>
      <c r="B45" s="144">
        <v>41566</v>
      </c>
      <c r="C45" s="143">
        <v>12914</v>
      </c>
      <c r="D45" s="143">
        <v>1345</v>
      </c>
      <c r="E45" s="143">
        <v>1400</v>
      </c>
      <c r="F45" s="143" t="s">
        <v>0</v>
      </c>
      <c r="G45" s="143" t="s">
        <v>521</v>
      </c>
      <c r="H45" s="143" t="s">
        <v>510</v>
      </c>
      <c r="I45" s="143" t="s">
        <v>42</v>
      </c>
      <c r="J45" s="143" t="s">
        <v>16</v>
      </c>
      <c r="K45" s="143">
        <v>10.95</v>
      </c>
      <c r="L45" s="143">
        <f t="shared" si="0"/>
        <v>464.5800000000001</v>
      </c>
      <c r="M45" s="143">
        <v>40</v>
      </c>
    </row>
    <row r="46" spans="1:13" x14ac:dyDescent="0.25">
      <c r="A46" s="143">
        <v>11679</v>
      </c>
      <c r="B46" s="144">
        <v>41566</v>
      </c>
      <c r="C46" s="143">
        <v>12915</v>
      </c>
      <c r="D46" s="143">
        <v>1400</v>
      </c>
      <c r="E46" s="143">
        <v>1415</v>
      </c>
      <c r="F46" s="143" t="s">
        <v>0</v>
      </c>
      <c r="G46" s="143" t="s">
        <v>23</v>
      </c>
      <c r="H46" s="143" t="s">
        <v>510</v>
      </c>
      <c r="I46" s="143" t="s">
        <v>34</v>
      </c>
      <c r="J46" s="143" t="s">
        <v>16</v>
      </c>
      <c r="K46" s="143">
        <v>11.34</v>
      </c>
      <c r="L46" s="143">
        <f t="shared" si="0"/>
        <v>475.92000000000007</v>
      </c>
      <c r="M46" s="143">
        <v>40</v>
      </c>
    </row>
    <row r="47" spans="1:13" x14ac:dyDescent="0.25">
      <c r="A47" s="143">
        <v>11680</v>
      </c>
      <c r="B47" s="144">
        <v>41568</v>
      </c>
      <c r="C47" s="143">
        <v>11797</v>
      </c>
      <c r="D47" s="143">
        <v>1144</v>
      </c>
      <c r="E47" s="143">
        <v>1200</v>
      </c>
      <c r="F47" s="143" t="s">
        <v>0</v>
      </c>
      <c r="G47" s="143" t="s">
        <v>397</v>
      </c>
      <c r="H47" s="143" t="s">
        <v>52</v>
      </c>
      <c r="I47" s="143" t="s">
        <v>3</v>
      </c>
      <c r="J47" s="143" t="s">
        <v>16</v>
      </c>
      <c r="K47" s="143">
        <v>11.08</v>
      </c>
      <c r="L47" s="143">
        <f t="shared" si="0"/>
        <v>487.00000000000006</v>
      </c>
      <c r="M47" s="143">
        <v>40</v>
      </c>
    </row>
    <row r="48" spans="1:13" x14ac:dyDescent="0.25">
      <c r="A48" s="143">
        <v>11681</v>
      </c>
      <c r="B48" s="144">
        <v>41568</v>
      </c>
      <c r="C48" s="143">
        <v>11798</v>
      </c>
      <c r="D48" s="143">
        <v>1209</v>
      </c>
      <c r="E48" s="143">
        <v>1240</v>
      </c>
      <c r="F48" s="143" t="s">
        <v>0</v>
      </c>
      <c r="G48" s="143" t="s">
        <v>397</v>
      </c>
      <c r="H48" s="143" t="s">
        <v>52</v>
      </c>
      <c r="I48" s="143" t="s">
        <v>3</v>
      </c>
      <c r="J48" s="143" t="s">
        <v>16</v>
      </c>
      <c r="K48" s="143">
        <v>13.11</v>
      </c>
      <c r="L48" s="143">
        <f t="shared" si="0"/>
        <v>500.11000000000007</v>
      </c>
      <c r="M48" s="143">
        <v>40</v>
      </c>
    </row>
    <row r="49" spans="1:13" x14ac:dyDescent="0.25">
      <c r="A49" s="143">
        <v>11682</v>
      </c>
      <c r="B49" s="144">
        <v>41568</v>
      </c>
      <c r="C49" s="143">
        <v>12917</v>
      </c>
      <c r="D49" s="143">
        <v>1820</v>
      </c>
      <c r="E49" s="143">
        <v>1835</v>
      </c>
      <c r="F49" s="143" t="s">
        <v>0</v>
      </c>
      <c r="G49" s="143" t="s">
        <v>23</v>
      </c>
      <c r="H49" s="143" t="s">
        <v>510</v>
      </c>
      <c r="I49" s="143" t="s">
        <v>402</v>
      </c>
      <c r="J49" s="143" t="s">
        <v>16</v>
      </c>
      <c r="K49" s="143">
        <v>12.27</v>
      </c>
      <c r="L49" s="143">
        <f t="shared" si="0"/>
        <v>512.38000000000011</v>
      </c>
      <c r="M49" s="143">
        <v>40</v>
      </c>
    </row>
    <row r="50" spans="1:13" x14ac:dyDescent="0.25">
      <c r="A50" s="143">
        <v>11684</v>
      </c>
      <c r="B50" s="144">
        <v>41569</v>
      </c>
      <c r="C50" s="143">
        <v>2956</v>
      </c>
      <c r="D50" s="143">
        <v>1025</v>
      </c>
      <c r="E50" s="143">
        <v>1040</v>
      </c>
      <c r="F50" s="143" t="s">
        <v>176</v>
      </c>
      <c r="G50" s="143" t="s">
        <v>437</v>
      </c>
      <c r="H50" s="143" t="s">
        <v>523</v>
      </c>
      <c r="I50" s="143" t="s">
        <v>185</v>
      </c>
      <c r="J50" s="143" t="s">
        <v>16</v>
      </c>
      <c r="K50" s="143">
        <v>9.34</v>
      </c>
      <c r="L50" s="143">
        <f t="shared" si="0"/>
        <v>521.72000000000014</v>
      </c>
      <c r="M50" s="143">
        <v>40</v>
      </c>
    </row>
    <row r="51" spans="1:13" x14ac:dyDescent="0.25">
      <c r="A51" s="143">
        <v>11685</v>
      </c>
      <c r="B51" s="144">
        <v>41569</v>
      </c>
      <c r="C51" s="143">
        <v>2955</v>
      </c>
      <c r="D51" s="143">
        <v>1050</v>
      </c>
      <c r="E51" s="143">
        <v>1110</v>
      </c>
      <c r="F51" s="143" t="s">
        <v>176</v>
      </c>
      <c r="G51" s="143" t="s">
        <v>437</v>
      </c>
      <c r="H51" s="143" t="s">
        <v>523</v>
      </c>
      <c r="I51" s="143" t="s">
        <v>184</v>
      </c>
      <c r="J51" s="143" t="s">
        <v>16</v>
      </c>
      <c r="K51" s="143">
        <v>8.67</v>
      </c>
      <c r="L51" s="143">
        <f t="shared" si="0"/>
        <v>530.3900000000001</v>
      </c>
      <c r="M51" s="143">
        <v>40</v>
      </c>
    </row>
    <row r="52" spans="1:13" x14ac:dyDescent="0.25">
      <c r="A52" s="143">
        <v>11686</v>
      </c>
      <c r="B52" s="144">
        <v>41569</v>
      </c>
      <c r="C52" s="143">
        <v>12919</v>
      </c>
      <c r="D52" s="143">
        <v>1137</v>
      </c>
      <c r="E52" s="143">
        <v>1230</v>
      </c>
      <c r="F52" s="143" t="s">
        <v>0</v>
      </c>
      <c r="G52" s="143" t="s">
        <v>23</v>
      </c>
      <c r="H52" s="143" t="s">
        <v>510</v>
      </c>
      <c r="I52" s="143" t="s">
        <v>527</v>
      </c>
      <c r="J52" s="143" t="s">
        <v>16</v>
      </c>
      <c r="K52" s="143">
        <v>10.36</v>
      </c>
      <c r="L52" s="143">
        <f t="shared" si="0"/>
        <v>540.75000000000011</v>
      </c>
      <c r="M52" s="143">
        <v>40</v>
      </c>
    </row>
    <row r="53" spans="1:13" x14ac:dyDescent="0.25">
      <c r="A53" s="143">
        <v>11687</v>
      </c>
      <c r="B53" s="144">
        <v>41568</v>
      </c>
      <c r="C53" s="143">
        <v>12918</v>
      </c>
      <c r="D53" s="143">
        <v>1155</v>
      </c>
      <c r="E53" s="143">
        <v>1230</v>
      </c>
      <c r="F53" s="143" t="s">
        <v>0</v>
      </c>
      <c r="G53" s="143" t="s">
        <v>23</v>
      </c>
      <c r="H53" s="143" t="s">
        <v>510</v>
      </c>
      <c r="I53" s="143" t="s">
        <v>527</v>
      </c>
      <c r="J53" s="143" t="s">
        <v>16</v>
      </c>
      <c r="K53" s="143">
        <v>10.11</v>
      </c>
      <c r="L53" s="143">
        <f t="shared" si="0"/>
        <v>550.86000000000013</v>
      </c>
      <c r="M53" s="143">
        <v>40</v>
      </c>
    </row>
    <row r="54" spans="1:13" x14ac:dyDescent="0.25">
      <c r="A54" s="143">
        <v>11693</v>
      </c>
      <c r="B54" s="144">
        <v>41570</v>
      </c>
      <c r="C54" s="143">
        <v>2958</v>
      </c>
      <c r="D54" s="143">
        <v>1015</v>
      </c>
      <c r="E54" s="143">
        <v>1035</v>
      </c>
      <c r="F54" s="143" t="s">
        <v>176</v>
      </c>
      <c r="G54" s="143" t="s">
        <v>441</v>
      </c>
      <c r="H54" s="143" t="s">
        <v>529</v>
      </c>
      <c r="I54" s="143" t="s">
        <v>368</v>
      </c>
      <c r="J54" s="143" t="s">
        <v>16</v>
      </c>
      <c r="K54" s="143">
        <v>9.93</v>
      </c>
      <c r="L54" s="143">
        <f t="shared" si="0"/>
        <v>560.79000000000008</v>
      </c>
      <c r="M54" s="143">
        <v>40</v>
      </c>
    </row>
    <row r="55" spans="1:13" x14ac:dyDescent="0.25">
      <c r="A55" s="143">
        <v>11694</v>
      </c>
      <c r="B55" s="144">
        <v>41570</v>
      </c>
      <c r="C55" s="143">
        <v>12124</v>
      </c>
      <c r="D55" s="143">
        <v>1043</v>
      </c>
      <c r="E55" s="143">
        <v>1100</v>
      </c>
      <c r="F55" s="143" t="s">
        <v>0</v>
      </c>
      <c r="G55" s="143" t="s">
        <v>48</v>
      </c>
      <c r="H55" s="143" t="s">
        <v>51</v>
      </c>
      <c r="I55" s="143" t="s">
        <v>2</v>
      </c>
      <c r="J55" s="143" t="s">
        <v>16</v>
      </c>
      <c r="K55" s="143">
        <v>10.53</v>
      </c>
      <c r="L55" s="143">
        <f t="shared" si="0"/>
        <v>571.32000000000005</v>
      </c>
      <c r="M55" s="143">
        <v>40</v>
      </c>
    </row>
    <row r="56" spans="1:13" x14ac:dyDescent="0.25">
      <c r="A56" s="143">
        <v>11695</v>
      </c>
      <c r="B56" s="144">
        <v>41570</v>
      </c>
      <c r="C56" s="143">
        <v>11319</v>
      </c>
      <c r="D56" s="143">
        <v>1049</v>
      </c>
      <c r="E56" s="143">
        <v>1100</v>
      </c>
      <c r="F56" s="143" t="s">
        <v>0</v>
      </c>
      <c r="G56" s="143" t="s">
        <v>397</v>
      </c>
      <c r="H56" s="143" t="s">
        <v>52</v>
      </c>
      <c r="I56" s="143" t="s">
        <v>3</v>
      </c>
      <c r="J56" s="143" t="s">
        <v>16</v>
      </c>
      <c r="K56" s="143">
        <v>15.06</v>
      </c>
      <c r="L56" s="143">
        <f t="shared" si="0"/>
        <v>586.38</v>
      </c>
      <c r="M56" s="143">
        <v>40</v>
      </c>
    </row>
    <row r="57" spans="1:13" x14ac:dyDescent="0.25">
      <c r="A57" s="143">
        <v>11696</v>
      </c>
      <c r="B57" s="144">
        <v>41570</v>
      </c>
      <c r="C57" s="143">
        <v>2957</v>
      </c>
      <c r="D57" s="143">
        <v>1054</v>
      </c>
      <c r="E57" s="143">
        <v>1130</v>
      </c>
      <c r="F57" s="143" t="s">
        <v>176</v>
      </c>
      <c r="G57" s="143" t="s">
        <v>441</v>
      </c>
      <c r="H57" s="143" t="s">
        <v>529</v>
      </c>
      <c r="I57" s="143" t="s">
        <v>179</v>
      </c>
      <c r="J57" s="143" t="s">
        <v>16</v>
      </c>
      <c r="K57" s="143">
        <v>10.45</v>
      </c>
      <c r="L57" s="143">
        <f t="shared" si="0"/>
        <v>596.83000000000004</v>
      </c>
      <c r="M57" s="143">
        <v>40</v>
      </c>
    </row>
    <row r="58" spans="1:13" x14ac:dyDescent="0.25">
      <c r="A58" s="143">
        <v>11967</v>
      </c>
      <c r="B58" s="144">
        <v>41570</v>
      </c>
      <c r="C58" s="143">
        <v>11316</v>
      </c>
      <c r="D58" s="143">
        <v>1101</v>
      </c>
      <c r="E58" s="143">
        <v>1130</v>
      </c>
      <c r="F58" s="143" t="s">
        <v>0</v>
      </c>
      <c r="G58" s="143" t="s">
        <v>397</v>
      </c>
      <c r="H58" s="143" t="s">
        <v>52</v>
      </c>
      <c r="I58" s="143" t="s">
        <v>3</v>
      </c>
      <c r="J58" s="143" t="s">
        <v>16</v>
      </c>
      <c r="K58" s="143">
        <v>14.54</v>
      </c>
      <c r="L58" s="143">
        <f t="shared" si="0"/>
        <v>611.37</v>
      </c>
      <c r="M58" s="143">
        <v>40</v>
      </c>
    </row>
    <row r="59" spans="1:13" x14ac:dyDescent="0.25">
      <c r="A59" s="143">
        <v>11698</v>
      </c>
      <c r="B59" s="144">
        <v>41570</v>
      </c>
      <c r="C59" s="143">
        <v>12920</v>
      </c>
      <c r="D59" s="143">
        <v>1338</v>
      </c>
      <c r="E59" s="143">
        <v>1400</v>
      </c>
      <c r="F59" s="143" t="s">
        <v>0</v>
      </c>
      <c r="G59" s="143" t="s">
        <v>27</v>
      </c>
      <c r="H59" s="143" t="s">
        <v>510</v>
      </c>
      <c r="I59" s="143" t="s">
        <v>34</v>
      </c>
      <c r="J59" s="143" t="s">
        <v>16</v>
      </c>
      <c r="K59" s="143">
        <v>2.44</v>
      </c>
      <c r="L59" s="143">
        <f t="shared" si="0"/>
        <v>613.81000000000006</v>
      </c>
      <c r="M59" s="143">
        <v>40</v>
      </c>
    </row>
    <row r="60" spans="1:13" x14ac:dyDescent="0.25">
      <c r="A60" s="143">
        <v>11699</v>
      </c>
      <c r="B60" s="144">
        <v>41570</v>
      </c>
      <c r="C60" s="143">
        <v>12125</v>
      </c>
      <c r="D60" s="143">
        <v>1545</v>
      </c>
      <c r="E60" s="143">
        <v>1600</v>
      </c>
      <c r="F60" s="143" t="s">
        <v>0</v>
      </c>
      <c r="G60" s="143" t="s">
        <v>48</v>
      </c>
      <c r="H60" s="143" t="s">
        <v>51</v>
      </c>
      <c r="I60" s="143" t="s">
        <v>2</v>
      </c>
      <c r="J60" s="143" t="s">
        <v>16</v>
      </c>
      <c r="K60" s="143">
        <v>11.3</v>
      </c>
      <c r="L60" s="143">
        <f t="shared" si="0"/>
        <v>625.11</v>
      </c>
      <c r="M60" s="143">
        <v>40</v>
      </c>
    </row>
    <row r="61" spans="1:13" x14ac:dyDescent="0.25">
      <c r="A61" s="143">
        <v>11701</v>
      </c>
      <c r="B61" s="144">
        <v>41570</v>
      </c>
      <c r="C61" s="143">
        <v>12921</v>
      </c>
      <c r="D61" s="143">
        <v>1851</v>
      </c>
      <c r="E61" s="143">
        <v>1910</v>
      </c>
      <c r="F61" s="143" t="s">
        <v>0</v>
      </c>
      <c r="G61" s="143" t="s">
        <v>23</v>
      </c>
      <c r="H61" s="143" t="s">
        <v>510</v>
      </c>
      <c r="I61" s="143" t="s">
        <v>386</v>
      </c>
      <c r="J61" s="143" t="s">
        <v>16</v>
      </c>
      <c r="K61" s="143">
        <v>11.14</v>
      </c>
      <c r="L61" s="143">
        <f t="shared" si="0"/>
        <v>636.25</v>
      </c>
      <c r="M61" s="143">
        <v>40</v>
      </c>
    </row>
    <row r="62" spans="1:13" x14ac:dyDescent="0.25">
      <c r="A62" s="143">
        <v>11707</v>
      </c>
      <c r="B62" s="144">
        <v>41571</v>
      </c>
      <c r="C62" s="143">
        <v>12126</v>
      </c>
      <c r="D62" s="143">
        <v>1000</v>
      </c>
      <c r="E62" s="143">
        <v>1015</v>
      </c>
      <c r="F62" s="143" t="s">
        <v>0</v>
      </c>
      <c r="G62" s="143" t="s">
        <v>48</v>
      </c>
      <c r="H62" s="143" t="s">
        <v>51</v>
      </c>
      <c r="I62" s="143" t="s">
        <v>2</v>
      </c>
      <c r="J62" s="143" t="s">
        <v>16</v>
      </c>
      <c r="K62" s="143">
        <v>11.71</v>
      </c>
      <c r="L62" s="143">
        <f t="shared" si="0"/>
        <v>647.96</v>
      </c>
      <c r="M62" s="143">
        <v>40</v>
      </c>
    </row>
    <row r="63" spans="1:13" x14ac:dyDescent="0.25">
      <c r="A63" s="143">
        <v>11708</v>
      </c>
      <c r="B63" s="144">
        <v>41571</v>
      </c>
      <c r="C63" s="143">
        <v>12127</v>
      </c>
      <c r="D63" s="143">
        <v>1104</v>
      </c>
      <c r="E63" s="143">
        <v>1120</v>
      </c>
      <c r="F63" s="143" t="s">
        <v>0</v>
      </c>
      <c r="G63" s="143" t="s">
        <v>48</v>
      </c>
      <c r="H63" s="143" t="s">
        <v>51</v>
      </c>
      <c r="I63" s="143" t="s">
        <v>2</v>
      </c>
      <c r="J63" s="143" t="s">
        <v>16</v>
      </c>
      <c r="K63" s="143">
        <v>11.65</v>
      </c>
      <c r="L63" s="143">
        <f t="shared" si="0"/>
        <v>659.61</v>
      </c>
      <c r="M63" s="143">
        <v>40</v>
      </c>
    </row>
    <row r="64" spans="1:13" x14ac:dyDescent="0.25">
      <c r="A64" s="143">
        <v>11709</v>
      </c>
      <c r="B64" s="144">
        <v>41571</v>
      </c>
      <c r="C64" s="143">
        <v>2854</v>
      </c>
      <c r="D64" s="143">
        <v>1054</v>
      </c>
      <c r="E64" s="143">
        <v>1110</v>
      </c>
      <c r="F64" s="143" t="s">
        <v>176</v>
      </c>
      <c r="G64" s="143" t="s">
        <v>531</v>
      </c>
      <c r="H64" s="143" t="s">
        <v>525</v>
      </c>
      <c r="I64" s="143" t="s">
        <v>184</v>
      </c>
      <c r="J64" s="143" t="s">
        <v>16</v>
      </c>
      <c r="K64" s="143">
        <v>9.91</v>
      </c>
      <c r="L64" s="143">
        <f t="shared" si="0"/>
        <v>669.52</v>
      </c>
      <c r="M64" s="143">
        <v>40</v>
      </c>
    </row>
    <row r="65" spans="1:13" x14ac:dyDescent="0.25">
      <c r="A65" s="143">
        <v>11710</v>
      </c>
      <c r="B65" s="144">
        <v>41571</v>
      </c>
      <c r="C65" s="143">
        <v>2855</v>
      </c>
      <c r="D65" s="143">
        <v>1124</v>
      </c>
      <c r="E65" s="143">
        <v>1200</v>
      </c>
      <c r="F65" s="143" t="s">
        <v>176</v>
      </c>
      <c r="G65" s="143" t="s">
        <v>531</v>
      </c>
      <c r="H65" s="143" t="s">
        <v>525</v>
      </c>
      <c r="I65" s="143" t="s">
        <v>185</v>
      </c>
      <c r="J65" s="143" t="s">
        <v>16</v>
      </c>
      <c r="K65" s="143">
        <v>6.92</v>
      </c>
      <c r="L65" s="143">
        <f t="shared" si="0"/>
        <v>676.43999999999994</v>
      </c>
      <c r="M65" s="143">
        <v>40</v>
      </c>
    </row>
    <row r="66" spans="1:13" x14ac:dyDescent="0.25">
      <c r="A66" s="143">
        <v>11711</v>
      </c>
      <c r="B66" s="144">
        <v>41571</v>
      </c>
      <c r="C66" s="143">
        <v>3243</v>
      </c>
      <c r="D66" s="143">
        <v>1155</v>
      </c>
      <c r="E66" s="143">
        <v>1215</v>
      </c>
      <c r="F66" s="143" t="s">
        <v>176</v>
      </c>
      <c r="G66" s="143" t="s">
        <v>437</v>
      </c>
      <c r="H66" s="143" t="s">
        <v>511</v>
      </c>
      <c r="I66" s="143" t="s">
        <v>184</v>
      </c>
      <c r="J66" s="143" t="s">
        <v>16</v>
      </c>
      <c r="K66" s="143">
        <v>9.3699999999999992</v>
      </c>
      <c r="L66" s="143">
        <f t="shared" si="0"/>
        <v>685.81</v>
      </c>
      <c r="M66" s="143">
        <v>40</v>
      </c>
    </row>
    <row r="67" spans="1:13" x14ac:dyDescent="0.25">
      <c r="A67" s="143">
        <v>11712</v>
      </c>
      <c r="B67" s="144">
        <v>41571</v>
      </c>
      <c r="C67" s="143">
        <v>3242</v>
      </c>
      <c r="D67" s="143">
        <v>1223</v>
      </c>
      <c r="E67" s="143">
        <v>1245</v>
      </c>
      <c r="F67" s="143" t="s">
        <v>176</v>
      </c>
      <c r="G67" s="143" t="s">
        <v>437</v>
      </c>
      <c r="H67" s="143" t="s">
        <v>511</v>
      </c>
      <c r="I67" s="143" t="s">
        <v>526</v>
      </c>
      <c r="J67" s="143" t="s">
        <v>16</v>
      </c>
      <c r="K67" s="143">
        <v>8.23</v>
      </c>
      <c r="L67" s="143">
        <f t="shared" ref="L67:L118" si="1">SUM(L66+K67)</f>
        <v>694.04</v>
      </c>
      <c r="M67" s="143">
        <v>40</v>
      </c>
    </row>
    <row r="68" spans="1:13" x14ac:dyDescent="0.25">
      <c r="A68" s="143">
        <v>11713</v>
      </c>
      <c r="B68" s="144">
        <v>41571</v>
      </c>
      <c r="C68" s="143">
        <v>12128</v>
      </c>
      <c r="D68" s="143">
        <v>1208</v>
      </c>
      <c r="E68" s="143">
        <v>1220</v>
      </c>
      <c r="F68" s="143" t="s">
        <v>0</v>
      </c>
      <c r="G68" s="143" t="s">
        <v>48</v>
      </c>
      <c r="H68" s="143" t="s">
        <v>51</v>
      </c>
      <c r="I68" s="143" t="s">
        <v>2</v>
      </c>
      <c r="J68" s="143" t="s">
        <v>16</v>
      </c>
      <c r="K68" s="143">
        <v>5.24</v>
      </c>
      <c r="L68" s="143">
        <f t="shared" si="1"/>
        <v>699.28</v>
      </c>
      <c r="M68" s="143">
        <v>40</v>
      </c>
    </row>
    <row r="69" spans="1:13" x14ac:dyDescent="0.25">
      <c r="A69" s="143">
        <v>11714</v>
      </c>
      <c r="B69" s="144">
        <v>41571</v>
      </c>
      <c r="C69" s="143">
        <v>12129</v>
      </c>
      <c r="D69" s="143">
        <v>1347</v>
      </c>
      <c r="E69" s="143">
        <v>1400</v>
      </c>
      <c r="F69" s="143" t="s">
        <v>0</v>
      </c>
      <c r="G69" s="143" t="s">
        <v>48</v>
      </c>
      <c r="H69" s="143" t="s">
        <v>51</v>
      </c>
      <c r="I69" s="143" t="s">
        <v>2</v>
      </c>
      <c r="J69" s="143" t="s">
        <v>16</v>
      </c>
      <c r="K69" s="143">
        <v>5.18</v>
      </c>
      <c r="L69" s="143">
        <f t="shared" si="1"/>
        <v>704.45999999999992</v>
      </c>
      <c r="M69" s="143">
        <v>40</v>
      </c>
    </row>
    <row r="70" spans="1:13" x14ac:dyDescent="0.25">
      <c r="A70" s="143">
        <v>11715</v>
      </c>
      <c r="B70" s="144">
        <v>41571</v>
      </c>
      <c r="C70" s="143">
        <v>12130</v>
      </c>
      <c r="D70" s="143">
        <v>1504</v>
      </c>
      <c r="E70" s="143">
        <v>1518</v>
      </c>
      <c r="F70" s="143" t="s">
        <v>0</v>
      </c>
      <c r="G70" s="143" t="s">
        <v>48</v>
      </c>
      <c r="H70" s="143" t="s">
        <v>51</v>
      </c>
      <c r="I70" s="143" t="s">
        <v>2</v>
      </c>
      <c r="J70" s="143" t="s">
        <v>16</v>
      </c>
      <c r="K70" s="143">
        <v>8.7799999999999994</v>
      </c>
      <c r="L70" s="143">
        <f t="shared" si="1"/>
        <v>713.2399999999999</v>
      </c>
      <c r="M70" s="143">
        <v>40</v>
      </c>
    </row>
    <row r="71" spans="1:13" x14ac:dyDescent="0.25">
      <c r="A71" s="143">
        <v>11716</v>
      </c>
      <c r="B71" s="144">
        <v>41571</v>
      </c>
      <c r="C71" s="143">
        <v>12066</v>
      </c>
      <c r="D71" s="143">
        <v>1416</v>
      </c>
      <c r="E71" s="143">
        <v>1430</v>
      </c>
      <c r="F71" s="143" t="s">
        <v>0</v>
      </c>
      <c r="G71" s="143" t="s">
        <v>28</v>
      </c>
      <c r="H71" s="143" t="s">
        <v>66</v>
      </c>
      <c r="I71" s="143" t="s">
        <v>31</v>
      </c>
      <c r="J71" s="143" t="s">
        <v>16</v>
      </c>
      <c r="K71" s="143">
        <v>11.59</v>
      </c>
      <c r="L71" s="143">
        <f t="shared" si="1"/>
        <v>724.82999999999993</v>
      </c>
      <c r="M71" s="143">
        <v>40</v>
      </c>
    </row>
    <row r="72" spans="1:13" x14ac:dyDescent="0.25">
      <c r="A72" s="143">
        <v>11717</v>
      </c>
      <c r="B72" s="144">
        <v>41571</v>
      </c>
      <c r="C72" s="143">
        <v>12067</v>
      </c>
      <c r="D72" s="143">
        <v>1442</v>
      </c>
      <c r="E72" s="143">
        <v>1510</v>
      </c>
      <c r="F72" s="143" t="s">
        <v>0</v>
      </c>
      <c r="G72" s="143" t="s">
        <v>28</v>
      </c>
      <c r="H72" s="143" t="s">
        <v>66</v>
      </c>
      <c r="I72" s="143" t="s">
        <v>31</v>
      </c>
      <c r="J72" s="143" t="s">
        <v>16</v>
      </c>
      <c r="K72" s="143">
        <v>11.87</v>
      </c>
      <c r="L72" s="143">
        <f t="shared" si="1"/>
        <v>736.69999999999993</v>
      </c>
      <c r="M72" s="143">
        <v>40</v>
      </c>
    </row>
    <row r="73" spans="1:13" x14ac:dyDescent="0.25">
      <c r="A73" s="143">
        <v>11718</v>
      </c>
      <c r="B73" s="144">
        <v>41571</v>
      </c>
      <c r="C73" s="143">
        <v>12922</v>
      </c>
      <c r="D73" s="143">
        <v>1437</v>
      </c>
      <c r="E73" s="143">
        <v>1500</v>
      </c>
      <c r="F73" s="143" t="s">
        <v>0</v>
      </c>
      <c r="G73" s="143" t="s">
        <v>27</v>
      </c>
      <c r="H73" s="143" t="s">
        <v>510</v>
      </c>
      <c r="I73" s="143" t="s">
        <v>532</v>
      </c>
      <c r="J73" s="143" t="s">
        <v>16</v>
      </c>
      <c r="K73" s="143">
        <v>10.27</v>
      </c>
      <c r="L73" s="143">
        <f t="shared" si="1"/>
        <v>746.96999999999991</v>
      </c>
      <c r="M73" s="143">
        <v>40</v>
      </c>
    </row>
    <row r="74" spans="1:13" x14ac:dyDescent="0.25">
      <c r="A74" s="143">
        <v>11719</v>
      </c>
      <c r="B74" s="144">
        <v>41571</v>
      </c>
      <c r="C74" s="143">
        <v>12923</v>
      </c>
      <c r="D74" s="143">
        <v>1705</v>
      </c>
      <c r="E74" s="143">
        <v>1720</v>
      </c>
      <c r="F74" s="143" t="s">
        <v>0</v>
      </c>
      <c r="G74" s="143" t="s">
        <v>27</v>
      </c>
      <c r="H74" s="143" t="s">
        <v>510</v>
      </c>
      <c r="I74" s="143" t="s">
        <v>527</v>
      </c>
      <c r="J74" s="143" t="s">
        <v>16</v>
      </c>
      <c r="K74" s="143">
        <v>11.28</v>
      </c>
      <c r="L74" s="143">
        <f t="shared" si="1"/>
        <v>758.24999999999989</v>
      </c>
      <c r="M74" s="143">
        <v>40</v>
      </c>
    </row>
    <row r="75" spans="1:13" x14ac:dyDescent="0.25">
      <c r="A75" s="143">
        <v>11720</v>
      </c>
      <c r="B75" s="144">
        <v>41571</v>
      </c>
      <c r="C75" s="143">
        <v>12924</v>
      </c>
      <c r="D75" s="143">
        <v>1850</v>
      </c>
      <c r="E75" s="143">
        <v>1920</v>
      </c>
      <c r="F75" s="143" t="s">
        <v>0</v>
      </c>
      <c r="G75" s="143" t="s">
        <v>27</v>
      </c>
      <c r="H75" s="143" t="s">
        <v>510</v>
      </c>
      <c r="I75" s="143" t="s">
        <v>42</v>
      </c>
      <c r="J75" s="143" t="s">
        <v>16</v>
      </c>
      <c r="K75" s="143">
        <v>10.67</v>
      </c>
      <c r="L75" s="143">
        <f t="shared" si="1"/>
        <v>768.91999999999985</v>
      </c>
      <c r="M75" s="143">
        <v>40</v>
      </c>
    </row>
    <row r="76" spans="1:13" x14ac:dyDescent="0.25">
      <c r="A76" s="143">
        <v>11725</v>
      </c>
      <c r="B76" s="144">
        <v>41572</v>
      </c>
      <c r="C76" s="143">
        <v>33763</v>
      </c>
      <c r="D76" s="143">
        <v>1530</v>
      </c>
      <c r="E76" s="143">
        <v>1555</v>
      </c>
      <c r="F76" s="143" t="s">
        <v>514</v>
      </c>
      <c r="G76" s="143" t="s">
        <v>519</v>
      </c>
      <c r="H76" s="143" t="s">
        <v>533</v>
      </c>
      <c r="I76" s="143" t="s">
        <v>514</v>
      </c>
      <c r="J76" s="143" t="s">
        <v>16</v>
      </c>
      <c r="K76" s="143">
        <v>4.8499999999999996</v>
      </c>
      <c r="L76" s="143">
        <f t="shared" si="1"/>
        <v>773.76999999999987</v>
      </c>
      <c r="M76" s="143">
        <v>41</v>
      </c>
    </row>
    <row r="77" spans="1:13" x14ac:dyDescent="0.25">
      <c r="A77" s="143">
        <v>11729</v>
      </c>
      <c r="B77" s="144">
        <v>41572</v>
      </c>
      <c r="C77" s="143">
        <v>12068</v>
      </c>
      <c r="D77" s="143">
        <v>1036</v>
      </c>
      <c r="E77" s="143">
        <v>1100</v>
      </c>
      <c r="F77" s="143" t="s">
        <v>0</v>
      </c>
      <c r="G77" s="143" t="s">
        <v>28</v>
      </c>
      <c r="H77" s="143" t="s">
        <v>66</v>
      </c>
      <c r="I77" s="143" t="s">
        <v>38</v>
      </c>
      <c r="J77" s="143" t="s">
        <v>16</v>
      </c>
      <c r="K77" s="143">
        <v>9.08</v>
      </c>
      <c r="L77" s="143">
        <f t="shared" si="1"/>
        <v>782.84999999999991</v>
      </c>
      <c r="M77" s="143">
        <v>41</v>
      </c>
    </row>
    <row r="78" spans="1:13" x14ac:dyDescent="0.25">
      <c r="A78" s="143">
        <v>11730</v>
      </c>
      <c r="B78" s="144">
        <v>41572</v>
      </c>
      <c r="C78" s="143">
        <v>11324</v>
      </c>
      <c r="D78" s="143">
        <v>1128</v>
      </c>
      <c r="E78" s="143">
        <v>1140</v>
      </c>
      <c r="F78" s="143" t="s">
        <v>0</v>
      </c>
      <c r="G78" s="143" t="s">
        <v>397</v>
      </c>
      <c r="H78" s="143" t="s">
        <v>52</v>
      </c>
      <c r="I78" s="143" t="s">
        <v>3</v>
      </c>
      <c r="J78" s="143" t="s">
        <v>16</v>
      </c>
      <c r="K78" s="143">
        <v>11.4</v>
      </c>
      <c r="L78" s="143">
        <f t="shared" si="1"/>
        <v>794.24999999999989</v>
      </c>
      <c r="M78" s="143">
        <v>41</v>
      </c>
    </row>
    <row r="79" spans="1:13" x14ac:dyDescent="0.25">
      <c r="A79" s="143">
        <v>11731</v>
      </c>
      <c r="B79" s="144">
        <v>41572</v>
      </c>
      <c r="C79" s="143">
        <v>11325</v>
      </c>
      <c r="D79" s="143">
        <v>1147</v>
      </c>
      <c r="E79" s="143">
        <v>1210</v>
      </c>
      <c r="F79" s="143" t="s">
        <v>0</v>
      </c>
      <c r="G79" s="143" t="s">
        <v>397</v>
      </c>
      <c r="H79" s="143" t="s">
        <v>52</v>
      </c>
      <c r="I79" s="143" t="s">
        <v>3</v>
      </c>
      <c r="J79" s="143" t="s">
        <v>16</v>
      </c>
      <c r="K79" s="143">
        <v>15.06</v>
      </c>
      <c r="L79" s="143">
        <f t="shared" si="1"/>
        <v>809.30999999999983</v>
      </c>
      <c r="M79" s="143">
        <v>41</v>
      </c>
    </row>
    <row r="80" spans="1:13" x14ac:dyDescent="0.25">
      <c r="A80" s="143">
        <v>11732</v>
      </c>
      <c r="B80" s="144">
        <v>41572</v>
      </c>
      <c r="C80" s="143">
        <v>12131</v>
      </c>
      <c r="D80" s="143">
        <v>1305</v>
      </c>
      <c r="E80" s="143">
        <v>1320</v>
      </c>
      <c r="F80" s="143" t="s">
        <v>0</v>
      </c>
      <c r="G80" s="143" t="s">
        <v>48</v>
      </c>
      <c r="H80" s="143" t="s">
        <v>51</v>
      </c>
      <c r="I80" s="143" t="s">
        <v>2</v>
      </c>
      <c r="J80" s="143" t="s">
        <v>16</v>
      </c>
      <c r="K80" s="143">
        <v>8.66</v>
      </c>
      <c r="L80" s="143">
        <f t="shared" si="1"/>
        <v>817.9699999999998</v>
      </c>
      <c r="M80" s="143">
        <v>41</v>
      </c>
    </row>
    <row r="81" spans="1:13" x14ac:dyDescent="0.25">
      <c r="A81" s="143">
        <v>11733</v>
      </c>
      <c r="B81" s="144">
        <v>41572</v>
      </c>
      <c r="C81" s="143">
        <v>12132</v>
      </c>
      <c r="D81" s="143">
        <v>1425</v>
      </c>
      <c r="E81" s="143">
        <v>1440</v>
      </c>
      <c r="F81" s="143" t="s">
        <v>0</v>
      </c>
      <c r="G81" s="143" t="s">
        <v>48</v>
      </c>
      <c r="H81" s="143" t="s">
        <v>51</v>
      </c>
      <c r="I81" s="143" t="s">
        <v>2</v>
      </c>
      <c r="J81" s="143" t="s">
        <v>16</v>
      </c>
      <c r="K81" s="143">
        <v>9.24</v>
      </c>
      <c r="L81" s="143">
        <f t="shared" si="1"/>
        <v>827.20999999999981</v>
      </c>
      <c r="M81" s="143">
        <v>41</v>
      </c>
    </row>
    <row r="82" spans="1:13" x14ac:dyDescent="0.25">
      <c r="A82" s="143">
        <v>11734</v>
      </c>
      <c r="B82" s="144">
        <v>41572</v>
      </c>
      <c r="C82" s="143">
        <v>12133</v>
      </c>
      <c r="D82" s="143">
        <v>1541</v>
      </c>
      <c r="E82" s="143">
        <v>1600</v>
      </c>
      <c r="F82" s="143" t="s">
        <v>0</v>
      </c>
      <c r="G82" s="143" t="s">
        <v>48</v>
      </c>
      <c r="H82" s="143" t="s">
        <v>51</v>
      </c>
      <c r="I82" s="143" t="s">
        <v>2</v>
      </c>
      <c r="J82" s="143" t="s">
        <v>16</v>
      </c>
      <c r="K82" s="143">
        <v>12.87</v>
      </c>
      <c r="L82" s="143">
        <f t="shared" si="1"/>
        <v>840.07999999999981</v>
      </c>
      <c r="M82" s="143">
        <v>41</v>
      </c>
    </row>
    <row r="83" spans="1:13" x14ac:dyDescent="0.25">
      <c r="A83" s="143">
        <v>11735</v>
      </c>
      <c r="B83" s="144">
        <v>41572</v>
      </c>
      <c r="C83" s="143">
        <v>11326</v>
      </c>
      <c r="D83" s="143">
        <v>1544</v>
      </c>
      <c r="E83" s="143">
        <v>1600</v>
      </c>
      <c r="F83" s="143" t="s">
        <v>0</v>
      </c>
      <c r="G83" s="143" t="s">
        <v>397</v>
      </c>
      <c r="H83" s="143" t="s">
        <v>52</v>
      </c>
      <c r="I83" s="143" t="s">
        <v>31</v>
      </c>
      <c r="J83" s="143" t="s">
        <v>16</v>
      </c>
      <c r="K83" s="143">
        <v>12.58</v>
      </c>
      <c r="L83" s="143">
        <f t="shared" si="1"/>
        <v>852.65999999999985</v>
      </c>
      <c r="M83" s="143">
        <v>41</v>
      </c>
    </row>
    <row r="84" spans="1:13" x14ac:dyDescent="0.25">
      <c r="A84" s="143">
        <v>11736</v>
      </c>
      <c r="B84" s="144">
        <v>41572</v>
      </c>
      <c r="C84" s="143">
        <v>12613</v>
      </c>
      <c r="D84" s="143">
        <v>1601</v>
      </c>
      <c r="E84" s="143">
        <v>1620</v>
      </c>
      <c r="F84" s="143" t="s">
        <v>0</v>
      </c>
      <c r="G84" s="143" t="s">
        <v>534</v>
      </c>
      <c r="H84" s="143" t="s">
        <v>535</v>
      </c>
      <c r="I84" s="143" t="s">
        <v>2</v>
      </c>
      <c r="J84" s="143" t="s">
        <v>16</v>
      </c>
      <c r="K84" s="143">
        <v>8.6</v>
      </c>
      <c r="L84" s="143">
        <f t="shared" si="1"/>
        <v>861.25999999999988</v>
      </c>
      <c r="M84" s="143">
        <v>41</v>
      </c>
    </row>
    <row r="85" spans="1:13" x14ac:dyDescent="0.25">
      <c r="A85" s="143">
        <v>11737</v>
      </c>
      <c r="B85" s="144">
        <v>41572</v>
      </c>
      <c r="C85" s="143">
        <v>11327</v>
      </c>
      <c r="D85" s="143">
        <v>1614</v>
      </c>
      <c r="E85" s="143">
        <v>1630</v>
      </c>
      <c r="F85" s="143" t="s">
        <v>0</v>
      </c>
      <c r="G85" s="143" t="s">
        <v>397</v>
      </c>
      <c r="H85" s="143" t="s">
        <v>52</v>
      </c>
      <c r="I85" s="143" t="s">
        <v>31</v>
      </c>
      <c r="J85" s="143" t="s">
        <v>16</v>
      </c>
      <c r="K85" s="143">
        <v>11.79</v>
      </c>
      <c r="L85" s="143">
        <f t="shared" si="1"/>
        <v>873.04999999999984</v>
      </c>
      <c r="M85" s="143">
        <v>41</v>
      </c>
    </row>
    <row r="86" spans="1:13" x14ac:dyDescent="0.25">
      <c r="A86" s="143">
        <v>11738</v>
      </c>
      <c r="B86" s="144">
        <v>41572</v>
      </c>
      <c r="C86" s="143">
        <v>12070</v>
      </c>
      <c r="D86" s="143">
        <v>1659</v>
      </c>
      <c r="E86" s="143">
        <v>1615</v>
      </c>
      <c r="F86" s="143" t="s">
        <v>0</v>
      </c>
      <c r="G86" s="143" t="s">
        <v>28</v>
      </c>
      <c r="H86" s="143" t="s">
        <v>66</v>
      </c>
      <c r="I86" s="143" t="s">
        <v>116</v>
      </c>
      <c r="J86" s="143" t="s">
        <v>16</v>
      </c>
      <c r="K86" s="143">
        <v>13.76</v>
      </c>
      <c r="L86" s="143">
        <f t="shared" si="1"/>
        <v>886.80999999999983</v>
      </c>
      <c r="M86" s="143">
        <v>41</v>
      </c>
    </row>
    <row r="87" spans="1:13" x14ac:dyDescent="0.25">
      <c r="A87" s="143">
        <v>11739</v>
      </c>
      <c r="B87" s="144">
        <v>41572</v>
      </c>
      <c r="C87" s="143">
        <v>12069</v>
      </c>
      <c r="D87" s="143">
        <v>1729</v>
      </c>
      <c r="E87" s="143">
        <v>1749</v>
      </c>
      <c r="F87" s="143" t="s">
        <v>0</v>
      </c>
      <c r="G87" s="143" t="s">
        <v>28</v>
      </c>
      <c r="H87" s="143" t="s">
        <v>66</v>
      </c>
      <c r="I87" s="226" t="s">
        <v>32</v>
      </c>
      <c r="J87" s="143" t="s">
        <v>16</v>
      </c>
      <c r="K87" s="143">
        <v>13.16</v>
      </c>
      <c r="L87" s="143">
        <f t="shared" si="1"/>
        <v>899.9699999999998</v>
      </c>
      <c r="M87" s="143">
        <v>41</v>
      </c>
    </row>
    <row r="88" spans="1:13" x14ac:dyDescent="0.25">
      <c r="A88" s="143">
        <v>11740</v>
      </c>
      <c r="B88" s="144">
        <v>41572</v>
      </c>
      <c r="C88" s="143">
        <v>11328</v>
      </c>
      <c r="D88" s="143">
        <v>1836</v>
      </c>
      <c r="E88" s="143">
        <v>1900</v>
      </c>
      <c r="F88" s="143" t="s">
        <v>0</v>
      </c>
      <c r="G88" s="143" t="s">
        <v>397</v>
      </c>
      <c r="H88" s="143" t="s">
        <v>52</v>
      </c>
      <c r="I88" s="143" t="s">
        <v>31</v>
      </c>
      <c r="J88" s="143" t="s">
        <v>16</v>
      </c>
      <c r="K88" s="143">
        <v>12.95</v>
      </c>
      <c r="L88" s="143">
        <f t="shared" si="1"/>
        <v>912.91999999999985</v>
      </c>
      <c r="M88" s="143">
        <v>41</v>
      </c>
    </row>
    <row r="89" spans="1:13" x14ac:dyDescent="0.25">
      <c r="A89" s="143">
        <v>11747</v>
      </c>
      <c r="B89" s="144">
        <v>41573</v>
      </c>
      <c r="C89" s="143">
        <v>12136</v>
      </c>
      <c r="D89" s="143">
        <v>927</v>
      </c>
      <c r="E89" s="143">
        <v>940</v>
      </c>
      <c r="F89" s="143" t="s">
        <v>0</v>
      </c>
      <c r="G89" s="143" t="s">
        <v>48</v>
      </c>
      <c r="H89" s="143" t="s">
        <v>51</v>
      </c>
      <c r="I89" s="143" t="s">
        <v>2</v>
      </c>
      <c r="J89" s="143" t="s">
        <v>16</v>
      </c>
      <c r="K89" s="143">
        <v>10.68</v>
      </c>
      <c r="L89" s="143">
        <f t="shared" si="1"/>
        <v>923.5999999999998</v>
      </c>
      <c r="M89" s="143">
        <v>41</v>
      </c>
    </row>
    <row r="90" spans="1:13" x14ac:dyDescent="0.25">
      <c r="A90" s="143">
        <v>11749</v>
      </c>
      <c r="B90" s="144">
        <v>41573</v>
      </c>
      <c r="C90" s="143">
        <v>12137</v>
      </c>
      <c r="D90" s="143">
        <v>1008</v>
      </c>
      <c r="E90" s="143">
        <v>1020</v>
      </c>
      <c r="F90" s="143" t="s">
        <v>0</v>
      </c>
      <c r="G90" s="143" t="s">
        <v>48</v>
      </c>
      <c r="H90" s="143" t="s">
        <v>51</v>
      </c>
      <c r="I90" s="143" t="s">
        <v>2</v>
      </c>
      <c r="J90" s="143" t="s">
        <v>16</v>
      </c>
      <c r="K90" s="143">
        <v>11.53</v>
      </c>
      <c r="L90" s="143">
        <f t="shared" si="1"/>
        <v>935.12999999999977</v>
      </c>
      <c r="M90" s="143">
        <v>41</v>
      </c>
    </row>
    <row r="91" spans="1:13" x14ac:dyDescent="0.25">
      <c r="A91" s="143">
        <v>11750</v>
      </c>
      <c r="B91" s="144">
        <v>41573</v>
      </c>
      <c r="C91" s="143">
        <v>2960</v>
      </c>
      <c r="D91" s="143">
        <v>1015</v>
      </c>
      <c r="E91" s="143">
        <v>1030</v>
      </c>
      <c r="F91" s="143" t="s">
        <v>176</v>
      </c>
      <c r="G91" s="143" t="s">
        <v>441</v>
      </c>
      <c r="H91" s="143" t="s">
        <v>529</v>
      </c>
      <c r="I91" s="143" t="s">
        <v>185</v>
      </c>
      <c r="J91" s="143" t="s">
        <v>16</v>
      </c>
      <c r="K91" s="143">
        <v>8.52</v>
      </c>
      <c r="L91" s="143">
        <f t="shared" si="1"/>
        <v>943.64999999999975</v>
      </c>
      <c r="M91" s="143">
        <v>41</v>
      </c>
    </row>
    <row r="92" spans="1:13" x14ac:dyDescent="0.25">
      <c r="A92" s="143">
        <v>11751</v>
      </c>
      <c r="B92" s="144">
        <v>41573</v>
      </c>
      <c r="C92" s="143">
        <v>2959</v>
      </c>
      <c r="D92" s="143">
        <v>1048</v>
      </c>
      <c r="E92" s="143">
        <v>1110</v>
      </c>
      <c r="F92" s="143" t="s">
        <v>176</v>
      </c>
      <c r="G92" s="143" t="s">
        <v>441</v>
      </c>
      <c r="H92" s="143" t="s">
        <v>529</v>
      </c>
      <c r="I92" s="143" t="s">
        <v>185</v>
      </c>
      <c r="J92" s="143" t="s">
        <v>16</v>
      </c>
      <c r="K92" s="143">
        <v>9.48</v>
      </c>
      <c r="L92" s="143">
        <f t="shared" si="1"/>
        <v>953.12999999999977</v>
      </c>
      <c r="M92" s="143">
        <v>41</v>
      </c>
    </row>
    <row r="93" spans="1:13" x14ac:dyDescent="0.25">
      <c r="A93" s="143">
        <v>11752</v>
      </c>
      <c r="B93" s="144">
        <v>41573</v>
      </c>
      <c r="C93" s="143">
        <v>2764</v>
      </c>
      <c r="D93" s="143">
        <v>1025</v>
      </c>
      <c r="E93" s="143">
        <v>1040</v>
      </c>
      <c r="F93" s="143" t="s">
        <v>176</v>
      </c>
      <c r="G93" s="143" t="s">
        <v>531</v>
      </c>
      <c r="H93" s="143" t="s">
        <v>525</v>
      </c>
      <c r="I93" s="143" t="s">
        <v>179</v>
      </c>
      <c r="J93" s="143" t="s">
        <v>16</v>
      </c>
      <c r="K93" s="143">
        <v>11.23</v>
      </c>
      <c r="L93" s="143">
        <f t="shared" si="1"/>
        <v>964.35999999999979</v>
      </c>
      <c r="M93" s="143">
        <v>41</v>
      </c>
    </row>
    <row r="94" spans="1:13" x14ac:dyDescent="0.25">
      <c r="A94" s="143">
        <v>11753</v>
      </c>
      <c r="B94" s="144">
        <v>41573</v>
      </c>
      <c r="C94" s="143">
        <v>2765</v>
      </c>
      <c r="D94" s="143">
        <v>1051</v>
      </c>
      <c r="E94" s="143">
        <v>1110</v>
      </c>
      <c r="F94" s="143" t="s">
        <v>176</v>
      </c>
      <c r="G94" s="143" t="s">
        <v>531</v>
      </c>
      <c r="H94" s="143" t="s">
        <v>525</v>
      </c>
      <c r="I94" s="143" t="s">
        <v>184</v>
      </c>
      <c r="J94" s="143" t="s">
        <v>16</v>
      </c>
      <c r="K94" s="143">
        <v>8.33</v>
      </c>
      <c r="L94" s="143">
        <f t="shared" si="1"/>
        <v>972.68999999999983</v>
      </c>
      <c r="M94" s="143">
        <v>41</v>
      </c>
    </row>
    <row r="95" spans="1:13" x14ac:dyDescent="0.25">
      <c r="A95" s="143">
        <v>11754</v>
      </c>
      <c r="B95" s="144">
        <v>41573</v>
      </c>
      <c r="C95" s="143">
        <v>12925</v>
      </c>
      <c r="D95" s="143">
        <v>1133</v>
      </c>
      <c r="E95" s="143">
        <v>1150</v>
      </c>
      <c r="F95" s="143" t="s">
        <v>0</v>
      </c>
      <c r="G95" s="143" t="s">
        <v>27</v>
      </c>
      <c r="H95" s="143" t="s">
        <v>510</v>
      </c>
      <c r="I95" s="143" t="s">
        <v>527</v>
      </c>
      <c r="J95" s="143" t="s">
        <v>16</v>
      </c>
      <c r="K95" s="143">
        <v>10.28</v>
      </c>
      <c r="L95" s="143">
        <f t="shared" si="1"/>
        <v>982.9699999999998</v>
      </c>
      <c r="M95" s="143">
        <v>41</v>
      </c>
    </row>
    <row r="96" spans="1:13" x14ac:dyDescent="0.25">
      <c r="A96" s="143">
        <v>11755</v>
      </c>
      <c r="B96" s="144">
        <v>41573</v>
      </c>
      <c r="C96" s="143">
        <v>12071</v>
      </c>
      <c r="D96" s="143">
        <v>1155</v>
      </c>
      <c r="E96" s="143">
        <v>1205</v>
      </c>
      <c r="F96" s="143" t="s">
        <v>0</v>
      </c>
      <c r="G96" s="143" t="s">
        <v>28</v>
      </c>
      <c r="H96" s="143" t="s">
        <v>66</v>
      </c>
      <c r="I96" s="143" t="s">
        <v>31</v>
      </c>
      <c r="J96" s="143" t="s">
        <v>16</v>
      </c>
      <c r="K96" s="143">
        <v>12.3</v>
      </c>
      <c r="L96" s="143">
        <f t="shared" si="1"/>
        <v>995.26999999999975</v>
      </c>
      <c r="M96" s="143">
        <v>41</v>
      </c>
    </row>
    <row r="97" spans="1:13" x14ac:dyDescent="0.25">
      <c r="A97" s="143">
        <v>11756</v>
      </c>
      <c r="B97" s="144">
        <v>41573</v>
      </c>
      <c r="C97" s="143">
        <v>12072</v>
      </c>
      <c r="D97" s="143">
        <v>1210</v>
      </c>
      <c r="E97" s="143">
        <v>1230</v>
      </c>
      <c r="F97" s="143" t="s">
        <v>0</v>
      </c>
      <c r="G97" s="143" t="s">
        <v>28</v>
      </c>
      <c r="H97" s="143" t="s">
        <v>66</v>
      </c>
      <c r="I97" s="143" t="s">
        <v>31</v>
      </c>
      <c r="J97" s="143" t="s">
        <v>16</v>
      </c>
      <c r="K97" s="143">
        <v>13.4</v>
      </c>
      <c r="L97" s="143">
        <f t="shared" si="1"/>
        <v>1008.6699999999997</v>
      </c>
      <c r="M97" s="143">
        <v>41</v>
      </c>
    </row>
    <row r="98" spans="1:13" x14ac:dyDescent="0.25">
      <c r="A98" s="143">
        <v>11761</v>
      </c>
      <c r="B98" s="144">
        <v>41573</v>
      </c>
      <c r="C98" s="143">
        <v>11329</v>
      </c>
      <c r="D98" s="143">
        <v>1010</v>
      </c>
      <c r="E98" s="143">
        <v>1025</v>
      </c>
      <c r="F98" s="143" t="s">
        <v>0</v>
      </c>
      <c r="G98" s="143" t="s">
        <v>397</v>
      </c>
      <c r="H98" s="143" t="s">
        <v>52</v>
      </c>
      <c r="I98" s="143" t="s">
        <v>3</v>
      </c>
      <c r="J98" s="143" t="s">
        <v>16</v>
      </c>
      <c r="K98" s="143">
        <v>11.97</v>
      </c>
      <c r="L98" s="143">
        <f t="shared" si="1"/>
        <v>1020.6399999999998</v>
      </c>
      <c r="M98" s="143">
        <v>41</v>
      </c>
    </row>
    <row r="99" spans="1:13" x14ac:dyDescent="0.25">
      <c r="A99" s="143">
        <v>11762</v>
      </c>
      <c r="B99" s="144">
        <v>41573</v>
      </c>
      <c r="C99" s="143">
        <v>11330</v>
      </c>
      <c r="D99" s="143">
        <v>1031</v>
      </c>
      <c r="E99" s="143">
        <v>1100</v>
      </c>
      <c r="F99" s="143" t="s">
        <v>0</v>
      </c>
      <c r="G99" s="143" t="s">
        <v>397</v>
      </c>
      <c r="H99" s="143" t="s">
        <v>52</v>
      </c>
      <c r="I99" s="143" t="s">
        <v>3</v>
      </c>
      <c r="J99" s="143" t="s">
        <v>16</v>
      </c>
      <c r="K99" s="143">
        <v>10.88</v>
      </c>
      <c r="L99" s="143">
        <f t="shared" si="1"/>
        <v>1031.5199999999998</v>
      </c>
      <c r="M99" s="143">
        <v>41</v>
      </c>
    </row>
    <row r="100" spans="1:13" x14ac:dyDescent="0.25">
      <c r="A100" s="143">
        <v>11766</v>
      </c>
      <c r="B100" s="144">
        <v>41575</v>
      </c>
      <c r="C100" s="143">
        <v>12139</v>
      </c>
      <c r="D100" s="143">
        <v>1028</v>
      </c>
      <c r="E100" s="143">
        <v>1040</v>
      </c>
      <c r="F100" s="143" t="s">
        <v>0</v>
      </c>
      <c r="G100" s="143" t="s">
        <v>48</v>
      </c>
      <c r="H100" s="143" t="s">
        <v>51</v>
      </c>
      <c r="I100" s="143" t="s">
        <v>2</v>
      </c>
      <c r="J100" s="143" t="s">
        <v>16</v>
      </c>
      <c r="K100" s="143">
        <v>9.5</v>
      </c>
      <c r="L100" s="143">
        <f t="shared" si="1"/>
        <v>1041.0199999999998</v>
      </c>
      <c r="M100" s="143">
        <v>41</v>
      </c>
    </row>
    <row r="101" spans="1:13" x14ac:dyDescent="0.25">
      <c r="A101" s="143">
        <v>11767</v>
      </c>
      <c r="B101" s="144">
        <v>41575</v>
      </c>
      <c r="C101" s="143">
        <v>9349</v>
      </c>
      <c r="D101" s="143">
        <v>1100</v>
      </c>
      <c r="E101" s="143">
        <v>1100</v>
      </c>
      <c r="F101" s="143" t="s">
        <v>0</v>
      </c>
      <c r="G101" s="143" t="s">
        <v>397</v>
      </c>
      <c r="H101" s="143" t="s">
        <v>52</v>
      </c>
      <c r="I101" s="143" t="s">
        <v>3</v>
      </c>
      <c r="J101" s="143" t="s">
        <v>16</v>
      </c>
      <c r="K101" s="143">
        <v>12.44</v>
      </c>
      <c r="L101" s="143">
        <f t="shared" si="1"/>
        <v>1053.4599999999998</v>
      </c>
      <c r="M101" s="143">
        <v>41</v>
      </c>
    </row>
    <row r="102" spans="1:13" x14ac:dyDescent="0.25">
      <c r="A102" s="143">
        <v>11768</v>
      </c>
      <c r="B102" s="144">
        <v>41575</v>
      </c>
      <c r="C102" s="143">
        <v>12926</v>
      </c>
      <c r="D102" s="143">
        <v>1135</v>
      </c>
      <c r="E102" s="143">
        <v>1145</v>
      </c>
      <c r="F102" s="143" t="s">
        <v>0</v>
      </c>
      <c r="G102" s="143" t="s">
        <v>27</v>
      </c>
      <c r="H102" s="143" t="s">
        <v>510</v>
      </c>
      <c r="I102" s="143" t="s">
        <v>527</v>
      </c>
      <c r="J102" s="143" t="s">
        <v>16</v>
      </c>
      <c r="K102" s="143">
        <v>11.98</v>
      </c>
      <c r="L102" s="143">
        <f t="shared" si="1"/>
        <v>1065.4399999999998</v>
      </c>
      <c r="M102" s="143">
        <v>41</v>
      </c>
    </row>
    <row r="103" spans="1:13" x14ac:dyDescent="0.25">
      <c r="A103" s="143">
        <v>11769</v>
      </c>
      <c r="B103" s="144">
        <v>41575</v>
      </c>
      <c r="C103" s="143">
        <v>12140</v>
      </c>
      <c r="D103" s="143">
        <v>1132</v>
      </c>
      <c r="E103" s="143">
        <v>1200</v>
      </c>
      <c r="F103" s="143" t="s">
        <v>0</v>
      </c>
      <c r="G103" s="143" t="s">
        <v>48</v>
      </c>
      <c r="H103" s="143" t="s">
        <v>51</v>
      </c>
      <c r="I103" s="143" t="s">
        <v>2</v>
      </c>
      <c r="J103" s="143" t="s">
        <v>16</v>
      </c>
      <c r="K103" s="143">
        <v>8.9</v>
      </c>
      <c r="L103" s="143">
        <f t="shared" si="1"/>
        <v>1074.3399999999999</v>
      </c>
      <c r="M103" s="143">
        <v>41</v>
      </c>
    </row>
    <row r="104" spans="1:13" x14ac:dyDescent="0.25">
      <c r="A104" s="143">
        <v>11770</v>
      </c>
      <c r="B104" s="144">
        <v>41575</v>
      </c>
      <c r="C104" s="143">
        <v>12141</v>
      </c>
      <c r="D104" s="143">
        <v>1241</v>
      </c>
      <c r="E104" s="143">
        <v>1255</v>
      </c>
      <c r="F104" s="143" t="s">
        <v>0</v>
      </c>
      <c r="G104" s="143" t="s">
        <v>48</v>
      </c>
      <c r="H104" s="143" t="s">
        <v>51</v>
      </c>
      <c r="I104" s="143" t="s">
        <v>2</v>
      </c>
      <c r="J104" s="143" t="s">
        <v>16</v>
      </c>
      <c r="K104" s="143">
        <v>10.24</v>
      </c>
      <c r="L104" s="143">
        <f t="shared" si="1"/>
        <v>1084.58</v>
      </c>
      <c r="M104" s="143">
        <v>41</v>
      </c>
    </row>
    <row r="105" spans="1:13" x14ac:dyDescent="0.25">
      <c r="A105" s="143">
        <v>11771</v>
      </c>
      <c r="B105" s="144">
        <v>41575</v>
      </c>
      <c r="C105" s="143">
        <v>12142</v>
      </c>
      <c r="D105" s="143">
        <v>1555</v>
      </c>
      <c r="E105" s="143">
        <v>1610</v>
      </c>
      <c r="F105" s="143" t="s">
        <v>0</v>
      </c>
      <c r="G105" s="143" t="s">
        <v>48</v>
      </c>
      <c r="H105" s="143" t="s">
        <v>51</v>
      </c>
      <c r="I105" s="143" t="s">
        <v>2</v>
      </c>
      <c r="J105" s="143" t="s">
        <v>16</v>
      </c>
      <c r="K105" s="143">
        <v>9.65</v>
      </c>
      <c r="L105" s="143">
        <f t="shared" si="1"/>
        <v>1094.23</v>
      </c>
      <c r="M105" s="143">
        <v>41</v>
      </c>
    </row>
    <row r="106" spans="1:13" x14ac:dyDescent="0.25">
      <c r="A106" s="143">
        <v>11772</v>
      </c>
      <c r="B106" s="144">
        <v>41575</v>
      </c>
      <c r="C106" s="143">
        <v>12143</v>
      </c>
      <c r="D106" s="143">
        <v>1732</v>
      </c>
      <c r="E106" s="143">
        <v>1750</v>
      </c>
      <c r="F106" s="143" t="s">
        <v>0</v>
      </c>
      <c r="G106" s="143" t="s">
        <v>48</v>
      </c>
      <c r="H106" s="143" t="s">
        <v>51</v>
      </c>
      <c r="I106" s="143" t="s">
        <v>2</v>
      </c>
      <c r="J106" s="143" t="s">
        <v>16</v>
      </c>
      <c r="K106" s="143">
        <v>11.28</v>
      </c>
      <c r="L106" s="143">
        <f t="shared" si="1"/>
        <v>1105.51</v>
      </c>
      <c r="M106" s="143">
        <v>41</v>
      </c>
    </row>
    <row r="107" spans="1:13" x14ac:dyDescent="0.25">
      <c r="A107" s="143">
        <v>11773</v>
      </c>
      <c r="B107" s="144">
        <v>41575</v>
      </c>
      <c r="C107" s="143">
        <v>12927</v>
      </c>
      <c r="D107" s="143">
        <v>1847</v>
      </c>
      <c r="E107" s="143">
        <v>1900</v>
      </c>
      <c r="F107" s="143" t="s">
        <v>0</v>
      </c>
      <c r="G107" s="143" t="s">
        <v>27</v>
      </c>
      <c r="H107" s="143" t="s">
        <v>510</v>
      </c>
      <c r="I107" s="143" t="s">
        <v>34</v>
      </c>
      <c r="J107" s="143" t="s">
        <v>16</v>
      </c>
      <c r="K107" s="143">
        <v>10.75</v>
      </c>
      <c r="L107" s="143">
        <f t="shared" si="1"/>
        <v>1116.26</v>
      </c>
      <c r="M107" s="143">
        <v>41</v>
      </c>
    </row>
    <row r="108" spans="1:13" x14ac:dyDescent="0.25">
      <c r="A108" s="143">
        <v>11783</v>
      </c>
      <c r="B108" s="144">
        <v>41576</v>
      </c>
      <c r="C108" s="143">
        <v>3173</v>
      </c>
      <c r="D108" s="143">
        <v>1004</v>
      </c>
      <c r="E108" s="143">
        <v>1030</v>
      </c>
      <c r="F108" s="143" t="s">
        <v>176</v>
      </c>
      <c r="G108" s="143" t="s">
        <v>441</v>
      </c>
      <c r="H108" s="143" t="s">
        <v>529</v>
      </c>
      <c r="I108" s="143" t="s">
        <v>184</v>
      </c>
      <c r="J108" s="143" t="s">
        <v>16</v>
      </c>
      <c r="K108" s="143">
        <v>8.1</v>
      </c>
      <c r="L108" s="143">
        <f t="shared" si="1"/>
        <v>1124.3599999999999</v>
      </c>
      <c r="M108" s="143">
        <v>41</v>
      </c>
    </row>
    <row r="109" spans="1:13" x14ac:dyDescent="0.25">
      <c r="A109" s="143">
        <v>11784</v>
      </c>
      <c r="B109" s="144">
        <v>41576</v>
      </c>
      <c r="C109" s="143">
        <v>2962</v>
      </c>
      <c r="D109" s="143">
        <v>1037</v>
      </c>
      <c r="E109" s="143">
        <v>1100</v>
      </c>
      <c r="F109" s="143" t="s">
        <v>176</v>
      </c>
      <c r="G109" s="143" t="s">
        <v>441</v>
      </c>
      <c r="H109" s="143" t="s">
        <v>529</v>
      </c>
      <c r="I109" s="143" t="s">
        <v>179</v>
      </c>
      <c r="J109" s="143" t="s">
        <v>16</v>
      </c>
      <c r="K109" s="143">
        <v>10.75</v>
      </c>
      <c r="L109" s="143">
        <f t="shared" si="1"/>
        <v>1135.1099999999999</v>
      </c>
      <c r="M109" s="143">
        <v>41</v>
      </c>
    </row>
    <row r="110" spans="1:13" x14ac:dyDescent="0.25">
      <c r="A110" s="143">
        <v>11785</v>
      </c>
      <c r="B110" s="144">
        <v>41576</v>
      </c>
      <c r="C110" s="143">
        <v>12144</v>
      </c>
      <c r="D110" s="143">
        <v>1044</v>
      </c>
      <c r="E110" s="143">
        <v>1100</v>
      </c>
      <c r="F110" s="143" t="s">
        <v>0</v>
      </c>
      <c r="G110" s="143" t="s">
        <v>48</v>
      </c>
      <c r="H110" s="143" t="s">
        <v>51</v>
      </c>
      <c r="I110" s="143" t="s">
        <v>2</v>
      </c>
      <c r="J110" s="143" t="s">
        <v>16</v>
      </c>
      <c r="K110" s="143">
        <v>9.1999999999999993</v>
      </c>
      <c r="L110" s="143">
        <f t="shared" si="1"/>
        <v>1144.31</v>
      </c>
      <c r="M110" s="143">
        <v>41</v>
      </c>
    </row>
    <row r="111" spans="1:13" x14ac:dyDescent="0.25">
      <c r="A111" s="143">
        <v>11786</v>
      </c>
      <c r="B111" s="144">
        <v>41576</v>
      </c>
      <c r="C111" s="143">
        <v>12145</v>
      </c>
      <c r="D111" s="143">
        <v>1150</v>
      </c>
      <c r="E111" s="143">
        <v>1200</v>
      </c>
      <c r="F111" s="143" t="s">
        <v>0</v>
      </c>
      <c r="G111" s="143" t="s">
        <v>48</v>
      </c>
      <c r="H111" s="143" t="s">
        <v>51</v>
      </c>
      <c r="I111" s="143" t="s">
        <v>2</v>
      </c>
      <c r="J111" s="143" t="s">
        <v>16</v>
      </c>
      <c r="K111" s="143">
        <v>8.6</v>
      </c>
      <c r="L111" s="143">
        <f t="shared" si="1"/>
        <v>1152.9099999999999</v>
      </c>
      <c r="M111" s="143">
        <v>41</v>
      </c>
    </row>
    <row r="112" spans="1:13" x14ac:dyDescent="0.25">
      <c r="A112" s="143">
        <v>11787</v>
      </c>
      <c r="B112" s="144">
        <v>41576</v>
      </c>
      <c r="C112" s="143">
        <v>12146</v>
      </c>
      <c r="D112" s="143">
        <v>1257</v>
      </c>
      <c r="E112" s="143">
        <v>1310</v>
      </c>
      <c r="F112" s="143" t="s">
        <v>0</v>
      </c>
      <c r="G112" s="143" t="s">
        <v>48</v>
      </c>
      <c r="H112" s="143" t="s">
        <v>51</v>
      </c>
      <c r="I112" s="143" t="s">
        <v>2</v>
      </c>
      <c r="J112" s="143" t="s">
        <v>16</v>
      </c>
      <c r="K112" s="143">
        <v>11.3</v>
      </c>
      <c r="L112" s="143">
        <f t="shared" si="1"/>
        <v>1164.2099999999998</v>
      </c>
      <c r="M112" s="143">
        <v>41</v>
      </c>
    </row>
    <row r="113" spans="1:13" x14ac:dyDescent="0.25">
      <c r="A113" s="143">
        <v>11788</v>
      </c>
      <c r="B113" s="144">
        <v>41576</v>
      </c>
      <c r="C113" s="143">
        <v>12928</v>
      </c>
      <c r="D113" s="143">
        <v>1342</v>
      </c>
      <c r="E113" s="143">
        <v>1400</v>
      </c>
      <c r="F113" s="143" t="s">
        <v>0</v>
      </c>
      <c r="G113" s="143" t="s">
        <v>27</v>
      </c>
      <c r="H113" s="143" t="s">
        <v>510</v>
      </c>
      <c r="I113" s="143" t="s">
        <v>527</v>
      </c>
      <c r="J113" s="143" t="s">
        <v>16</v>
      </c>
      <c r="K113" s="143">
        <v>11.24</v>
      </c>
      <c r="L113" s="143">
        <f t="shared" si="1"/>
        <v>1175.4499999999998</v>
      </c>
      <c r="M113" s="143">
        <v>41</v>
      </c>
    </row>
    <row r="114" spans="1:13" x14ac:dyDescent="0.25">
      <c r="A114" s="143">
        <v>11795</v>
      </c>
      <c r="B114" s="144">
        <v>41577</v>
      </c>
      <c r="C114" s="143">
        <v>2856</v>
      </c>
      <c r="D114" s="143">
        <v>1000</v>
      </c>
      <c r="E114" s="143">
        <v>1030</v>
      </c>
      <c r="F114" s="143" t="s">
        <v>176</v>
      </c>
      <c r="G114" s="143" t="s">
        <v>530</v>
      </c>
      <c r="H114" s="143" t="s">
        <v>525</v>
      </c>
      <c r="I114" s="143" t="s">
        <v>184</v>
      </c>
      <c r="J114" s="143" t="s">
        <v>16</v>
      </c>
      <c r="K114" s="143">
        <v>8.1999999999999993</v>
      </c>
      <c r="L114" s="143">
        <f t="shared" si="1"/>
        <v>1183.6499999999999</v>
      </c>
      <c r="M114" s="143">
        <v>41</v>
      </c>
    </row>
    <row r="115" spans="1:13" x14ac:dyDescent="0.25">
      <c r="A115" s="143">
        <v>11796</v>
      </c>
      <c r="B115" s="144">
        <v>41577</v>
      </c>
      <c r="C115" s="143">
        <v>2961</v>
      </c>
      <c r="D115" s="143">
        <v>1044</v>
      </c>
      <c r="E115" s="143">
        <v>1110</v>
      </c>
      <c r="F115" s="143" t="s">
        <v>176</v>
      </c>
      <c r="G115" s="143" t="s">
        <v>530</v>
      </c>
      <c r="H115" s="143" t="s">
        <v>525</v>
      </c>
      <c r="I115" s="143" t="s">
        <v>184</v>
      </c>
      <c r="J115" s="143" t="s">
        <v>16</v>
      </c>
      <c r="K115" s="143">
        <v>9.1</v>
      </c>
      <c r="L115" s="143">
        <f t="shared" si="1"/>
        <v>1192.7499999999998</v>
      </c>
      <c r="M115" s="143">
        <v>41</v>
      </c>
    </row>
    <row r="116" spans="1:13" x14ac:dyDescent="0.25">
      <c r="A116" s="143">
        <v>11797</v>
      </c>
      <c r="B116" s="144">
        <v>41577</v>
      </c>
      <c r="C116" s="143">
        <v>12929</v>
      </c>
      <c r="D116" s="143">
        <v>1615</v>
      </c>
      <c r="E116" s="143">
        <v>1630</v>
      </c>
      <c r="F116" s="143" t="s">
        <v>0</v>
      </c>
      <c r="G116" s="143" t="s">
        <v>27</v>
      </c>
      <c r="H116" s="143" t="s">
        <v>510</v>
      </c>
      <c r="I116" s="143" t="s">
        <v>42</v>
      </c>
      <c r="J116" s="143" t="s">
        <v>16</v>
      </c>
      <c r="K116" s="143">
        <v>12.85</v>
      </c>
      <c r="L116" s="143">
        <f t="shared" si="1"/>
        <v>1205.5999999999997</v>
      </c>
      <c r="M116" s="143">
        <v>41</v>
      </c>
    </row>
    <row r="117" spans="1:13" x14ac:dyDescent="0.25">
      <c r="A117" s="143">
        <v>11798</v>
      </c>
      <c r="B117" s="144">
        <v>41577</v>
      </c>
      <c r="C117" s="143">
        <v>11333</v>
      </c>
      <c r="D117" s="143">
        <v>1839</v>
      </c>
      <c r="E117" s="143">
        <v>1850</v>
      </c>
      <c r="F117" s="143" t="s">
        <v>0</v>
      </c>
      <c r="G117" s="143" t="s">
        <v>397</v>
      </c>
      <c r="H117" s="143" t="s">
        <v>52</v>
      </c>
      <c r="I117" s="143" t="s">
        <v>3</v>
      </c>
      <c r="J117" s="143" t="s">
        <v>16</v>
      </c>
      <c r="K117" s="143">
        <v>11.18</v>
      </c>
      <c r="L117" s="143">
        <f t="shared" si="1"/>
        <v>1216.7799999999997</v>
      </c>
      <c r="M117" s="143">
        <v>41</v>
      </c>
    </row>
    <row r="118" spans="1:13" x14ac:dyDescent="0.25">
      <c r="A118" s="143">
        <v>11799</v>
      </c>
      <c r="B118" s="144">
        <v>41577</v>
      </c>
      <c r="C118" s="143">
        <v>11334</v>
      </c>
      <c r="D118" s="143">
        <v>1858</v>
      </c>
      <c r="E118" s="143">
        <v>1915</v>
      </c>
      <c r="F118" s="143" t="s">
        <v>0</v>
      </c>
      <c r="G118" s="143" t="s">
        <v>397</v>
      </c>
      <c r="H118" s="143" t="s">
        <v>52</v>
      </c>
      <c r="I118" s="143" t="s">
        <v>3</v>
      </c>
      <c r="J118" s="143" t="s">
        <v>16</v>
      </c>
      <c r="K118" s="143">
        <v>12.28</v>
      </c>
      <c r="L118" s="143">
        <f t="shared" si="1"/>
        <v>1229.0599999999997</v>
      </c>
      <c r="M118" s="143">
        <v>41</v>
      </c>
    </row>
    <row r="119" spans="1:13" ht="15.75" thickBot="1" x14ac:dyDescent="0.3"/>
    <row r="120" spans="1:13" ht="16.5" thickBot="1" x14ac:dyDescent="0.3">
      <c r="H120" s="240" t="s">
        <v>536</v>
      </c>
      <c r="I120" s="241"/>
      <c r="J120" s="242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2"/>
  <sheetViews>
    <sheetView topLeftCell="C96" workbookViewId="0">
      <selection activeCell="H122" sqref="H122:J122"/>
    </sheetView>
  </sheetViews>
  <sheetFormatPr baseColWidth="10" defaultRowHeight="15" x14ac:dyDescent="0.25"/>
  <cols>
    <col min="8" max="8" width="15.140625" customWidth="1"/>
    <col min="9" max="9" width="14.7109375" customWidth="1"/>
  </cols>
  <sheetData>
    <row r="1" spans="1:13" x14ac:dyDescent="0.25">
      <c r="A1" s="130" t="s">
        <v>53</v>
      </c>
      <c r="B1" s="130" t="s">
        <v>54</v>
      </c>
      <c r="C1" s="130" t="s">
        <v>55</v>
      </c>
      <c r="D1" s="130" t="s">
        <v>56</v>
      </c>
      <c r="E1" s="130" t="s">
        <v>57</v>
      </c>
      <c r="F1" s="130" t="s">
        <v>9</v>
      </c>
      <c r="G1" s="130" t="s">
        <v>10</v>
      </c>
      <c r="H1" s="130" t="s">
        <v>11</v>
      </c>
      <c r="I1" s="130" t="s">
        <v>58</v>
      </c>
      <c r="J1" s="130" t="s">
        <v>13</v>
      </c>
      <c r="K1" s="130" t="s">
        <v>50</v>
      </c>
      <c r="L1" s="130" t="s">
        <v>59</v>
      </c>
      <c r="M1" s="130" t="s">
        <v>60</v>
      </c>
    </row>
    <row r="2" spans="1:13" x14ac:dyDescent="0.25">
      <c r="A2" s="143">
        <v>11808</v>
      </c>
      <c r="B2" s="144">
        <v>41580</v>
      </c>
      <c r="C2" s="143">
        <v>11338</v>
      </c>
      <c r="D2" s="143">
        <v>1020</v>
      </c>
      <c r="E2" s="143">
        <v>1030</v>
      </c>
      <c r="F2" s="143" t="s">
        <v>0</v>
      </c>
      <c r="G2" s="143" t="s">
        <v>397</v>
      </c>
      <c r="H2" s="143" t="s">
        <v>52</v>
      </c>
      <c r="I2" s="143" t="s">
        <v>3</v>
      </c>
      <c r="J2" s="143" t="s">
        <v>16</v>
      </c>
      <c r="K2" s="143">
        <v>10.5</v>
      </c>
      <c r="L2" s="143">
        <v>10.5</v>
      </c>
      <c r="M2" s="143">
        <v>41</v>
      </c>
    </row>
    <row r="3" spans="1:13" x14ac:dyDescent="0.25">
      <c r="A3" s="143">
        <v>11809</v>
      </c>
      <c r="B3" s="144">
        <v>41580</v>
      </c>
      <c r="C3" s="143">
        <v>11339</v>
      </c>
      <c r="D3" s="143">
        <v>1041</v>
      </c>
      <c r="E3" s="143">
        <v>1100</v>
      </c>
      <c r="F3" s="143" t="s">
        <v>0</v>
      </c>
      <c r="G3" s="143" t="s">
        <v>397</v>
      </c>
      <c r="H3" s="143" t="s">
        <v>52</v>
      </c>
      <c r="I3" s="143" t="s">
        <v>3</v>
      </c>
      <c r="J3" s="143" t="s">
        <v>16</v>
      </c>
      <c r="K3" s="143">
        <v>11.8</v>
      </c>
      <c r="L3" s="143">
        <f t="shared" ref="L3:L4" si="0">SUM(L2+K3)</f>
        <v>22.3</v>
      </c>
      <c r="M3" s="143">
        <v>41</v>
      </c>
    </row>
    <row r="4" spans="1:13" x14ac:dyDescent="0.25">
      <c r="A4" s="143">
        <v>11810</v>
      </c>
      <c r="B4" s="144">
        <v>41580</v>
      </c>
      <c r="C4" s="143">
        <v>12931</v>
      </c>
      <c r="D4" s="143">
        <v>1257</v>
      </c>
      <c r="E4" s="143">
        <v>1310</v>
      </c>
      <c r="F4" s="143" t="s">
        <v>0</v>
      </c>
      <c r="G4" s="143" t="s">
        <v>27</v>
      </c>
      <c r="H4" s="143" t="s">
        <v>510</v>
      </c>
      <c r="I4" s="143" t="s">
        <v>34</v>
      </c>
      <c r="J4" s="143" t="s">
        <v>16</v>
      </c>
      <c r="K4" s="143">
        <v>11.57</v>
      </c>
      <c r="L4" s="143">
        <f t="shared" si="0"/>
        <v>33.870000000000005</v>
      </c>
      <c r="M4" s="143">
        <v>41</v>
      </c>
    </row>
    <row r="5" spans="1:13" x14ac:dyDescent="0.25">
      <c r="A5" s="143">
        <v>11811</v>
      </c>
      <c r="B5" s="144">
        <v>41582</v>
      </c>
      <c r="C5" s="143">
        <v>3174</v>
      </c>
      <c r="D5" s="143">
        <v>1009</v>
      </c>
      <c r="E5" s="143">
        <v>1030</v>
      </c>
      <c r="F5" s="143" t="s">
        <v>176</v>
      </c>
      <c r="G5" s="143" t="s">
        <v>437</v>
      </c>
      <c r="H5" s="143" t="s">
        <v>523</v>
      </c>
      <c r="I5" s="143" t="s">
        <v>215</v>
      </c>
      <c r="J5" s="143" t="s">
        <v>16</v>
      </c>
      <c r="K5" s="143">
        <v>7.6</v>
      </c>
      <c r="L5" s="143">
        <f t="shared" ref="L5:L68" si="1">SUM(L4+K5)</f>
        <v>41.470000000000006</v>
      </c>
      <c r="M5" s="143">
        <v>41</v>
      </c>
    </row>
    <row r="6" spans="1:13" x14ac:dyDescent="0.25">
      <c r="A6" s="143">
        <v>11812</v>
      </c>
      <c r="B6" s="144">
        <v>41582</v>
      </c>
      <c r="C6" s="143">
        <v>3244</v>
      </c>
      <c r="D6" s="143">
        <v>1059</v>
      </c>
      <c r="E6" s="143">
        <v>1110</v>
      </c>
      <c r="F6" s="143" t="s">
        <v>176</v>
      </c>
      <c r="G6" s="143" t="s">
        <v>437</v>
      </c>
      <c r="H6" s="143" t="s">
        <v>523</v>
      </c>
      <c r="I6" s="143" t="s">
        <v>185</v>
      </c>
      <c r="J6" s="143" t="s">
        <v>16</v>
      </c>
      <c r="K6" s="143">
        <v>8.8000000000000007</v>
      </c>
      <c r="L6" s="143">
        <f t="shared" si="1"/>
        <v>50.27000000000001</v>
      </c>
      <c r="M6" s="143">
        <v>41</v>
      </c>
    </row>
    <row r="7" spans="1:13" x14ac:dyDescent="0.25">
      <c r="A7" s="143">
        <v>11813</v>
      </c>
      <c r="B7" s="144">
        <v>41582</v>
      </c>
      <c r="C7" s="143">
        <v>11340</v>
      </c>
      <c r="D7" s="143">
        <v>1044</v>
      </c>
      <c r="E7" s="143">
        <v>1100</v>
      </c>
      <c r="F7" s="143" t="s">
        <v>0</v>
      </c>
      <c r="G7" s="143" t="s">
        <v>397</v>
      </c>
      <c r="H7" s="143" t="s">
        <v>52</v>
      </c>
      <c r="I7" s="143" t="s">
        <v>3</v>
      </c>
      <c r="J7" s="143" t="s">
        <v>16</v>
      </c>
      <c r="K7" s="143">
        <v>9.6999999999999993</v>
      </c>
      <c r="L7" s="143">
        <f t="shared" si="1"/>
        <v>59.970000000000013</v>
      </c>
      <c r="M7" s="143">
        <v>41</v>
      </c>
    </row>
    <row r="8" spans="1:13" x14ac:dyDescent="0.25">
      <c r="A8" s="143">
        <v>11814</v>
      </c>
      <c r="B8" s="144">
        <v>41582</v>
      </c>
      <c r="C8" s="143">
        <v>11341</v>
      </c>
      <c r="D8" s="143">
        <v>1110</v>
      </c>
      <c r="E8" s="143">
        <v>1130</v>
      </c>
      <c r="F8" s="143" t="s">
        <v>0</v>
      </c>
      <c r="G8" s="143" t="s">
        <v>397</v>
      </c>
      <c r="H8" s="143" t="s">
        <v>52</v>
      </c>
      <c r="I8" s="143" t="s">
        <v>3</v>
      </c>
      <c r="J8" s="143" t="s">
        <v>16</v>
      </c>
      <c r="K8" s="143">
        <v>9.6</v>
      </c>
      <c r="L8" s="143">
        <f t="shared" si="1"/>
        <v>69.570000000000007</v>
      </c>
      <c r="M8" s="143">
        <v>41</v>
      </c>
    </row>
    <row r="9" spans="1:13" x14ac:dyDescent="0.25">
      <c r="A9" s="143">
        <v>11815</v>
      </c>
      <c r="B9" s="144">
        <v>41582</v>
      </c>
      <c r="C9" s="143">
        <v>12562</v>
      </c>
      <c r="D9" s="143">
        <v>1216</v>
      </c>
      <c r="E9" s="143">
        <v>1230</v>
      </c>
      <c r="F9" s="143" t="s">
        <v>0</v>
      </c>
      <c r="G9" s="143" t="s">
        <v>48</v>
      </c>
      <c r="H9" s="143" t="s">
        <v>51</v>
      </c>
      <c r="I9" s="143" t="s">
        <v>2</v>
      </c>
      <c r="J9" s="143" t="s">
        <v>16</v>
      </c>
      <c r="K9" s="143">
        <v>11.9</v>
      </c>
      <c r="L9" s="143">
        <f t="shared" si="1"/>
        <v>81.470000000000013</v>
      </c>
      <c r="M9" s="143">
        <v>41</v>
      </c>
    </row>
    <row r="10" spans="1:13" x14ac:dyDescent="0.25">
      <c r="A10" s="143">
        <v>11816</v>
      </c>
      <c r="B10" s="144">
        <v>41582</v>
      </c>
      <c r="C10" s="143">
        <v>12932</v>
      </c>
      <c r="D10" s="143">
        <v>1644</v>
      </c>
      <c r="E10" s="143">
        <v>1700</v>
      </c>
      <c r="F10" s="143" t="s">
        <v>0</v>
      </c>
      <c r="G10" s="143" t="s">
        <v>27</v>
      </c>
      <c r="H10" s="143" t="s">
        <v>510</v>
      </c>
      <c r="I10" s="143" t="s">
        <v>39</v>
      </c>
      <c r="J10" s="143" t="s">
        <v>16</v>
      </c>
      <c r="K10" s="143">
        <v>12.7</v>
      </c>
      <c r="L10" s="143">
        <f t="shared" si="1"/>
        <v>94.170000000000016</v>
      </c>
      <c r="M10" s="143">
        <v>41</v>
      </c>
    </row>
    <row r="11" spans="1:13" x14ac:dyDescent="0.25">
      <c r="A11" s="143">
        <v>11822</v>
      </c>
      <c r="B11" s="144">
        <v>41583</v>
      </c>
      <c r="C11" s="143">
        <v>2965</v>
      </c>
      <c r="D11" s="143">
        <v>1012</v>
      </c>
      <c r="E11" s="143">
        <v>1030</v>
      </c>
      <c r="F11" s="143" t="s">
        <v>176</v>
      </c>
      <c r="G11" s="143" t="s">
        <v>530</v>
      </c>
      <c r="H11" s="143" t="s">
        <v>525</v>
      </c>
      <c r="I11" s="143" t="s">
        <v>368</v>
      </c>
      <c r="J11" s="143" t="s">
        <v>16</v>
      </c>
      <c r="K11" s="143">
        <v>10.15</v>
      </c>
      <c r="L11" s="143">
        <f t="shared" si="1"/>
        <v>104.32000000000002</v>
      </c>
      <c r="M11" s="143">
        <v>41</v>
      </c>
    </row>
    <row r="12" spans="1:13" x14ac:dyDescent="0.25">
      <c r="A12" s="143">
        <v>11823</v>
      </c>
      <c r="B12" s="144">
        <v>41583</v>
      </c>
      <c r="C12" s="143">
        <v>2964</v>
      </c>
      <c r="D12" s="143">
        <v>1014</v>
      </c>
      <c r="E12" s="143">
        <v>1035</v>
      </c>
      <c r="F12" s="143" t="s">
        <v>176</v>
      </c>
      <c r="G12" s="143" t="s">
        <v>441</v>
      </c>
      <c r="H12" s="143" t="s">
        <v>529</v>
      </c>
      <c r="I12" s="143" t="s">
        <v>179</v>
      </c>
      <c r="J12" s="143" t="s">
        <v>16</v>
      </c>
      <c r="K12" s="143">
        <v>9.75</v>
      </c>
      <c r="L12" s="143">
        <f t="shared" si="1"/>
        <v>114.07000000000002</v>
      </c>
      <c r="M12" s="143">
        <v>41</v>
      </c>
    </row>
    <row r="13" spans="1:13" x14ac:dyDescent="0.25">
      <c r="A13" s="143">
        <v>11824</v>
      </c>
      <c r="B13" s="144">
        <v>41583</v>
      </c>
      <c r="C13" s="143">
        <v>2857</v>
      </c>
      <c r="D13" s="143">
        <v>1034</v>
      </c>
      <c r="E13" s="143">
        <v>1100</v>
      </c>
      <c r="F13" s="143" t="s">
        <v>176</v>
      </c>
      <c r="G13" s="143" t="s">
        <v>530</v>
      </c>
      <c r="H13" s="143" t="s">
        <v>525</v>
      </c>
      <c r="I13" s="143" t="s">
        <v>185</v>
      </c>
      <c r="J13" s="143" t="s">
        <v>16</v>
      </c>
      <c r="K13" s="143">
        <v>9.3000000000000007</v>
      </c>
      <c r="L13" s="143">
        <f t="shared" si="1"/>
        <v>123.37000000000002</v>
      </c>
      <c r="M13" s="143">
        <v>41</v>
      </c>
    </row>
    <row r="14" spans="1:13" x14ac:dyDescent="0.25">
      <c r="A14" s="143">
        <v>11825</v>
      </c>
      <c r="B14" s="144">
        <v>41583</v>
      </c>
      <c r="C14" s="143">
        <v>2963</v>
      </c>
      <c r="D14" s="143">
        <v>1053</v>
      </c>
      <c r="E14" s="143">
        <v>1118</v>
      </c>
      <c r="F14" s="143" t="s">
        <v>176</v>
      </c>
      <c r="G14" s="143" t="s">
        <v>441</v>
      </c>
      <c r="H14" s="143" t="s">
        <v>529</v>
      </c>
      <c r="I14" s="143" t="s">
        <v>184</v>
      </c>
      <c r="J14" s="143" t="s">
        <v>16</v>
      </c>
      <c r="K14" s="143">
        <v>8.75</v>
      </c>
      <c r="L14" s="143">
        <f t="shared" si="1"/>
        <v>132.12</v>
      </c>
      <c r="M14" s="143">
        <v>41</v>
      </c>
    </row>
    <row r="15" spans="1:13" x14ac:dyDescent="0.25">
      <c r="A15" s="143">
        <v>11826</v>
      </c>
      <c r="B15" s="144">
        <v>41583</v>
      </c>
      <c r="C15" s="143">
        <v>12564</v>
      </c>
      <c r="D15" s="143">
        <v>1017</v>
      </c>
      <c r="E15" s="143">
        <v>1030</v>
      </c>
      <c r="F15" s="143" t="s">
        <v>0</v>
      </c>
      <c r="G15" s="143" t="s">
        <v>48</v>
      </c>
      <c r="H15" s="143" t="s">
        <v>51</v>
      </c>
      <c r="I15" s="143" t="s">
        <v>2</v>
      </c>
      <c r="J15" s="143" t="s">
        <v>16</v>
      </c>
      <c r="K15" s="143">
        <v>11</v>
      </c>
      <c r="L15" s="143">
        <f t="shared" si="1"/>
        <v>143.12</v>
      </c>
      <c r="M15" s="143">
        <v>41</v>
      </c>
    </row>
    <row r="16" spans="1:13" x14ac:dyDescent="0.25">
      <c r="A16" s="143">
        <v>11827</v>
      </c>
      <c r="B16" s="144">
        <v>41583</v>
      </c>
      <c r="C16" s="143">
        <v>12565</v>
      </c>
      <c r="D16" s="143">
        <v>11.29</v>
      </c>
      <c r="E16" s="143">
        <v>1145</v>
      </c>
      <c r="F16" s="143" t="s">
        <v>0</v>
      </c>
      <c r="G16" s="143" t="s">
        <v>48</v>
      </c>
      <c r="H16" s="143" t="s">
        <v>51</v>
      </c>
      <c r="I16" s="143" t="s">
        <v>2</v>
      </c>
      <c r="J16" s="143" t="s">
        <v>16</v>
      </c>
      <c r="K16" s="143">
        <v>10.199999999999999</v>
      </c>
      <c r="L16" s="143">
        <f t="shared" si="1"/>
        <v>153.32</v>
      </c>
      <c r="M16" s="143">
        <v>41</v>
      </c>
    </row>
    <row r="17" spans="1:13" x14ac:dyDescent="0.25">
      <c r="A17" s="143">
        <v>11828</v>
      </c>
      <c r="B17" s="144">
        <v>41583</v>
      </c>
      <c r="C17" s="143">
        <v>12566</v>
      </c>
      <c r="D17" s="143">
        <v>12.29</v>
      </c>
      <c r="E17" s="143">
        <v>1245</v>
      </c>
      <c r="F17" s="143" t="s">
        <v>0</v>
      </c>
      <c r="G17" s="143" t="s">
        <v>48</v>
      </c>
      <c r="H17" s="143" t="s">
        <v>51</v>
      </c>
      <c r="I17" s="143" t="s">
        <v>2</v>
      </c>
      <c r="J17" s="143" t="s">
        <v>16</v>
      </c>
      <c r="K17" s="143">
        <v>10</v>
      </c>
      <c r="L17" s="143">
        <f t="shared" si="1"/>
        <v>163.32</v>
      </c>
      <c r="M17" s="143">
        <v>41</v>
      </c>
    </row>
    <row r="18" spans="1:13" x14ac:dyDescent="0.25">
      <c r="A18" s="143">
        <v>11829</v>
      </c>
      <c r="B18" s="144">
        <v>41583</v>
      </c>
      <c r="C18" s="143">
        <v>11345</v>
      </c>
      <c r="D18" s="143">
        <v>11.48</v>
      </c>
      <c r="E18" s="143">
        <v>1210</v>
      </c>
      <c r="F18" s="143" t="s">
        <v>0</v>
      </c>
      <c r="G18" s="143" t="s">
        <v>397</v>
      </c>
      <c r="H18" s="143" t="s">
        <v>52</v>
      </c>
      <c r="I18" s="143" t="s">
        <v>3</v>
      </c>
      <c r="J18" s="143" t="s">
        <v>16</v>
      </c>
      <c r="K18" s="143">
        <v>15.3</v>
      </c>
      <c r="L18" s="143">
        <f t="shared" si="1"/>
        <v>178.62</v>
      </c>
      <c r="M18" s="143">
        <v>41</v>
      </c>
    </row>
    <row r="19" spans="1:13" x14ac:dyDescent="0.25">
      <c r="A19" s="143">
        <v>11830</v>
      </c>
      <c r="B19" s="144">
        <v>41583</v>
      </c>
      <c r="C19" s="143">
        <v>11344</v>
      </c>
      <c r="D19" s="143">
        <v>12.31</v>
      </c>
      <c r="E19" s="143">
        <v>1250</v>
      </c>
      <c r="F19" s="143" t="s">
        <v>0</v>
      </c>
      <c r="G19" s="143" t="s">
        <v>397</v>
      </c>
      <c r="H19" s="143" t="s">
        <v>52</v>
      </c>
      <c r="I19" s="143" t="s">
        <v>3</v>
      </c>
      <c r="J19" s="143" t="s">
        <v>16</v>
      </c>
      <c r="K19" s="143">
        <v>9.1</v>
      </c>
      <c r="L19" s="143">
        <f t="shared" si="1"/>
        <v>187.72</v>
      </c>
      <c r="M19" s="143">
        <v>41</v>
      </c>
    </row>
    <row r="20" spans="1:13" x14ac:dyDescent="0.25">
      <c r="A20" s="143">
        <v>11831</v>
      </c>
      <c r="B20" s="144">
        <v>41583</v>
      </c>
      <c r="C20" s="143">
        <v>12933</v>
      </c>
      <c r="D20" s="143">
        <v>12.41</v>
      </c>
      <c r="E20" s="143">
        <v>1300</v>
      </c>
      <c r="F20" s="143" t="s">
        <v>0</v>
      </c>
      <c r="G20" s="143" t="s">
        <v>27</v>
      </c>
      <c r="H20" s="143" t="s">
        <v>510</v>
      </c>
      <c r="I20" s="143" t="s">
        <v>45</v>
      </c>
      <c r="J20" s="143" t="s">
        <v>16</v>
      </c>
      <c r="K20" s="143">
        <v>8.1999999999999993</v>
      </c>
      <c r="L20" s="143">
        <f t="shared" si="1"/>
        <v>195.92</v>
      </c>
      <c r="M20" s="143">
        <v>41</v>
      </c>
    </row>
    <row r="21" spans="1:13" x14ac:dyDescent="0.25">
      <c r="A21" s="143">
        <v>11835</v>
      </c>
      <c r="B21" s="144">
        <v>41583</v>
      </c>
      <c r="C21" s="143">
        <v>12934</v>
      </c>
      <c r="D21" s="143">
        <v>1715</v>
      </c>
      <c r="E21" s="143">
        <v>1730</v>
      </c>
      <c r="F21" s="143" t="s">
        <v>0</v>
      </c>
      <c r="G21" s="143" t="s">
        <v>27</v>
      </c>
      <c r="H21" s="143" t="s">
        <v>510</v>
      </c>
      <c r="I21" s="143" t="s">
        <v>39</v>
      </c>
      <c r="J21" s="143" t="s">
        <v>16</v>
      </c>
      <c r="K21" s="143">
        <v>11.4</v>
      </c>
      <c r="L21" s="143">
        <f t="shared" si="1"/>
        <v>207.32</v>
      </c>
      <c r="M21" s="143">
        <v>41</v>
      </c>
    </row>
    <row r="22" spans="1:13" x14ac:dyDescent="0.25">
      <c r="A22" s="143">
        <v>11846</v>
      </c>
      <c r="B22" s="144">
        <v>41584</v>
      </c>
      <c r="C22" s="143">
        <v>12568</v>
      </c>
      <c r="D22" s="143">
        <v>1124</v>
      </c>
      <c r="E22" s="143">
        <v>1144</v>
      </c>
      <c r="F22" s="143" t="s">
        <v>0</v>
      </c>
      <c r="G22" s="143" t="s">
        <v>48</v>
      </c>
      <c r="H22" s="143" t="s">
        <v>51</v>
      </c>
      <c r="I22" s="143" t="s">
        <v>2</v>
      </c>
      <c r="J22" s="143" t="s">
        <v>16</v>
      </c>
      <c r="K22" s="143">
        <v>12.6</v>
      </c>
      <c r="L22" s="143">
        <f t="shared" si="1"/>
        <v>219.92</v>
      </c>
      <c r="M22" s="143">
        <v>41</v>
      </c>
    </row>
    <row r="23" spans="1:13" x14ac:dyDescent="0.25">
      <c r="A23" s="143">
        <v>11847</v>
      </c>
      <c r="B23" s="144">
        <v>41584</v>
      </c>
      <c r="C23" s="143">
        <v>12935</v>
      </c>
      <c r="D23" s="143">
        <v>1258</v>
      </c>
      <c r="E23" s="143">
        <v>1315</v>
      </c>
      <c r="F23" s="143" t="s">
        <v>0</v>
      </c>
      <c r="G23" s="143" t="s">
        <v>27</v>
      </c>
      <c r="H23" s="143" t="s">
        <v>510</v>
      </c>
      <c r="I23" s="143" t="s">
        <v>42</v>
      </c>
      <c r="J23" s="143" t="s">
        <v>16</v>
      </c>
      <c r="K23" s="143">
        <v>13.6</v>
      </c>
      <c r="L23" s="143">
        <f t="shared" si="1"/>
        <v>233.51999999999998</v>
      </c>
      <c r="M23" s="143">
        <v>41</v>
      </c>
    </row>
    <row r="24" spans="1:13" x14ac:dyDescent="0.25">
      <c r="A24" s="143">
        <v>11848</v>
      </c>
      <c r="B24" s="144">
        <v>41584</v>
      </c>
      <c r="C24" s="143">
        <v>11346</v>
      </c>
      <c r="D24" s="143">
        <v>1840</v>
      </c>
      <c r="E24" s="143">
        <v>1855</v>
      </c>
      <c r="F24" s="143" t="s">
        <v>0</v>
      </c>
      <c r="G24" s="143" t="s">
        <v>397</v>
      </c>
      <c r="H24" s="143" t="s">
        <v>52</v>
      </c>
      <c r="I24" s="143" t="s">
        <v>3</v>
      </c>
      <c r="J24" s="143" t="s">
        <v>16</v>
      </c>
      <c r="K24" s="143">
        <v>12.1</v>
      </c>
      <c r="L24" s="143">
        <f t="shared" si="1"/>
        <v>245.61999999999998</v>
      </c>
      <c r="M24" s="143">
        <v>41</v>
      </c>
    </row>
    <row r="25" spans="1:13" x14ac:dyDescent="0.25">
      <c r="A25" s="143">
        <v>11849</v>
      </c>
      <c r="B25" s="144">
        <v>41584</v>
      </c>
      <c r="C25" s="143">
        <v>11347</v>
      </c>
      <c r="D25" s="143">
        <v>1857</v>
      </c>
      <c r="E25" s="143">
        <v>1920</v>
      </c>
      <c r="F25" s="143" t="s">
        <v>0</v>
      </c>
      <c r="G25" s="143" t="s">
        <v>397</v>
      </c>
      <c r="H25" s="143" t="s">
        <v>52</v>
      </c>
      <c r="I25" s="143" t="s">
        <v>3</v>
      </c>
      <c r="J25" s="143" t="s">
        <v>16</v>
      </c>
      <c r="K25" s="143">
        <v>13.8</v>
      </c>
      <c r="L25" s="143">
        <f t="shared" si="1"/>
        <v>259.41999999999996</v>
      </c>
      <c r="M25" s="143">
        <v>41</v>
      </c>
    </row>
    <row r="26" spans="1:13" x14ac:dyDescent="0.25">
      <c r="A26" s="143">
        <v>11854</v>
      </c>
      <c r="B26" s="144">
        <v>41585</v>
      </c>
      <c r="C26" s="143">
        <v>11348</v>
      </c>
      <c r="D26" s="143">
        <v>1159</v>
      </c>
      <c r="E26" s="143">
        <v>1210</v>
      </c>
      <c r="F26" s="143" t="s">
        <v>0</v>
      </c>
      <c r="G26" s="143" t="s">
        <v>397</v>
      </c>
      <c r="H26" s="143" t="s">
        <v>52</v>
      </c>
      <c r="I26" s="143" t="s">
        <v>3</v>
      </c>
      <c r="J26" s="143" t="s">
        <v>16</v>
      </c>
      <c r="K26" s="143">
        <v>15.5</v>
      </c>
      <c r="L26" s="143">
        <f t="shared" si="1"/>
        <v>274.91999999999996</v>
      </c>
      <c r="M26" s="143">
        <v>41</v>
      </c>
    </row>
    <row r="27" spans="1:13" x14ac:dyDescent="0.25">
      <c r="A27" s="143">
        <v>11855</v>
      </c>
      <c r="B27" s="144">
        <v>41585</v>
      </c>
      <c r="C27" s="143">
        <v>12567</v>
      </c>
      <c r="D27" s="143">
        <v>1216</v>
      </c>
      <c r="E27" s="143">
        <v>1240</v>
      </c>
      <c r="F27" s="143" t="s">
        <v>0</v>
      </c>
      <c r="G27" s="143" t="s">
        <v>48</v>
      </c>
      <c r="H27" s="143" t="s">
        <v>51</v>
      </c>
      <c r="I27" s="143" t="s">
        <v>2</v>
      </c>
      <c r="J27" s="143" t="s">
        <v>16</v>
      </c>
      <c r="K27" s="143">
        <v>10.199999999999999</v>
      </c>
      <c r="L27" s="143">
        <f t="shared" si="1"/>
        <v>285.11999999999995</v>
      </c>
      <c r="M27" s="143">
        <v>41</v>
      </c>
    </row>
    <row r="28" spans="1:13" x14ac:dyDescent="0.25">
      <c r="A28" s="143">
        <v>11856</v>
      </c>
      <c r="B28" s="144">
        <v>41585</v>
      </c>
      <c r="C28" s="143">
        <v>11349</v>
      </c>
      <c r="D28" s="143">
        <v>1218</v>
      </c>
      <c r="E28" s="143">
        <v>1240</v>
      </c>
      <c r="F28" s="143" t="s">
        <v>0</v>
      </c>
      <c r="G28" s="143" t="s">
        <v>397</v>
      </c>
      <c r="H28" s="143" t="s">
        <v>52</v>
      </c>
      <c r="I28" s="143" t="s">
        <v>3</v>
      </c>
      <c r="J28" s="143" t="s">
        <v>16</v>
      </c>
      <c r="K28" s="143">
        <v>12.3</v>
      </c>
      <c r="L28" s="143">
        <f t="shared" si="1"/>
        <v>297.41999999999996</v>
      </c>
      <c r="M28" s="143">
        <v>41</v>
      </c>
    </row>
    <row r="29" spans="1:13" x14ac:dyDescent="0.25">
      <c r="A29" s="143">
        <v>11857</v>
      </c>
      <c r="B29" s="144">
        <v>41585</v>
      </c>
      <c r="C29" s="143">
        <v>12936</v>
      </c>
      <c r="D29" s="143">
        <v>1303</v>
      </c>
      <c r="E29" s="143">
        <v>1320</v>
      </c>
      <c r="F29" s="143" t="s">
        <v>0</v>
      </c>
      <c r="G29" s="143" t="s">
        <v>27</v>
      </c>
      <c r="H29" s="143" t="s">
        <v>510</v>
      </c>
      <c r="I29" s="143" t="s">
        <v>34</v>
      </c>
      <c r="J29" s="143" t="s">
        <v>16</v>
      </c>
      <c r="K29" s="143">
        <v>11.8</v>
      </c>
      <c r="L29" s="143">
        <f t="shared" si="1"/>
        <v>309.21999999999997</v>
      </c>
      <c r="M29" s="143">
        <v>41</v>
      </c>
    </row>
    <row r="30" spans="1:13" x14ac:dyDescent="0.25">
      <c r="A30" s="143">
        <v>11858</v>
      </c>
      <c r="B30" s="144">
        <v>41585</v>
      </c>
      <c r="C30" s="143">
        <v>12570</v>
      </c>
      <c r="D30" s="143">
        <v>1326</v>
      </c>
      <c r="E30" s="143">
        <v>1345</v>
      </c>
      <c r="F30" s="143" t="s">
        <v>0</v>
      </c>
      <c r="G30" s="143" t="s">
        <v>48</v>
      </c>
      <c r="H30" s="143" t="s">
        <v>51</v>
      </c>
      <c r="I30" s="143" t="s">
        <v>2</v>
      </c>
      <c r="J30" s="143" t="s">
        <v>16</v>
      </c>
      <c r="K30" s="143">
        <v>16.510000000000002</v>
      </c>
      <c r="L30" s="143">
        <f t="shared" si="1"/>
        <v>325.72999999999996</v>
      </c>
      <c r="M30" s="143">
        <v>41</v>
      </c>
    </row>
    <row r="31" spans="1:13" x14ac:dyDescent="0.25">
      <c r="A31" s="143">
        <v>11859</v>
      </c>
      <c r="B31" s="144">
        <v>41585</v>
      </c>
      <c r="C31" s="143">
        <v>12937</v>
      </c>
      <c r="D31" s="143">
        <v>1653</v>
      </c>
      <c r="E31" s="143">
        <v>1715</v>
      </c>
      <c r="F31" s="143" t="s">
        <v>0</v>
      </c>
      <c r="G31" s="143" t="s">
        <v>27</v>
      </c>
      <c r="H31" s="143" t="s">
        <v>510</v>
      </c>
      <c r="I31" s="143" t="s">
        <v>39</v>
      </c>
      <c r="J31" s="143" t="s">
        <v>16</v>
      </c>
      <c r="K31" s="143">
        <v>12.2</v>
      </c>
      <c r="L31" s="143">
        <f t="shared" si="1"/>
        <v>337.92999999999995</v>
      </c>
      <c r="M31" s="143">
        <v>41</v>
      </c>
    </row>
    <row r="32" spans="1:13" x14ac:dyDescent="0.25">
      <c r="A32" s="143">
        <v>11860</v>
      </c>
      <c r="B32" s="144">
        <v>41585</v>
      </c>
      <c r="C32" s="143">
        <v>12938</v>
      </c>
      <c r="D32" s="143">
        <v>1846</v>
      </c>
      <c r="E32" s="143">
        <v>1910</v>
      </c>
      <c r="F32" s="143" t="s">
        <v>0</v>
      </c>
      <c r="G32" s="143" t="s">
        <v>27</v>
      </c>
      <c r="H32" s="143" t="s">
        <v>510</v>
      </c>
      <c r="I32" s="143" t="s">
        <v>115</v>
      </c>
      <c r="J32" s="143" t="s">
        <v>16</v>
      </c>
      <c r="K32" s="143">
        <v>13.1</v>
      </c>
      <c r="L32" s="143">
        <f t="shared" si="1"/>
        <v>351.03</v>
      </c>
      <c r="M32" s="143">
        <v>41</v>
      </c>
    </row>
    <row r="33" spans="1:13" x14ac:dyDescent="0.25">
      <c r="A33" s="143">
        <v>11864</v>
      </c>
      <c r="B33" s="144">
        <v>41586</v>
      </c>
      <c r="C33" s="143">
        <v>33808</v>
      </c>
      <c r="D33" s="143">
        <v>1420</v>
      </c>
      <c r="E33" s="143">
        <v>1453</v>
      </c>
      <c r="F33" s="143" t="s">
        <v>514</v>
      </c>
      <c r="G33" s="143" t="s">
        <v>519</v>
      </c>
      <c r="H33" s="143" t="s">
        <v>537</v>
      </c>
      <c r="I33" s="143" t="s">
        <v>2</v>
      </c>
      <c r="J33" s="143" t="s">
        <v>16</v>
      </c>
      <c r="K33" s="143">
        <v>3.7</v>
      </c>
      <c r="L33" s="143">
        <f t="shared" si="1"/>
        <v>354.72999999999996</v>
      </c>
      <c r="M33" s="143">
        <v>41</v>
      </c>
    </row>
    <row r="34" spans="1:13" x14ac:dyDescent="0.25">
      <c r="A34" s="143">
        <v>11865</v>
      </c>
      <c r="B34" s="144">
        <v>41586</v>
      </c>
      <c r="C34" s="143">
        <v>12572</v>
      </c>
      <c r="D34" s="143">
        <v>1044</v>
      </c>
      <c r="E34" s="143">
        <v>1100</v>
      </c>
      <c r="F34" s="143" t="s">
        <v>0</v>
      </c>
      <c r="G34" s="143" t="s">
        <v>48</v>
      </c>
      <c r="H34" s="143" t="s">
        <v>51</v>
      </c>
      <c r="I34" s="143" t="s">
        <v>2</v>
      </c>
      <c r="J34" s="143" t="s">
        <v>16</v>
      </c>
      <c r="K34" s="143">
        <v>12.64</v>
      </c>
      <c r="L34" s="143">
        <f t="shared" si="1"/>
        <v>367.36999999999995</v>
      </c>
      <c r="M34" s="143">
        <v>41</v>
      </c>
    </row>
    <row r="35" spans="1:13" x14ac:dyDescent="0.25">
      <c r="A35" s="143">
        <v>11866</v>
      </c>
      <c r="B35" s="144">
        <v>41586</v>
      </c>
      <c r="C35" s="143">
        <v>12573</v>
      </c>
      <c r="D35" s="143">
        <v>1215</v>
      </c>
      <c r="E35" s="143">
        <v>1230</v>
      </c>
      <c r="F35" s="143" t="s">
        <v>0</v>
      </c>
      <c r="G35" s="143" t="s">
        <v>48</v>
      </c>
      <c r="H35" s="143" t="s">
        <v>51</v>
      </c>
      <c r="I35" s="143" t="s">
        <v>2</v>
      </c>
      <c r="J35" s="143" t="s">
        <v>16</v>
      </c>
      <c r="K35" s="143">
        <v>8.49</v>
      </c>
      <c r="L35" s="143">
        <f t="shared" si="1"/>
        <v>375.85999999999996</v>
      </c>
      <c r="M35" s="143">
        <v>41</v>
      </c>
    </row>
    <row r="36" spans="1:13" x14ac:dyDescent="0.25">
      <c r="A36" s="143">
        <v>11867</v>
      </c>
      <c r="B36" s="144">
        <v>41586</v>
      </c>
      <c r="C36" s="143">
        <v>12939</v>
      </c>
      <c r="D36" s="143">
        <v>1342</v>
      </c>
      <c r="E36" s="143">
        <v>1400</v>
      </c>
      <c r="F36" s="143" t="s">
        <v>0</v>
      </c>
      <c r="G36" s="143" t="s">
        <v>27</v>
      </c>
      <c r="H36" s="143" t="s">
        <v>510</v>
      </c>
      <c r="I36" s="143" t="s">
        <v>538</v>
      </c>
      <c r="J36" s="143" t="s">
        <v>16</v>
      </c>
      <c r="K36" s="143">
        <v>11.29</v>
      </c>
      <c r="L36" s="143">
        <f t="shared" si="1"/>
        <v>387.15</v>
      </c>
      <c r="M36" s="143">
        <v>41</v>
      </c>
    </row>
    <row r="37" spans="1:13" x14ac:dyDescent="0.25">
      <c r="A37" s="143">
        <v>11868</v>
      </c>
      <c r="B37" s="144">
        <v>41586</v>
      </c>
      <c r="C37" s="143">
        <v>12751</v>
      </c>
      <c r="D37" s="143">
        <v>1633</v>
      </c>
      <c r="E37" s="143">
        <v>1643</v>
      </c>
      <c r="F37" s="143" t="s">
        <v>0</v>
      </c>
      <c r="G37" s="143" t="s">
        <v>397</v>
      </c>
      <c r="H37" s="143" t="s">
        <v>52</v>
      </c>
      <c r="I37" s="143" t="s">
        <v>3</v>
      </c>
      <c r="J37" s="143" t="s">
        <v>16</v>
      </c>
      <c r="K37" s="143">
        <v>12.15</v>
      </c>
      <c r="L37" s="143">
        <f t="shared" si="1"/>
        <v>399.29999999999995</v>
      </c>
      <c r="M37" s="143">
        <v>41</v>
      </c>
    </row>
    <row r="38" spans="1:13" x14ac:dyDescent="0.25">
      <c r="A38" s="143">
        <v>11869</v>
      </c>
      <c r="B38" s="144">
        <v>41586</v>
      </c>
      <c r="C38" s="143">
        <v>12752</v>
      </c>
      <c r="D38" s="143">
        <v>1647</v>
      </c>
      <c r="E38" s="143">
        <v>1710</v>
      </c>
      <c r="F38" s="143" t="s">
        <v>0</v>
      </c>
      <c r="G38" s="143" t="s">
        <v>397</v>
      </c>
      <c r="H38" s="143" t="s">
        <v>52</v>
      </c>
      <c r="I38" s="143" t="s">
        <v>3</v>
      </c>
      <c r="J38" s="143" t="s">
        <v>16</v>
      </c>
      <c r="K38" s="143">
        <v>10.88</v>
      </c>
      <c r="L38" s="143">
        <f t="shared" si="1"/>
        <v>410.17999999999995</v>
      </c>
      <c r="M38" s="143">
        <v>41</v>
      </c>
    </row>
    <row r="39" spans="1:13" x14ac:dyDescent="0.25">
      <c r="A39" s="164">
        <v>11874</v>
      </c>
      <c r="B39" s="144">
        <v>41587</v>
      </c>
      <c r="C39" s="143">
        <v>12574</v>
      </c>
      <c r="D39" s="143">
        <v>917</v>
      </c>
      <c r="E39" s="143">
        <v>937</v>
      </c>
      <c r="F39" s="143" t="s">
        <v>0</v>
      </c>
      <c r="G39" s="143" t="s">
        <v>48</v>
      </c>
      <c r="H39" s="143" t="s">
        <v>51</v>
      </c>
      <c r="I39" s="143" t="s">
        <v>2</v>
      </c>
      <c r="J39" s="143" t="s">
        <v>16</v>
      </c>
      <c r="K39" s="143">
        <v>12.44</v>
      </c>
      <c r="L39" s="143">
        <f t="shared" si="1"/>
        <v>422.61999999999995</v>
      </c>
      <c r="M39" s="143">
        <v>41</v>
      </c>
    </row>
    <row r="40" spans="1:13" x14ac:dyDescent="0.25">
      <c r="A40" s="143">
        <v>11875</v>
      </c>
      <c r="B40" s="144">
        <v>41587</v>
      </c>
      <c r="C40" s="143">
        <v>2858</v>
      </c>
      <c r="D40" s="143">
        <v>1032</v>
      </c>
      <c r="E40" s="143">
        <v>1055</v>
      </c>
      <c r="F40" s="143" t="s">
        <v>176</v>
      </c>
      <c r="G40" s="143" t="s">
        <v>530</v>
      </c>
      <c r="H40" s="143" t="s">
        <v>525</v>
      </c>
      <c r="I40" s="143" t="s">
        <v>179</v>
      </c>
      <c r="J40" s="143" t="s">
        <v>16</v>
      </c>
      <c r="K40" s="143">
        <v>5.86</v>
      </c>
      <c r="L40" s="143">
        <f t="shared" si="1"/>
        <v>428.47999999999996</v>
      </c>
      <c r="M40" s="143">
        <v>41</v>
      </c>
    </row>
    <row r="41" spans="1:13" x14ac:dyDescent="0.25">
      <c r="A41" s="143">
        <v>11876</v>
      </c>
      <c r="B41" s="144">
        <v>41587</v>
      </c>
      <c r="C41" s="143">
        <v>12754</v>
      </c>
      <c r="D41" s="143">
        <v>1035</v>
      </c>
      <c r="E41" s="143">
        <v>1045</v>
      </c>
      <c r="F41" s="143" t="s">
        <v>0</v>
      </c>
      <c r="G41" s="143" t="s">
        <v>530</v>
      </c>
      <c r="H41" s="143" t="s">
        <v>52</v>
      </c>
      <c r="I41" s="143" t="s">
        <v>3</v>
      </c>
      <c r="J41" s="143" t="s">
        <v>16</v>
      </c>
      <c r="K41" s="143">
        <v>13.9</v>
      </c>
      <c r="L41" s="143">
        <f t="shared" si="1"/>
        <v>442.37999999999994</v>
      </c>
      <c r="M41" s="143">
        <v>41</v>
      </c>
    </row>
    <row r="42" spans="1:13" x14ac:dyDescent="0.25">
      <c r="A42" s="143">
        <v>11877</v>
      </c>
      <c r="B42" s="144">
        <v>41587</v>
      </c>
      <c r="C42" s="143">
        <v>12755</v>
      </c>
      <c r="D42" s="143">
        <v>1049</v>
      </c>
      <c r="E42" s="143">
        <v>1115</v>
      </c>
      <c r="F42" s="143" t="s">
        <v>0</v>
      </c>
      <c r="G42" s="143" t="s">
        <v>397</v>
      </c>
      <c r="H42" s="143" t="s">
        <v>52</v>
      </c>
      <c r="I42" s="143" t="s">
        <v>3</v>
      </c>
      <c r="J42" s="143" t="s">
        <v>16</v>
      </c>
      <c r="K42" s="143">
        <v>11.3</v>
      </c>
      <c r="L42" s="143">
        <f t="shared" si="1"/>
        <v>453.67999999999995</v>
      </c>
      <c r="M42" s="143">
        <v>41</v>
      </c>
    </row>
    <row r="43" spans="1:13" x14ac:dyDescent="0.25">
      <c r="A43" s="143">
        <v>11878</v>
      </c>
      <c r="B43" s="144">
        <v>41587</v>
      </c>
      <c r="C43" s="143">
        <v>2858</v>
      </c>
      <c r="D43" s="143">
        <v>1032</v>
      </c>
      <c r="E43" s="143">
        <v>1100</v>
      </c>
      <c r="F43" s="143" t="s">
        <v>176</v>
      </c>
      <c r="G43" s="143" t="s">
        <v>397</v>
      </c>
      <c r="H43" s="143" t="s">
        <v>525</v>
      </c>
      <c r="I43" s="143" t="s">
        <v>184</v>
      </c>
      <c r="J43" s="143" t="s">
        <v>16</v>
      </c>
      <c r="K43" s="143">
        <v>9.43</v>
      </c>
      <c r="L43" s="143">
        <f t="shared" si="1"/>
        <v>463.10999999999996</v>
      </c>
      <c r="M43" s="143">
        <v>41</v>
      </c>
    </row>
    <row r="44" spans="1:13" x14ac:dyDescent="0.25">
      <c r="A44" s="143">
        <v>11879</v>
      </c>
      <c r="B44" s="144">
        <v>41587</v>
      </c>
      <c r="C44" s="143">
        <v>12941</v>
      </c>
      <c r="D44" s="143">
        <v>1400</v>
      </c>
      <c r="E44" s="143">
        <v>1415</v>
      </c>
      <c r="F44" s="143" t="s">
        <v>0</v>
      </c>
      <c r="G44" s="143" t="s">
        <v>27</v>
      </c>
      <c r="H44" s="143" t="s">
        <v>510</v>
      </c>
      <c r="I44" s="143" t="s">
        <v>39</v>
      </c>
      <c r="J44" s="143" t="s">
        <v>16</v>
      </c>
      <c r="K44" s="143">
        <v>12.3</v>
      </c>
      <c r="L44" s="143">
        <f t="shared" si="1"/>
        <v>475.40999999999997</v>
      </c>
      <c r="M44" s="143">
        <v>41</v>
      </c>
    </row>
    <row r="45" spans="1:13" x14ac:dyDescent="0.25">
      <c r="A45" s="143">
        <v>11939</v>
      </c>
      <c r="B45" s="144">
        <v>41592</v>
      </c>
      <c r="C45" s="143">
        <v>12003</v>
      </c>
      <c r="D45" s="143">
        <v>1850</v>
      </c>
      <c r="E45" s="143">
        <v>1905</v>
      </c>
      <c r="F45" s="143" t="s">
        <v>0</v>
      </c>
      <c r="G45" s="143" t="s">
        <v>397</v>
      </c>
      <c r="H45" s="143" t="s">
        <v>52</v>
      </c>
      <c r="I45" s="143" t="s">
        <v>3</v>
      </c>
      <c r="J45" s="143" t="s">
        <v>16</v>
      </c>
      <c r="K45" s="143">
        <v>11.8</v>
      </c>
      <c r="L45" s="143">
        <f t="shared" si="1"/>
        <v>487.21</v>
      </c>
      <c r="M45" s="143">
        <v>41</v>
      </c>
    </row>
    <row r="46" spans="1:13" x14ac:dyDescent="0.25">
      <c r="A46" s="143">
        <v>11942</v>
      </c>
      <c r="B46" s="144">
        <v>41593</v>
      </c>
      <c r="C46" s="143">
        <v>12760</v>
      </c>
      <c r="D46" s="143">
        <v>1100</v>
      </c>
      <c r="E46" s="143">
        <v>1115</v>
      </c>
      <c r="F46" s="143" t="s">
        <v>0</v>
      </c>
      <c r="G46" s="143" t="s">
        <v>397</v>
      </c>
      <c r="H46" s="143" t="s">
        <v>52</v>
      </c>
      <c r="I46" s="143" t="s">
        <v>3</v>
      </c>
      <c r="J46" s="143" t="s">
        <v>16</v>
      </c>
      <c r="K46" s="143">
        <v>12.2</v>
      </c>
      <c r="L46" s="143">
        <f t="shared" si="1"/>
        <v>499.40999999999997</v>
      </c>
      <c r="M46" s="143">
        <v>41</v>
      </c>
    </row>
    <row r="47" spans="1:13" x14ac:dyDescent="0.25">
      <c r="A47" s="143">
        <v>11943</v>
      </c>
      <c r="B47" s="144">
        <v>41593</v>
      </c>
      <c r="C47" s="143">
        <v>12761</v>
      </c>
      <c r="D47" s="143">
        <v>1119</v>
      </c>
      <c r="E47" s="143">
        <v>1145</v>
      </c>
      <c r="F47" s="143" t="s">
        <v>0</v>
      </c>
      <c r="G47" s="143" t="s">
        <v>397</v>
      </c>
      <c r="H47" s="143" t="s">
        <v>52</v>
      </c>
      <c r="I47" s="143" t="s">
        <v>3</v>
      </c>
      <c r="J47" s="143" t="s">
        <v>16</v>
      </c>
      <c r="K47" s="143">
        <v>13.6</v>
      </c>
      <c r="L47" s="143">
        <f t="shared" si="1"/>
        <v>513.01</v>
      </c>
      <c r="M47" s="143">
        <v>41</v>
      </c>
    </row>
    <row r="48" spans="1:13" x14ac:dyDescent="0.25">
      <c r="A48" s="143">
        <v>11944</v>
      </c>
      <c r="B48" s="144">
        <v>41593</v>
      </c>
      <c r="C48" s="143">
        <v>12948</v>
      </c>
      <c r="D48" s="143">
        <v>1402</v>
      </c>
      <c r="E48" s="143">
        <v>1420</v>
      </c>
      <c r="F48" s="143" t="s">
        <v>0</v>
      </c>
      <c r="G48" s="143" t="s">
        <v>27</v>
      </c>
      <c r="H48" s="143" t="s">
        <v>510</v>
      </c>
      <c r="I48" s="143" t="s">
        <v>39</v>
      </c>
      <c r="J48" s="143" t="s">
        <v>16</v>
      </c>
      <c r="K48" s="143">
        <v>10.1</v>
      </c>
      <c r="L48" s="143">
        <f t="shared" si="1"/>
        <v>523.11</v>
      </c>
      <c r="M48" s="143">
        <v>41</v>
      </c>
    </row>
    <row r="49" spans="1:13" x14ac:dyDescent="0.25">
      <c r="A49" s="143">
        <v>11953</v>
      </c>
      <c r="B49" s="144">
        <v>41593</v>
      </c>
      <c r="C49" s="143">
        <v>2861</v>
      </c>
      <c r="D49" s="143">
        <v>1707</v>
      </c>
      <c r="E49" s="143">
        <v>1725</v>
      </c>
      <c r="F49" s="143" t="s">
        <v>176</v>
      </c>
      <c r="G49" s="143" t="s">
        <v>530</v>
      </c>
      <c r="H49" s="143" t="s">
        <v>525</v>
      </c>
      <c r="I49" s="143" t="s">
        <v>185</v>
      </c>
      <c r="J49" s="143" t="s">
        <v>16</v>
      </c>
      <c r="K49" s="143">
        <v>11</v>
      </c>
      <c r="L49" s="143">
        <f t="shared" si="1"/>
        <v>534.11</v>
      </c>
      <c r="M49" s="143">
        <v>41</v>
      </c>
    </row>
    <row r="50" spans="1:13" x14ac:dyDescent="0.25">
      <c r="A50" s="143">
        <v>11954</v>
      </c>
      <c r="B50" s="144">
        <v>41593</v>
      </c>
      <c r="C50" s="143">
        <v>2773</v>
      </c>
      <c r="D50" s="143">
        <v>1733</v>
      </c>
      <c r="E50" s="143">
        <v>1800</v>
      </c>
      <c r="F50" s="143" t="s">
        <v>176</v>
      </c>
      <c r="G50" s="143" t="s">
        <v>530</v>
      </c>
      <c r="H50" s="143" t="s">
        <v>525</v>
      </c>
      <c r="I50" s="143" t="s">
        <v>184</v>
      </c>
      <c r="J50" s="143" t="s">
        <v>16</v>
      </c>
      <c r="K50" s="143">
        <v>8.8000000000000007</v>
      </c>
      <c r="L50" s="143">
        <f t="shared" si="1"/>
        <v>542.91</v>
      </c>
      <c r="M50" s="143">
        <v>41</v>
      </c>
    </row>
    <row r="51" spans="1:13" x14ac:dyDescent="0.25">
      <c r="A51" s="143">
        <v>11955</v>
      </c>
      <c r="B51" s="144">
        <v>41594</v>
      </c>
      <c r="C51" s="143">
        <v>3248</v>
      </c>
      <c r="D51" s="143">
        <v>928</v>
      </c>
      <c r="E51" s="143">
        <v>945</v>
      </c>
      <c r="F51" s="143" t="s">
        <v>176</v>
      </c>
      <c r="G51" s="143" t="s">
        <v>437</v>
      </c>
      <c r="H51" s="143" t="s">
        <v>523</v>
      </c>
      <c r="I51" s="143" t="s">
        <v>185</v>
      </c>
      <c r="J51" s="143" t="s">
        <v>16</v>
      </c>
      <c r="K51" s="143">
        <v>10.9</v>
      </c>
      <c r="L51" s="143">
        <f t="shared" si="1"/>
        <v>553.80999999999995</v>
      </c>
      <c r="M51" s="143">
        <v>41</v>
      </c>
    </row>
    <row r="52" spans="1:13" x14ac:dyDescent="0.25">
      <c r="A52" s="143">
        <v>11956</v>
      </c>
      <c r="B52" s="144">
        <v>41594</v>
      </c>
      <c r="C52" s="143">
        <v>2777</v>
      </c>
      <c r="D52" s="143">
        <v>1006</v>
      </c>
      <c r="E52" s="143">
        <v>1030</v>
      </c>
      <c r="F52" s="143" t="s">
        <v>176</v>
      </c>
      <c r="G52" s="143" t="s">
        <v>437</v>
      </c>
      <c r="H52" s="143" t="s">
        <v>523</v>
      </c>
      <c r="I52" s="143" t="s">
        <v>368</v>
      </c>
      <c r="J52" s="143" t="s">
        <v>16</v>
      </c>
      <c r="K52" s="143">
        <v>9.6</v>
      </c>
      <c r="L52" s="143">
        <f t="shared" si="1"/>
        <v>563.41</v>
      </c>
      <c r="M52" s="143">
        <v>41</v>
      </c>
    </row>
    <row r="53" spans="1:13" x14ac:dyDescent="0.25">
      <c r="A53" s="143">
        <v>11957</v>
      </c>
      <c r="B53" s="144">
        <v>41594</v>
      </c>
      <c r="C53" s="143">
        <v>12589</v>
      </c>
      <c r="D53" s="143">
        <v>920</v>
      </c>
      <c r="E53" s="143">
        <v>930</v>
      </c>
      <c r="F53" s="143" t="s">
        <v>0</v>
      </c>
      <c r="G53" s="143" t="s">
        <v>48</v>
      </c>
      <c r="H53" s="143" t="s">
        <v>51</v>
      </c>
      <c r="I53" s="143" t="s">
        <v>2</v>
      </c>
      <c r="J53" s="143" t="s">
        <v>16</v>
      </c>
      <c r="K53" s="143">
        <v>12.8</v>
      </c>
      <c r="L53" s="143">
        <f t="shared" si="1"/>
        <v>576.20999999999992</v>
      </c>
      <c r="M53" s="143">
        <v>41</v>
      </c>
    </row>
    <row r="54" spans="1:13" x14ac:dyDescent="0.25">
      <c r="A54" s="143">
        <v>11958</v>
      </c>
      <c r="B54" s="144">
        <v>41594</v>
      </c>
      <c r="C54" s="143">
        <v>12590</v>
      </c>
      <c r="D54" s="143">
        <v>1027</v>
      </c>
      <c r="E54" s="143">
        <v>1037</v>
      </c>
      <c r="F54" s="143" t="s">
        <v>0</v>
      </c>
      <c r="G54" s="143" t="s">
        <v>48</v>
      </c>
      <c r="H54" s="143" t="s">
        <v>51</v>
      </c>
      <c r="I54" s="143" t="s">
        <v>2</v>
      </c>
      <c r="J54" s="143" t="s">
        <v>16</v>
      </c>
      <c r="K54" s="143">
        <v>13.2</v>
      </c>
      <c r="L54" s="143">
        <f t="shared" si="1"/>
        <v>589.41</v>
      </c>
      <c r="M54" s="143">
        <v>41</v>
      </c>
    </row>
    <row r="55" spans="1:13" x14ac:dyDescent="0.25">
      <c r="A55" s="143">
        <v>11959</v>
      </c>
      <c r="B55" s="144">
        <v>41594</v>
      </c>
      <c r="C55" s="143">
        <v>12765</v>
      </c>
      <c r="D55" s="143">
        <v>1041</v>
      </c>
      <c r="E55" s="143">
        <v>1055</v>
      </c>
      <c r="F55" s="143" t="s">
        <v>0</v>
      </c>
      <c r="G55" s="143" t="s">
        <v>397</v>
      </c>
      <c r="H55" s="143" t="s">
        <v>52</v>
      </c>
      <c r="I55" s="143" t="s">
        <v>3</v>
      </c>
      <c r="J55" s="143" t="s">
        <v>16</v>
      </c>
      <c r="K55" s="143">
        <v>15.33</v>
      </c>
      <c r="L55" s="143">
        <f t="shared" si="1"/>
        <v>604.74</v>
      </c>
      <c r="M55" s="143">
        <v>41</v>
      </c>
    </row>
    <row r="56" spans="1:13" x14ac:dyDescent="0.25">
      <c r="A56" s="143">
        <v>11960</v>
      </c>
      <c r="B56" s="144">
        <v>41594</v>
      </c>
      <c r="C56" s="143">
        <v>12764</v>
      </c>
      <c r="D56" s="143">
        <v>1102</v>
      </c>
      <c r="E56" s="143">
        <v>1130</v>
      </c>
      <c r="F56" s="143" t="s">
        <v>0</v>
      </c>
      <c r="G56" s="143" t="s">
        <v>397</v>
      </c>
      <c r="H56" s="143" t="s">
        <v>52</v>
      </c>
      <c r="I56" s="143" t="s">
        <v>3</v>
      </c>
      <c r="J56" s="143" t="s">
        <v>16</v>
      </c>
      <c r="K56" s="143">
        <v>16.3</v>
      </c>
      <c r="L56" s="143">
        <f t="shared" si="1"/>
        <v>621.04</v>
      </c>
      <c r="M56" s="143">
        <v>41</v>
      </c>
    </row>
    <row r="57" spans="1:13" x14ac:dyDescent="0.25">
      <c r="A57" s="143">
        <v>11961</v>
      </c>
      <c r="B57" s="144">
        <v>41594</v>
      </c>
      <c r="C57" s="143">
        <v>12591</v>
      </c>
      <c r="D57" s="143">
        <v>1105</v>
      </c>
      <c r="E57" s="143">
        <v>1120</v>
      </c>
      <c r="F57" s="143" t="s">
        <v>0</v>
      </c>
      <c r="G57" s="143" t="s">
        <v>48</v>
      </c>
      <c r="H57" s="143" t="s">
        <v>51</v>
      </c>
      <c r="I57" s="143" t="s">
        <v>2</v>
      </c>
      <c r="J57" s="143" t="s">
        <v>16</v>
      </c>
      <c r="K57" s="143">
        <v>12.24</v>
      </c>
      <c r="L57" s="143">
        <f t="shared" si="1"/>
        <v>633.28</v>
      </c>
      <c r="M57" s="143">
        <v>41</v>
      </c>
    </row>
    <row r="58" spans="1:13" x14ac:dyDescent="0.25">
      <c r="A58" s="143">
        <v>11974</v>
      </c>
      <c r="B58" s="144">
        <v>41596</v>
      </c>
      <c r="C58" s="143">
        <v>12592</v>
      </c>
      <c r="D58" s="143">
        <v>1015</v>
      </c>
      <c r="E58" s="143">
        <v>1030</v>
      </c>
      <c r="F58" s="143" t="s">
        <v>0</v>
      </c>
      <c r="G58" s="143" t="s">
        <v>48</v>
      </c>
      <c r="H58" s="143" t="s">
        <v>51</v>
      </c>
      <c r="I58" s="143" t="s">
        <v>2</v>
      </c>
      <c r="J58" s="143" t="s">
        <v>16</v>
      </c>
      <c r="K58" s="143">
        <v>13.9</v>
      </c>
      <c r="L58" s="143">
        <f t="shared" si="1"/>
        <v>647.17999999999995</v>
      </c>
      <c r="M58" s="143">
        <v>41</v>
      </c>
    </row>
    <row r="59" spans="1:13" x14ac:dyDescent="0.25">
      <c r="A59" s="143">
        <v>11975</v>
      </c>
      <c r="B59" s="144">
        <v>41596</v>
      </c>
      <c r="C59" s="143">
        <v>2775</v>
      </c>
      <c r="D59" s="143">
        <v>1030</v>
      </c>
      <c r="E59" s="143">
        <v>1045</v>
      </c>
      <c r="F59" s="143" t="s">
        <v>176</v>
      </c>
      <c r="G59" s="143" t="s">
        <v>530</v>
      </c>
      <c r="H59" s="143" t="s">
        <v>525</v>
      </c>
      <c r="I59" s="143" t="s">
        <v>184</v>
      </c>
      <c r="J59" s="143" t="s">
        <v>16</v>
      </c>
      <c r="K59" s="143">
        <v>8.75</v>
      </c>
      <c r="L59" s="143">
        <f t="shared" si="1"/>
        <v>655.93</v>
      </c>
      <c r="M59" s="143">
        <v>41</v>
      </c>
    </row>
    <row r="60" spans="1:13" x14ac:dyDescent="0.25">
      <c r="A60" s="143">
        <v>11976</v>
      </c>
      <c r="B60" s="144">
        <v>41596</v>
      </c>
      <c r="C60" s="143">
        <v>2770</v>
      </c>
      <c r="D60" s="143">
        <v>1049</v>
      </c>
      <c r="E60" s="143">
        <v>1100</v>
      </c>
      <c r="F60" s="143" t="s">
        <v>176</v>
      </c>
      <c r="G60" s="143" t="s">
        <v>530</v>
      </c>
      <c r="H60" s="143" t="s">
        <v>525</v>
      </c>
      <c r="I60" s="143" t="s">
        <v>179</v>
      </c>
      <c r="J60" s="143" t="s">
        <v>16</v>
      </c>
      <c r="K60" s="143">
        <v>9.9</v>
      </c>
      <c r="L60" s="143">
        <f t="shared" si="1"/>
        <v>665.82999999999993</v>
      </c>
      <c r="M60" s="143">
        <v>41</v>
      </c>
    </row>
    <row r="61" spans="1:13" x14ac:dyDescent="0.25">
      <c r="A61" s="143">
        <v>11977</v>
      </c>
      <c r="B61" s="144">
        <v>41596</v>
      </c>
      <c r="C61" s="143">
        <v>12593</v>
      </c>
      <c r="D61" s="143">
        <v>1108</v>
      </c>
      <c r="E61" s="143">
        <v>1120</v>
      </c>
      <c r="F61" s="143" t="s">
        <v>0</v>
      </c>
      <c r="G61" s="143" t="s">
        <v>48</v>
      </c>
      <c r="H61" s="143" t="s">
        <v>51</v>
      </c>
      <c r="I61" s="143" t="s">
        <v>2</v>
      </c>
      <c r="J61" s="143" t="s">
        <v>16</v>
      </c>
      <c r="K61" s="143">
        <v>12.7</v>
      </c>
      <c r="L61" s="143">
        <f t="shared" si="1"/>
        <v>678.53</v>
      </c>
      <c r="M61" s="143">
        <v>41</v>
      </c>
    </row>
    <row r="62" spans="1:13" x14ac:dyDescent="0.25">
      <c r="A62" s="143">
        <v>11978</v>
      </c>
      <c r="B62" s="144">
        <v>41596</v>
      </c>
      <c r="C62" s="143">
        <v>12949</v>
      </c>
      <c r="D62" s="143">
        <v>1128</v>
      </c>
      <c r="E62" s="143">
        <v>1145</v>
      </c>
      <c r="F62" s="143" t="s">
        <v>0</v>
      </c>
      <c r="G62" s="143" t="s">
        <v>27</v>
      </c>
      <c r="H62" s="143" t="s">
        <v>510</v>
      </c>
      <c r="I62" s="143" t="s">
        <v>39</v>
      </c>
      <c r="J62" s="143" t="s">
        <v>16</v>
      </c>
      <c r="K62" s="143">
        <v>11.1</v>
      </c>
      <c r="L62" s="143">
        <f t="shared" si="1"/>
        <v>689.63</v>
      </c>
      <c r="M62" s="143">
        <v>41</v>
      </c>
    </row>
    <row r="63" spans="1:13" x14ac:dyDescent="0.25">
      <c r="A63" s="143">
        <v>11979</v>
      </c>
      <c r="B63" s="144">
        <v>41596</v>
      </c>
      <c r="C63" s="143">
        <v>12594</v>
      </c>
      <c r="D63" s="143">
        <v>1206</v>
      </c>
      <c r="E63" s="143">
        <v>1216</v>
      </c>
      <c r="F63" s="143" t="s">
        <v>0</v>
      </c>
      <c r="G63" s="143" t="s">
        <v>48</v>
      </c>
      <c r="H63" s="143" t="s">
        <v>51</v>
      </c>
      <c r="I63" s="143" t="s">
        <v>2</v>
      </c>
      <c r="J63" s="143" t="s">
        <v>16</v>
      </c>
      <c r="K63" s="143">
        <v>11.6</v>
      </c>
      <c r="L63" s="143">
        <f t="shared" si="1"/>
        <v>701.23</v>
      </c>
      <c r="M63" s="143">
        <v>41</v>
      </c>
    </row>
    <row r="64" spans="1:13" x14ac:dyDescent="0.25">
      <c r="A64" s="143">
        <v>11980</v>
      </c>
      <c r="B64" s="144">
        <v>41596</v>
      </c>
      <c r="C64" s="143">
        <v>12517</v>
      </c>
      <c r="D64" s="143">
        <v>1250</v>
      </c>
      <c r="E64" s="143">
        <v>1310</v>
      </c>
      <c r="F64" s="143" t="s">
        <v>0</v>
      </c>
      <c r="G64" s="143" t="s">
        <v>23</v>
      </c>
      <c r="H64" s="143" t="s">
        <v>396</v>
      </c>
      <c r="I64" s="143" t="s">
        <v>2</v>
      </c>
      <c r="J64" s="143" t="s">
        <v>16</v>
      </c>
      <c r="K64" s="143">
        <v>13.45</v>
      </c>
      <c r="L64" s="143">
        <f t="shared" si="1"/>
        <v>714.68000000000006</v>
      </c>
      <c r="M64" s="143">
        <v>41</v>
      </c>
    </row>
    <row r="65" spans="1:13" x14ac:dyDescent="0.25">
      <c r="A65" s="143">
        <v>11981</v>
      </c>
      <c r="B65" s="144">
        <v>41596</v>
      </c>
      <c r="C65" s="143">
        <v>12950</v>
      </c>
      <c r="D65" s="143">
        <v>1410</v>
      </c>
      <c r="E65" s="143">
        <v>1430</v>
      </c>
      <c r="F65" s="143" t="s">
        <v>0</v>
      </c>
      <c r="G65" s="143" t="s">
        <v>27</v>
      </c>
      <c r="H65" s="143" t="s">
        <v>510</v>
      </c>
      <c r="I65" s="143" t="s">
        <v>42</v>
      </c>
      <c r="J65" s="143" t="s">
        <v>16</v>
      </c>
      <c r="K65" s="143">
        <v>6.3</v>
      </c>
      <c r="L65" s="143">
        <f t="shared" si="1"/>
        <v>720.98</v>
      </c>
      <c r="M65" s="143">
        <v>41</v>
      </c>
    </row>
    <row r="66" spans="1:13" x14ac:dyDescent="0.25">
      <c r="A66" s="143">
        <v>11982</v>
      </c>
      <c r="B66" s="144">
        <v>41596</v>
      </c>
      <c r="C66" s="143">
        <v>12766</v>
      </c>
      <c r="D66" s="143">
        <v>1100</v>
      </c>
      <c r="E66" s="143">
        <v>1115</v>
      </c>
      <c r="F66" s="143" t="s">
        <v>0</v>
      </c>
      <c r="G66" s="143" t="s">
        <v>397</v>
      </c>
      <c r="H66" s="143" t="s">
        <v>52</v>
      </c>
      <c r="I66" s="143" t="s">
        <v>3</v>
      </c>
      <c r="J66" s="143" t="s">
        <v>16</v>
      </c>
      <c r="K66" s="143">
        <v>12.45</v>
      </c>
      <c r="L66" s="143">
        <f t="shared" si="1"/>
        <v>733.43000000000006</v>
      </c>
      <c r="M66" s="143">
        <v>41</v>
      </c>
    </row>
    <row r="67" spans="1:13" x14ac:dyDescent="0.25">
      <c r="A67" s="143">
        <v>11983</v>
      </c>
      <c r="B67" s="144">
        <v>41596</v>
      </c>
      <c r="C67" s="143">
        <v>12767</v>
      </c>
      <c r="D67" s="143">
        <v>1121</v>
      </c>
      <c r="E67" s="143">
        <v>1220</v>
      </c>
      <c r="F67" s="143" t="s">
        <v>0</v>
      </c>
      <c r="G67" s="143" t="s">
        <v>397</v>
      </c>
      <c r="H67" s="143" t="s">
        <v>52</v>
      </c>
      <c r="I67" s="143" t="s">
        <v>3</v>
      </c>
      <c r="J67" s="143" t="s">
        <v>16</v>
      </c>
      <c r="K67" s="143">
        <v>14.3</v>
      </c>
      <c r="L67" s="143">
        <f t="shared" si="1"/>
        <v>747.73</v>
      </c>
      <c r="M67" s="143">
        <v>41</v>
      </c>
    </row>
    <row r="68" spans="1:13" x14ac:dyDescent="0.25">
      <c r="A68" s="143">
        <v>11984</v>
      </c>
      <c r="B68" s="144">
        <v>41596</v>
      </c>
      <c r="C68" s="143">
        <v>12951</v>
      </c>
      <c r="D68" s="143">
        <v>1837</v>
      </c>
      <c r="E68" s="143">
        <v>1900</v>
      </c>
      <c r="F68" s="143" t="s">
        <v>0</v>
      </c>
      <c r="G68" s="143" t="s">
        <v>27</v>
      </c>
      <c r="H68" s="143" t="s">
        <v>510</v>
      </c>
      <c r="I68" s="143" t="s">
        <v>45</v>
      </c>
      <c r="J68" s="143" t="s">
        <v>16</v>
      </c>
      <c r="K68" s="143">
        <v>11.24</v>
      </c>
      <c r="L68" s="143">
        <f t="shared" si="1"/>
        <v>758.97</v>
      </c>
      <c r="M68" s="143">
        <v>41</v>
      </c>
    </row>
    <row r="69" spans="1:13" x14ac:dyDescent="0.25">
      <c r="A69" s="143">
        <v>12001</v>
      </c>
      <c r="B69" s="144">
        <v>41597</v>
      </c>
      <c r="C69" s="143">
        <v>3249</v>
      </c>
      <c r="D69" s="143">
        <v>1032</v>
      </c>
      <c r="E69" s="143">
        <v>1050</v>
      </c>
      <c r="F69" s="143" t="s">
        <v>176</v>
      </c>
      <c r="G69" s="143" t="s">
        <v>437</v>
      </c>
      <c r="H69" s="143" t="s">
        <v>523</v>
      </c>
      <c r="I69" s="143" t="s">
        <v>185</v>
      </c>
      <c r="J69" s="143" t="s">
        <v>16</v>
      </c>
      <c r="K69" s="143">
        <v>12.7</v>
      </c>
      <c r="L69" s="143">
        <f t="shared" ref="L69:L71" si="2">SUM(L68+K69)</f>
        <v>771.67000000000007</v>
      </c>
      <c r="M69" s="143">
        <v>41</v>
      </c>
    </row>
    <row r="70" spans="1:13" x14ac:dyDescent="0.25">
      <c r="A70" s="143">
        <v>12002</v>
      </c>
      <c r="B70" s="144">
        <v>41597</v>
      </c>
      <c r="C70" s="143">
        <v>2774</v>
      </c>
      <c r="D70" s="143">
        <v>1050</v>
      </c>
      <c r="E70" s="143">
        <v>1130</v>
      </c>
      <c r="F70" s="143" t="s">
        <v>176</v>
      </c>
      <c r="G70" s="143" t="s">
        <v>437</v>
      </c>
      <c r="H70" s="143" t="s">
        <v>523</v>
      </c>
      <c r="I70" s="143" t="s">
        <v>215</v>
      </c>
      <c r="J70" s="143" t="s">
        <v>16</v>
      </c>
      <c r="K70" s="143">
        <v>9.1</v>
      </c>
      <c r="L70" s="143">
        <f t="shared" si="2"/>
        <v>780.7700000000001</v>
      </c>
      <c r="M70" s="143">
        <v>41</v>
      </c>
    </row>
    <row r="71" spans="1:13" x14ac:dyDescent="0.25">
      <c r="A71" s="143">
        <v>12003</v>
      </c>
      <c r="B71" s="144">
        <v>41597</v>
      </c>
      <c r="C71" s="143">
        <v>12595</v>
      </c>
      <c r="D71" s="143">
        <v>1121</v>
      </c>
      <c r="E71" s="143">
        <v>1140</v>
      </c>
      <c r="F71" s="143" t="s">
        <v>0</v>
      </c>
      <c r="G71" s="143" t="s">
        <v>48</v>
      </c>
      <c r="H71" s="143" t="s">
        <v>51</v>
      </c>
      <c r="I71" s="143" t="s">
        <v>2</v>
      </c>
      <c r="J71" s="143" t="s">
        <v>16</v>
      </c>
      <c r="K71" s="143">
        <v>12.2</v>
      </c>
      <c r="L71" s="143">
        <f t="shared" si="2"/>
        <v>792.97000000000014</v>
      </c>
      <c r="M71" s="143">
        <v>41</v>
      </c>
    </row>
    <row r="72" spans="1:13" x14ac:dyDescent="0.25">
      <c r="A72" s="143">
        <v>12004</v>
      </c>
      <c r="B72" s="144">
        <v>41597</v>
      </c>
      <c r="C72" s="143">
        <v>12592</v>
      </c>
      <c r="D72" s="143">
        <v>1847</v>
      </c>
      <c r="E72" s="143">
        <v>1910</v>
      </c>
      <c r="F72" s="143" t="s">
        <v>0</v>
      </c>
      <c r="G72" s="143" t="s">
        <v>28</v>
      </c>
      <c r="H72" s="143" t="s">
        <v>510</v>
      </c>
      <c r="I72" s="143" t="s">
        <v>402</v>
      </c>
      <c r="J72" s="143" t="s">
        <v>16</v>
      </c>
      <c r="K72" s="143">
        <v>12.68</v>
      </c>
      <c r="L72" s="143">
        <f t="shared" ref="L72:L92" si="3">SUM(L71+K72)</f>
        <v>805.65000000000009</v>
      </c>
      <c r="M72" s="143">
        <v>41</v>
      </c>
    </row>
    <row r="73" spans="1:13" x14ac:dyDescent="0.25">
      <c r="A73" s="143">
        <v>12011</v>
      </c>
      <c r="B73" s="144">
        <v>41598</v>
      </c>
      <c r="C73" s="143">
        <v>2862</v>
      </c>
      <c r="D73" s="143">
        <v>1115</v>
      </c>
      <c r="E73" s="143">
        <v>1125</v>
      </c>
      <c r="F73" s="143" t="s">
        <v>176</v>
      </c>
      <c r="G73" s="143" t="s">
        <v>530</v>
      </c>
      <c r="H73" s="143" t="s">
        <v>525</v>
      </c>
      <c r="I73" s="143" t="s">
        <v>184</v>
      </c>
      <c r="J73" s="143" t="s">
        <v>16</v>
      </c>
      <c r="K73" s="143">
        <v>10.039999999999999</v>
      </c>
      <c r="L73" s="143">
        <f t="shared" si="3"/>
        <v>815.69</v>
      </c>
      <c r="M73" s="143">
        <v>41</v>
      </c>
    </row>
    <row r="74" spans="1:13" x14ac:dyDescent="0.25">
      <c r="A74" s="143">
        <v>12012</v>
      </c>
      <c r="B74" s="144">
        <v>41598</v>
      </c>
      <c r="C74" s="143">
        <v>2863</v>
      </c>
      <c r="D74" s="143">
        <v>1127</v>
      </c>
      <c r="E74" s="143">
        <v>1200</v>
      </c>
      <c r="F74" s="143" t="s">
        <v>176</v>
      </c>
      <c r="G74" s="143" t="s">
        <v>530</v>
      </c>
      <c r="H74" s="143" t="s">
        <v>525</v>
      </c>
      <c r="I74" s="143" t="s">
        <v>185</v>
      </c>
      <c r="J74" s="143" t="s">
        <v>16</v>
      </c>
      <c r="K74" s="143">
        <v>11.35</v>
      </c>
      <c r="L74" s="143">
        <f t="shared" si="3"/>
        <v>827.04000000000008</v>
      </c>
      <c r="M74" s="143">
        <v>41</v>
      </c>
    </row>
    <row r="75" spans="1:13" x14ac:dyDescent="0.25">
      <c r="A75" s="143">
        <v>12013</v>
      </c>
      <c r="B75" s="144">
        <v>41598</v>
      </c>
      <c r="C75" s="143">
        <v>12771</v>
      </c>
      <c r="D75" s="143">
        <v>1143</v>
      </c>
      <c r="E75" s="143">
        <v>1200</v>
      </c>
      <c r="F75" s="143" t="s">
        <v>0</v>
      </c>
      <c r="G75" s="143" t="s">
        <v>397</v>
      </c>
      <c r="H75" s="143" t="s">
        <v>52</v>
      </c>
      <c r="I75" s="143" t="s">
        <v>3</v>
      </c>
      <c r="J75" s="143" t="s">
        <v>16</v>
      </c>
      <c r="K75" s="143">
        <v>10.74</v>
      </c>
      <c r="L75" s="143">
        <f t="shared" si="3"/>
        <v>837.78000000000009</v>
      </c>
      <c r="M75" s="143">
        <v>41</v>
      </c>
    </row>
    <row r="76" spans="1:13" x14ac:dyDescent="0.25">
      <c r="A76" s="143">
        <v>12014</v>
      </c>
      <c r="B76" s="144">
        <v>41598</v>
      </c>
      <c r="C76" s="143">
        <v>12772</v>
      </c>
      <c r="D76" s="143">
        <v>1202</v>
      </c>
      <c r="E76" s="143">
        <v>1230</v>
      </c>
      <c r="F76" s="143" t="s">
        <v>0</v>
      </c>
      <c r="G76" s="143" t="s">
        <v>397</v>
      </c>
      <c r="H76" s="143" t="s">
        <v>52</v>
      </c>
      <c r="I76" s="143" t="s">
        <v>3</v>
      </c>
      <c r="J76" s="143" t="s">
        <v>16</v>
      </c>
      <c r="K76" s="143">
        <v>11.1</v>
      </c>
      <c r="L76" s="143">
        <f t="shared" si="3"/>
        <v>848.88000000000011</v>
      </c>
      <c r="M76" s="143">
        <v>41</v>
      </c>
    </row>
    <row r="77" spans="1:13" x14ac:dyDescent="0.25">
      <c r="A77" s="143">
        <v>12015</v>
      </c>
      <c r="B77" s="144">
        <v>41598</v>
      </c>
      <c r="C77" s="143">
        <v>12953</v>
      </c>
      <c r="D77" s="143">
        <v>1210</v>
      </c>
      <c r="E77" s="143">
        <v>1230</v>
      </c>
      <c r="F77" s="143" t="s">
        <v>0</v>
      </c>
      <c r="G77" s="143" t="s">
        <v>28</v>
      </c>
      <c r="H77" s="143" t="s">
        <v>510</v>
      </c>
      <c r="I77" s="143" t="s">
        <v>34</v>
      </c>
      <c r="J77" s="143" t="s">
        <v>16</v>
      </c>
      <c r="K77" s="143">
        <v>8.24</v>
      </c>
      <c r="L77" s="143">
        <f t="shared" si="3"/>
        <v>857.12000000000012</v>
      </c>
      <c r="M77" s="143">
        <v>41</v>
      </c>
    </row>
    <row r="78" spans="1:13" x14ac:dyDescent="0.25">
      <c r="A78" s="143">
        <v>12016</v>
      </c>
      <c r="B78" s="144">
        <v>41598</v>
      </c>
      <c r="C78" s="143">
        <v>12954</v>
      </c>
      <c r="D78" s="143">
        <v>1701</v>
      </c>
      <c r="E78" s="143">
        <v>1715</v>
      </c>
      <c r="F78" s="143" t="s">
        <v>0</v>
      </c>
      <c r="G78" s="143" t="s">
        <v>28</v>
      </c>
      <c r="H78" s="143" t="s">
        <v>510</v>
      </c>
      <c r="I78" s="143" t="s">
        <v>39</v>
      </c>
      <c r="J78" s="143" t="s">
        <v>16</v>
      </c>
      <c r="K78" s="143">
        <v>11.74</v>
      </c>
      <c r="L78" s="143">
        <f t="shared" si="3"/>
        <v>868.86000000000013</v>
      </c>
      <c r="M78" s="143">
        <v>41</v>
      </c>
    </row>
    <row r="79" spans="1:13" x14ac:dyDescent="0.25">
      <c r="A79" s="143">
        <v>12017</v>
      </c>
      <c r="B79" s="144">
        <v>41598</v>
      </c>
      <c r="C79" s="143">
        <v>12955</v>
      </c>
      <c r="D79" s="143">
        <v>1855</v>
      </c>
      <c r="E79" s="143">
        <v>1910</v>
      </c>
      <c r="F79" s="143" t="s">
        <v>0</v>
      </c>
      <c r="G79" s="143" t="s">
        <v>28</v>
      </c>
      <c r="H79" s="143" t="s">
        <v>510</v>
      </c>
      <c r="I79" s="143" t="s">
        <v>39</v>
      </c>
      <c r="J79" s="143" t="s">
        <v>16</v>
      </c>
      <c r="K79" s="143">
        <v>12.45</v>
      </c>
      <c r="L79" s="143">
        <f t="shared" si="3"/>
        <v>881.31000000000017</v>
      </c>
      <c r="M79" s="143">
        <v>41</v>
      </c>
    </row>
    <row r="80" spans="1:13" x14ac:dyDescent="0.25">
      <c r="A80" s="143">
        <v>12024</v>
      </c>
      <c r="B80" s="144">
        <v>41599</v>
      </c>
      <c r="C80" s="143">
        <v>2968</v>
      </c>
      <c r="D80" s="143">
        <v>932</v>
      </c>
      <c r="E80" s="143">
        <v>945</v>
      </c>
      <c r="F80" s="143" t="s">
        <v>176</v>
      </c>
      <c r="G80" s="143" t="s">
        <v>472</v>
      </c>
      <c r="H80" s="143" t="s">
        <v>470</v>
      </c>
      <c r="I80" s="143" t="s">
        <v>184</v>
      </c>
      <c r="J80" s="143" t="s">
        <v>16</v>
      </c>
      <c r="K80" s="143">
        <v>8.75</v>
      </c>
      <c r="L80" s="143">
        <f t="shared" si="3"/>
        <v>890.06000000000017</v>
      </c>
      <c r="M80" s="143">
        <v>41</v>
      </c>
    </row>
    <row r="81" spans="1:13" x14ac:dyDescent="0.25">
      <c r="A81" s="143">
        <v>12025</v>
      </c>
      <c r="B81" s="144">
        <v>41599</v>
      </c>
      <c r="C81" s="143">
        <v>2967</v>
      </c>
      <c r="D81" s="143">
        <v>955</v>
      </c>
      <c r="E81" s="143">
        <v>1030</v>
      </c>
      <c r="F81" s="143" t="s">
        <v>176</v>
      </c>
      <c r="G81" s="143" t="s">
        <v>472</v>
      </c>
      <c r="H81" s="143" t="s">
        <v>470</v>
      </c>
      <c r="I81" s="143" t="s">
        <v>215</v>
      </c>
      <c r="J81" s="143" t="s">
        <v>16</v>
      </c>
      <c r="K81" s="143">
        <v>9.1</v>
      </c>
      <c r="L81" s="143">
        <f t="shared" si="3"/>
        <v>899.1600000000002</v>
      </c>
      <c r="M81" s="143">
        <v>41</v>
      </c>
    </row>
    <row r="82" spans="1:13" x14ac:dyDescent="0.25">
      <c r="A82" s="143">
        <v>12026</v>
      </c>
      <c r="B82" s="144">
        <v>41599</v>
      </c>
      <c r="C82" s="143">
        <v>27</v>
      </c>
      <c r="D82" s="143">
        <v>1020</v>
      </c>
      <c r="E82" s="143">
        <v>1040</v>
      </c>
      <c r="F82" s="143" t="s">
        <v>176</v>
      </c>
      <c r="G82" s="143" t="s">
        <v>441</v>
      </c>
      <c r="H82" s="143" t="s">
        <v>529</v>
      </c>
      <c r="I82" s="143" t="s">
        <v>179</v>
      </c>
      <c r="J82" s="143" t="s">
        <v>16</v>
      </c>
      <c r="K82" s="143">
        <v>10.56</v>
      </c>
      <c r="L82" s="143">
        <f t="shared" si="3"/>
        <v>909.72000000000014</v>
      </c>
      <c r="M82" s="143">
        <v>41</v>
      </c>
    </row>
    <row r="83" spans="1:13" x14ac:dyDescent="0.25">
      <c r="A83" s="143">
        <v>12027</v>
      </c>
      <c r="B83" s="144">
        <v>41599</v>
      </c>
      <c r="C83" s="143">
        <v>2776</v>
      </c>
      <c r="D83" s="143">
        <v>1056</v>
      </c>
      <c r="E83" s="143">
        <v>1120</v>
      </c>
      <c r="F83" s="143" t="s">
        <v>176</v>
      </c>
      <c r="G83" s="143" t="s">
        <v>441</v>
      </c>
      <c r="H83" s="143" t="s">
        <v>529</v>
      </c>
      <c r="I83" s="143" t="s">
        <v>184</v>
      </c>
      <c r="J83" s="143" t="s">
        <v>16</v>
      </c>
      <c r="K83" s="143">
        <v>5.59</v>
      </c>
      <c r="L83" s="143">
        <f t="shared" si="3"/>
        <v>915.31000000000017</v>
      </c>
      <c r="M83" s="143">
        <v>41</v>
      </c>
    </row>
    <row r="84" spans="1:13" x14ac:dyDescent="0.25">
      <c r="A84" s="143">
        <v>12041</v>
      </c>
      <c r="B84" s="144">
        <v>41600</v>
      </c>
      <c r="C84" s="143">
        <v>3250</v>
      </c>
      <c r="D84" s="143">
        <v>1034</v>
      </c>
      <c r="E84" s="143">
        <v>1050</v>
      </c>
      <c r="F84" s="143" t="s">
        <v>176</v>
      </c>
      <c r="G84" s="143" t="s">
        <v>530</v>
      </c>
      <c r="H84" s="143" t="s">
        <v>525</v>
      </c>
      <c r="I84" s="143" t="s">
        <v>185</v>
      </c>
      <c r="J84" s="143" t="s">
        <v>16</v>
      </c>
      <c r="K84" s="143">
        <v>8.74</v>
      </c>
      <c r="L84" s="143">
        <f t="shared" si="3"/>
        <v>924.05000000000018</v>
      </c>
      <c r="M84" s="143">
        <v>41</v>
      </c>
    </row>
    <row r="85" spans="1:13" x14ac:dyDescent="0.25">
      <c r="A85" s="143">
        <v>12042</v>
      </c>
      <c r="B85" s="144">
        <v>41600</v>
      </c>
      <c r="C85" s="143">
        <v>2864</v>
      </c>
      <c r="D85" s="143">
        <v>1050</v>
      </c>
      <c r="E85" s="143">
        <v>1120</v>
      </c>
      <c r="F85" s="143" t="s">
        <v>176</v>
      </c>
      <c r="G85" s="143" t="s">
        <v>530</v>
      </c>
      <c r="H85" s="143" t="s">
        <v>525</v>
      </c>
      <c r="I85" s="143" t="s">
        <v>185</v>
      </c>
      <c r="J85" s="143" t="s">
        <v>16</v>
      </c>
      <c r="K85" s="143">
        <v>7.84</v>
      </c>
      <c r="L85" s="143">
        <f t="shared" si="3"/>
        <v>931.89000000000021</v>
      </c>
      <c r="M85" s="143">
        <v>41</v>
      </c>
    </row>
    <row r="86" spans="1:13" x14ac:dyDescent="0.25">
      <c r="A86" s="143">
        <v>12043</v>
      </c>
      <c r="B86" s="144">
        <v>41600</v>
      </c>
      <c r="C86" s="143">
        <v>12768</v>
      </c>
      <c r="D86" s="143">
        <v>1150</v>
      </c>
      <c r="E86" s="143">
        <v>1200</v>
      </c>
      <c r="F86" s="143" t="s">
        <v>0</v>
      </c>
      <c r="G86" s="143" t="s">
        <v>397</v>
      </c>
      <c r="H86" s="143" t="s">
        <v>52</v>
      </c>
      <c r="I86" s="143" t="s">
        <v>3</v>
      </c>
      <c r="J86" s="143" t="s">
        <v>16</v>
      </c>
      <c r="K86" s="143">
        <v>9.7200000000000006</v>
      </c>
      <c r="L86" s="143">
        <f t="shared" si="3"/>
        <v>941.61000000000024</v>
      </c>
      <c r="M86" s="143">
        <v>41</v>
      </c>
    </row>
    <row r="87" spans="1:13" x14ac:dyDescent="0.25">
      <c r="A87" s="143">
        <v>12044</v>
      </c>
      <c r="B87" s="144">
        <v>41600</v>
      </c>
      <c r="C87" s="143">
        <v>12775</v>
      </c>
      <c r="D87" s="143">
        <v>1208</v>
      </c>
      <c r="E87" s="143">
        <v>1230</v>
      </c>
      <c r="F87" s="143" t="s">
        <v>0</v>
      </c>
      <c r="G87" s="143" t="s">
        <v>397</v>
      </c>
      <c r="H87" s="143" t="s">
        <v>52</v>
      </c>
      <c r="I87" s="143" t="s">
        <v>3</v>
      </c>
      <c r="J87" s="143" t="s">
        <v>16</v>
      </c>
      <c r="K87" s="143">
        <v>14.22</v>
      </c>
      <c r="L87" s="143">
        <f t="shared" si="3"/>
        <v>955.83000000000027</v>
      </c>
      <c r="M87" s="143">
        <v>41</v>
      </c>
    </row>
    <row r="88" spans="1:13" x14ac:dyDescent="0.25">
      <c r="A88" s="143">
        <v>12045</v>
      </c>
      <c r="B88" s="144">
        <v>41600</v>
      </c>
      <c r="C88" s="143">
        <v>12956</v>
      </c>
      <c r="D88" s="143">
        <v>1436</v>
      </c>
      <c r="E88" s="143">
        <v>1500</v>
      </c>
      <c r="F88" s="143" t="s">
        <v>0</v>
      </c>
      <c r="G88" s="143" t="s">
        <v>28</v>
      </c>
      <c r="H88" s="143" t="s">
        <v>510</v>
      </c>
      <c r="I88" s="143" t="s">
        <v>42</v>
      </c>
      <c r="J88" s="143" t="s">
        <v>16</v>
      </c>
      <c r="K88" s="143">
        <v>13.58</v>
      </c>
      <c r="L88" s="143">
        <f t="shared" si="3"/>
        <v>969.41000000000031</v>
      </c>
      <c r="M88" s="143">
        <v>41</v>
      </c>
    </row>
    <row r="89" spans="1:13" x14ac:dyDescent="0.25">
      <c r="A89" s="143">
        <v>12046</v>
      </c>
      <c r="B89" s="144">
        <v>41600</v>
      </c>
      <c r="C89" s="143">
        <v>31080</v>
      </c>
      <c r="D89" s="143">
        <v>1650</v>
      </c>
      <c r="E89" s="143">
        <v>1715</v>
      </c>
      <c r="F89" s="143" t="s">
        <v>0</v>
      </c>
      <c r="G89" s="143" t="s">
        <v>539</v>
      </c>
      <c r="H89" s="143" t="s">
        <v>540</v>
      </c>
      <c r="I89" s="143" t="s">
        <v>2</v>
      </c>
      <c r="J89" s="143" t="s">
        <v>16</v>
      </c>
      <c r="K89" s="143">
        <v>7.7</v>
      </c>
      <c r="L89" s="143">
        <f t="shared" si="3"/>
        <v>977.11000000000035</v>
      </c>
      <c r="M89" s="143">
        <v>41</v>
      </c>
    </row>
    <row r="90" spans="1:13" x14ac:dyDescent="0.25">
      <c r="A90" s="143">
        <v>12055</v>
      </c>
      <c r="B90" s="144">
        <v>41601</v>
      </c>
      <c r="C90" s="143">
        <v>12776</v>
      </c>
      <c r="D90" s="143">
        <v>920</v>
      </c>
      <c r="E90" s="143">
        <v>930</v>
      </c>
      <c r="F90" s="143" t="s">
        <v>0</v>
      </c>
      <c r="G90" s="143" t="s">
        <v>397</v>
      </c>
      <c r="H90" s="143" t="s">
        <v>52</v>
      </c>
      <c r="I90" s="143" t="s">
        <v>3</v>
      </c>
      <c r="J90" s="143" t="s">
        <v>16</v>
      </c>
      <c r="K90" s="143">
        <v>9.94</v>
      </c>
      <c r="L90" s="143">
        <f t="shared" si="3"/>
        <v>987.05000000000041</v>
      </c>
      <c r="M90" s="143">
        <v>41</v>
      </c>
    </row>
    <row r="91" spans="1:13" x14ac:dyDescent="0.25">
      <c r="A91" s="143">
        <v>12056</v>
      </c>
      <c r="B91" s="144">
        <v>41601</v>
      </c>
      <c r="C91" s="143">
        <v>12777</v>
      </c>
      <c r="D91" s="143">
        <v>937</v>
      </c>
      <c r="E91" s="143">
        <v>955</v>
      </c>
      <c r="F91" s="143" t="s">
        <v>0</v>
      </c>
      <c r="G91" s="143" t="s">
        <v>397</v>
      </c>
      <c r="H91" s="143" t="s">
        <v>52</v>
      </c>
      <c r="I91" s="143" t="s">
        <v>3</v>
      </c>
      <c r="J91" s="143" t="s">
        <v>16</v>
      </c>
      <c r="K91" s="143">
        <v>13.23</v>
      </c>
      <c r="L91" s="143">
        <f t="shared" si="3"/>
        <v>1000.2800000000004</v>
      </c>
      <c r="M91" s="143">
        <v>41</v>
      </c>
    </row>
    <row r="92" spans="1:13" x14ac:dyDescent="0.25">
      <c r="A92" s="143">
        <v>12057</v>
      </c>
      <c r="B92" s="144">
        <v>41601</v>
      </c>
      <c r="C92" s="143">
        <v>3061</v>
      </c>
      <c r="D92" s="143">
        <v>1038</v>
      </c>
      <c r="E92" s="143">
        <v>1050</v>
      </c>
      <c r="F92" s="143" t="s">
        <v>176</v>
      </c>
      <c r="G92" s="143" t="s">
        <v>437</v>
      </c>
      <c r="H92" s="143" t="s">
        <v>523</v>
      </c>
      <c r="I92" s="143" t="s">
        <v>184</v>
      </c>
      <c r="J92" s="143" t="s">
        <v>16</v>
      </c>
      <c r="K92" s="143">
        <v>8.33</v>
      </c>
      <c r="L92" s="143">
        <f t="shared" si="3"/>
        <v>1008.6100000000005</v>
      </c>
      <c r="M92" s="143">
        <v>41</v>
      </c>
    </row>
    <row r="93" spans="1:13" x14ac:dyDescent="0.25">
      <c r="A93" s="143">
        <v>12058</v>
      </c>
      <c r="B93" s="144">
        <v>41601</v>
      </c>
      <c r="C93" s="143">
        <v>3060</v>
      </c>
      <c r="D93" s="143">
        <v>1040</v>
      </c>
      <c r="E93" s="143">
        <v>1055</v>
      </c>
      <c r="F93" s="143" t="s">
        <v>176</v>
      </c>
      <c r="G93" s="143" t="s">
        <v>530</v>
      </c>
      <c r="H93" s="143" t="s">
        <v>525</v>
      </c>
      <c r="I93" s="143" t="s">
        <v>179</v>
      </c>
      <c r="J93" s="143" t="s">
        <v>16</v>
      </c>
      <c r="K93" s="143">
        <v>8.8000000000000007</v>
      </c>
      <c r="L93" s="143">
        <f t="shared" ref="L93:L120" si="4">SUM(L92+K93)</f>
        <v>1017.4100000000004</v>
      </c>
      <c r="M93" s="143">
        <v>41</v>
      </c>
    </row>
    <row r="94" spans="1:13" x14ac:dyDescent="0.25">
      <c r="A94" s="143">
        <v>12059</v>
      </c>
      <c r="B94" s="144">
        <v>41601</v>
      </c>
      <c r="C94" s="143">
        <v>3062</v>
      </c>
      <c r="D94" s="143">
        <v>1110</v>
      </c>
      <c r="E94" s="143">
        <v>1130</v>
      </c>
      <c r="F94" s="143" t="s">
        <v>176</v>
      </c>
      <c r="G94" s="143" t="s">
        <v>530</v>
      </c>
      <c r="H94" s="143" t="s">
        <v>525</v>
      </c>
      <c r="I94" s="143" t="s">
        <v>185</v>
      </c>
      <c r="J94" s="143" t="s">
        <v>16</v>
      </c>
      <c r="K94" s="143">
        <v>9.5</v>
      </c>
      <c r="L94" s="143">
        <f t="shared" si="4"/>
        <v>1026.9100000000003</v>
      </c>
      <c r="M94" s="143">
        <v>41</v>
      </c>
    </row>
    <row r="95" spans="1:13" x14ac:dyDescent="0.25">
      <c r="A95" s="143">
        <v>12060</v>
      </c>
      <c r="B95" s="144">
        <v>41601</v>
      </c>
      <c r="C95" s="143">
        <v>12957</v>
      </c>
      <c r="D95" s="143">
        <v>1231</v>
      </c>
      <c r="E95" s="143">
        <v>1250</v>
      </c>
      <c r="F95" s="143" t="s">
        <v>0</v>
      </c>
      <c r="G95" s="143" t="s">
        <v>28</v>
      </c>
      <c r="H95" s="143" t="s">
        <v>510</v>
      </c>
      <c r="I95" s="143" t="s">
        <v>39</v>
      </c>
      <c r="J95" s="143" t="s">
        <v>16</v>
      </c>
      <c r="K95" s="143">
        <v>11.94</v>
      </c>
      <c r="L95" s="143">
        <f t="shared" si="4"/>
        <v>1038.8500000000004</v>
      </c>
      <c r="M95" s="143">
        <v>41</v>
      </c>
    </row>
    <row r="96" spans="1:13" x14ac:dyDescent="0.25">
      <c r="A96" s="143">
        <v>12067</v>
      </c>
      <c r="B96" s="144">
        <v>41603</v>
      </c>
      <c r="C96" s="143">
        <v>12351</v>
      </c>
      <c r="D96" s="143">
        <v>933</v>
      </c>
      <c r="E96" s="143">
        <v>950</v>
      </c>
      <c r="F96" s="143" t="s">
        <v>0</v>
      </c>
      <c r="G96" s="143" t="s">
        <v>397</v>
      </c>
      <c r="H96" s="143" t="s">
        <v>52</v>
      </c>
      <c r="I96" s="143" t="s">
        <v>3</v>
      </c>
      <c r="J96" s="143" t="s">
        <v>16</v>
      </c>
      <c r="K96" s="143">
        <v>10.25</v>
      </c>
      <c r="L96" s="143">
        <f t="shared" si="4"/>
        <v>1049.1000000000004</v>
      </c>
      <c r="M96" s="143">
        <v>41</v>
      </c>
    </row>
    <row r="97" spans="1:13" x14ac:dyDescent="0.25">
      <c r="A97" s="143">
        <v>12068</v>
      </c>
      <c r="B97" s="144">
        <v>41603</v>
      </c>
      <c r="C97" s="143">
        <v>12352</v>
      </c>
      <c r="D97" s="143">
        <v>957</v>
      </c>
      <c r="E97" s="143">
        <v>1015</v>
      </c>
      <c r="F97" s="143" t="s">
        <v>0</v>
      </c>
      <c r="G97" s="143" t="s">
        <v>397</v>
      </c>
      <c r="H97" s="143" t="s">
        <v>52</v>
      </c>
      <c r="I97" s="143" t="s">
        <v>3</v>
      </c>
      <c r="J97" s="143" t="s">
        <v>16</v>
      </c>
      <c r="K97" s="143">
        <v>12.84</v>
      </c>
      <c r="L97" s="143">
        <f t="shared" si="4"/>
        <v>1061.9400000000003</v>
      </c>
      <c r="M97" s="143">
        <v>41</v>
      </c>
    </row>
    <row r="98" spans="1:13" x14ac:dyDescent="0.25">
      <c r="A98" s="143">
        <v>12072</v>
      </c>
      <c r="B98" s="144">
        <v>41604</v>
      </c>
      <c r="C98" s="143">
        <v>3175</v>
      </c>
      <c r="D98" s="143">
        <v>1041</v>
      </c>
      <c r="E98" s="143">
        <v>1055</v>
      </c>
      <c r="F98" s="143" t="s">
        <v>176</v>
      </c>
      <c r="G98" s="143" t="s">
        <v>530</v>
      </c>
      <c r="H98" s="143" t="s">
        <v>525</v>
      </c>
      <c r="I98" s="143" t="s">
        <v>215</v>
      </c>
      <c r="J98" s="143" t="s">
        <v>16</v>
      </c>
      <c r="K98" s="143">
        <v>6.6</v>
      </c>
      <c r="L98" s="143">
        <f t="shared" si="4"/>
        <v>1068.5400000000002</v>
      </c>
      <c r="M98" s="143">
        <v>41</v>
      </c>
    </row>
    <row r="99" spans="1:13" x14ac:dyDescent="0.25">
      <c r="A99" s="143">
        <v>12073</v>
      </c>
      <c r="B99" s="144">
        <v>41604</v>
      </c>
      <c r="C99" s="143">
        <v>3064</v>
      </c>
      <c r="D99" s="143">
        <v>1042</v>
      </c>
      <c r="E99" s="143">
        <v>1100</v>
      </c>
      <c r="F99" s="143" t="s">
        <v>176</v>
      </c>
      <c r="G99" s="143" t="s">
        <v>437</v>
      </c>
      <c r="H99" s="143" t="s">
        <v>523</v>
      </c>
      <c r="I99" s="143" t="s">
        <v>185</v>
      </c>
      <c r="J99" s="143" t="s">
        <v>16</v>
      </c>
      <c r="K99" s="143">
        <v>7.6</v>
      </c>
      <c r="L99" s="143">
        <f t="shared" si="4"/>
        <v>1076.1400000000001</v>
      </c>
      <c r="M99" s="143">
        <v>41</v>
      </c>
    </row>
    <row r="100" spans="1:13" x14ac:dyDescent="0.25">
      <c r="A100" s="143">
        <v>12074</v>
      </c>
      <c r="B100" s="144">
        <v>41604</v>
      </c>
      <c r="C100" s="143">
        <v>2865</v>
      </c>
      <c r="D100" s="143">
        <v>1106</v>
      </c>
      <c r="E100" s="143">
        <v>1140</v>
      </c>
      <c r="F100" s="143" t="s">
        <v>176</v>
      </c>
      <c r="G100" s="143" t="s">
        <v>530</v>
      </c>
      <c r="H100" s="143" t="s">
        <v>525</v>
      </c>
      <c r="I100" s="143" t="s">
        <v>185</v>
      </c>
      <c r="J100" s="143" t="s">
        <v>16</v>
      </c>
      <c r="K100" s="143">
        <v>11.57</v>
      </c>
      <c r="L100" s="143">
        <f t="shared" si="4"/>
        <v>1087.71</v>
      </c>
      <c r="M100" s="143">
        <v>41</v>
      </c>
    </row>
    <row r="101" spans="1:13" x14ac:dyDescent="0.25">
      <c r="A101" s="143">
        <v>12075</v>
      </c>
      <c r="B101" s="144">
        <v>41604</v>
      </c>
      <c r="C101" s="143">
        <v>3063</v>
      </c>
      <c r="D101" s="143">
        <v>1109</v>
      </c>
      <c r="E101" s="143">
        <v>1145</v>
      </c>
      <c r="F101" s="143" t="s">
        <v>176</v>
      </c>
      <c r="G101" s="143" t="s">
        <v>437</v>
      </c>
      <c r="H101" s="143" t="s">
        <v>523</v>
      </c>
      <c r="I101" s="143" t="s">
        <v>368</v>
      </c>
      <c r="J101" s="143" t="s">
        <v>16</v>
      </c>
      <c r="K101" s="143">
        <v>9.26</v>
      </c>
      <c r="L101" s="143">
        <f t="shared" si="4"/>
        <v>1096.97</v>
      </c>
      <c r="M101" s="143">
        <v>41</v>
      </c>
    </row>
    <row r="102" spans="1:13" x14ac:dyDescent="0.25">
      <c r="A102" s="143">
        <v>12076</v>
      </c>
      <c r="B102" s="144">
        <v>41604</v>
      </c>
      <c r="C102" s="143">
        <v>12778</v>
      </c>
      <c r="D102" s="143">
        <v>1114</v>
      </c>
      <c r="E102" s="143">
        <v>1130</v>
      </c>
      <c r="F102" s="143" t="s">
        <v>0</v>
      </c>
      <c r="G102" s="143" t="s">
        <v>397</v>
      </c>
      <c r="H102" s="143" t="s">
        <v>52</v>
      </c>
      <c r="I102" s="143" t="s">
        <v>3</v>
      </c>
      <c r="J102" s="143" t="s">
        <v>16</v>
      </c>
      <c r="K102" s="143">
        <v>14.83</v>
      </c>
      <c r="L102" s="143">
        <f t="shared" si="4"/>
        <v>1111.8</v>
      </c>
      <c r="M102" s="143">
        <v>41</v>
      </c>
    </row>
    <row r="103" spans="1:13" x14ac:dyDescent="0.25">
      <c r="A103" s="143">
        <v>12077</v>
      </c>
      <c r="B103" s="144">
        <v>41604</v>
      </c>
      <c r="C103" s="143">
        <v>12779</v>
      </c>
      <c r="D103" s="143">
        <v>1137</v>
      </c>
      <c r="E103" s="143">
        <v>1200</v>
      </c>
      <c r="F103" s="143" t="s">
        <v>0</v>
      </c>
      <c r="G103" s="143" t="s">
        <v>397</v>
      </c>
      <c r="H103" s="143" t="s">
        <v>52</v>
      </c>
      <c r="I103" s="143" t="s">
        <v>3</v>
      </c>
      <c r="J103" s="143" t="s">
        <v>16</v>
      </c>
      <c r="K103" s="143">
        <v>14.68</v>
      </c>
      <c r="L103" s="143">
        <f t="shared" si="4"/>
        <v>1126.48</v>
      </c>
      <c r="M103" s="143">
        <v>41</v>
      </c>
    </row>
    <row r="104" spans="1:13" x14ac:dyDescent="0.25">
      <c r="A104" s="143">
        <v>12091</v>
      </c>
      <c r="B104" s="144">
        <v>41605</v>
      </c>
      <c r="C104" s="143">
        <v>3176</v>
      </c>
      <c r="D104" s="143">
        <v>1040</v>
      </c>
      <c r="E104" s="143">
        <v>1130</v>
      </c>
      <c r="F104" s="143" t="s">
        <v>176</v>
      </c>
      <c r="G104" s="143" t="s">
        <v>530</v>
      </c>
      <c r="H104" s="143" t="s">
        <v>525</v>
      </c>
      <c r="I104" s="143" t="s">
        <v>184</v>
      </c>
      <c r="J104" s="143" t="s">
        <v>16</v>
      </c>
      <c r="K104" s="143">
        <v>9.44</v>
      </c>
      <c r="L104" s="143">
        <f t="shared" si="4"/>
        <v>1135.92</v>
      </c>
      <c r="M104" s="143">
        <v>41</v>
      </c>
    </row>
    <row r="105" spans="1:13" x14ac:dyDescent="0.25">
      <c r="A105" s="143">
        <v>12092</v>
      </c>
      <c r="B105" s="144">
        <v>41605</v>
      </c>
      <c r="C105" s="143">
        <v>3177</v>
      </c>
      <c r="D105" s="143">
        <v>1059</v>
      </c>
      <c r="E105" s="143">
        <v>1130</v>
      </c>
      <c r="F105" s="143" t="s">
        <v>176</v>
      </c>
      <c r="G105" s="143" t="s">
        <v>530</v>
      </c>
      <c r="H105" s="143" t="s">
        <v>525</v>
      </c>
      <c r="I105" s="143" t="s">
        <v>184</v>
      </c>
      <c r="J105" s="143" t="s">
        <v>16</v>
      </c>
      <c r="K105" s="143">
        <v>9.64</v>
      </c>
      <c r="L105" s="143">
        <f t="shared" si="4"/>
        <v>1145.5600000000002</v>
      </c>
      <c r="M105" s="143">
        <v>41</v>
      </c>
    </row>
    <row r="106" spans="1:13" x14ac:dyDescent="0.25">
      <c r="A106" s="143">
        <v>12093</v>
      </c>
      <c r="B106" s="144">
        <v>41605</v>
      </c>
      <c r="C106" s="143">
        <v>12782</v>
      </c>
      <c r="D106" s="143">
        <v>1550</v>
      </c>
      <c r="E106" s="143">
        <v>1615</v>
      </c>
      <c r="F106" s="143" t="s">
        <v>0</v>
      </c>
      <c r="G106" s="143" t="s">
        <v>397</v>
      </c>
      <c r="H106" s="143" t="s">
        <v>52</v>
      </c>
      <c r="I106" s="143" t="s">
        <v>3</v>
      </c>
      <c r="J106" s="143" t="s">
        <v>16</v>
      </c>
      <c r="K106" s="143">
        <v>8.9</v>
      </c>
      <c r="L106" s="143">
        <f t="shared" si="4"/>
        <v>1154.4600000000003</v>
      </c>
      <c r="M106" s="143">
        <v>41</v>
      </c>
    </row>
    <row r="107" spans="1:13" x14ac:dyDescent="0.25">
      <c r="A107" s="143">
        <v>12094</v>
      </c>
      <c r="B107" s="144">
        <v>41605</v>
      </c>
      <c r="C107" s="143">
        <v>12781</v>
      </c>
      <c r="D107" s="143">
        <v>1625</v>
      </c>
      <c r="E107" s="143">
        <v>1645</v>
      </c>
      <c r="F107" s="143" t="s">
        <v>0</v>
      </c>
      <c r="G107" s="143" t="s">
        <v>397</v>
      </c>
      <c r="H107" s="143" t="s">
        <v>52</v>
      </c>
      <c r="I107" s="143" t="s">
        <v>3</v>
      </c>
      <c r="J107" s="143" t="s">
        <v>16</v>
      </c>
      <c r="K107" s="143">
        <v>14.71</v>
      </c>
      <c r="L107" s="143">
        <f t="shared" si="4"/>
        <v>1169.1700000000003</v>
      </c>
      <c r="M107" s="143">
        <v>41</v>
      </c>
    </row>
    <row r="108" spans="1:13" x14ac:dyDescent="0.25">
      <c r="A108" s="143">
        <v>12097</v>
      </c>
      <c r="B108" s="144">
        <v>41606</v>
      </c>
      <c r="C108" s="143">
        <v>3180</v>
      </c>
      <c r="D108" s="143">
        <v>1025</v>
      </c>
      <c r="E108" s="143">
        <v>1040</v>
      </c>
      <c r="F108" s="143" t="s">
        <v>176</v>
      </c>
      <c r="G108" s="143" t="s">
        <v>530</v>
      </c>
      <c r="H108" s="143" t="s">
        <v>525</v>
      </c>
      <c r="I108" s="143" t="s">
        <v>215</v>
      </c>
      <c r="J108" s="143" t="s">
        <v>16</v>
      </c>
      <c r="K108" s="143">
        <v>10.94</v>
      </c>
      <c r="L108" s="143">
        <f t="shared" si="4"/>
        <v>1180.1100000000004</v>
      </c>
      <c r="M108" s="143">
        <v>41</v>
      </c>
    </row>
    <row r="109" spans="1:13" x14ac:dyDescent="0.25">
      <c r="A109" s="143">
        <v>12098</v>
      </c>
      <c r="B109" s="144">
        <v>41606</v>
      </c>
      <c r="C109" s="143">
        <v>3178</v>
      </c>
      <c r="D109" s="143">
        <v>1045</v>
      </c>
      <c r="E109" s="143">
        <v>1120</v>
      </c>
      <c r="F109" s="143" t="s">
        <v>176</v>
      </c>
      <c r="G109" s="143" t="s">
        <v>530</v>
      </c>
      <c r="H109" s="143" t="s">
        <v>525</v>
      </c>
      <c r="I109" s="143" t="s">
        <v>185</v>
      </c>
      <c r="J109" s="143" t="s">
        <v>16</v>
      </c>
      <c r="K109" s="143">
        <v>10.83</v>
      </c>
      <c r="L109" s="143">
        <f t="shared" si="4"/>
        <v>1190.9400000000003</v>
      </c>
      <c r="M109" s="143">
        <v>41</v>
      </c>
    </row>
    <row r="110" spans="1:13" x14ac:dyDescent="0.25">
      <c r="A110" s="143">
        <v>12099</v>
      </c>
      <c r="B110" s="144">
        <v>41606</v>
      </c>
      <c r="C110" s="143">
        <v>12783</v>
      </c>
      <c r="D110" s="143">
        <v>1030</v>
      </c>
      <c r="E110" s="143">
        <v>1045</v>
      </c>
      <c r="F110" s="143" t="s">
        <v>0</v>
      </c>
      <c r="G110" s="143" t="s">
        <v>397</v>
      </c>
      <c r="H110" s="143" t="s">
        <v>52</v>
      </c>
      <c r="I110" s="143" t="s">
        <v>3</v>
      </c>
      <c r="J110" s="143" t="s">
        <v>16</v>
      </c>
      <c r="K110" s="143">
        <v>11.11</v>
      </c>
      <c r="L110" s="143">
        <f t="shared" si="4"/>
        <v>1202.0500000000002</v>
      </c>
      <c r="M110" s="143">
        <v>41</v>
      </c>
    </row>
    <row r="111" spans="1:13" x14ac:dyDescent="0.25">
      <c r="A111" s="143">
        <v>12100</v>
      </c>
      <c r="B111" s="144">
        <v>41606</v>
      </c>
      <c r="C111" s="143">
        <v>12784</v>
      </c>
      <c r="D111" s="143">
        <v>1051</v>
      </c>
      <c r="E111" s="143">
        <v>1130</v>
      </c>
      <c r="F111" s="143" t="s">
        <v>0</v>
      </c>
      <c r="G111" s="143" t="s">
        <v>397</v>
      </c>
      <c r="H111" s="143" t="s">
        <v>52</v>
      </c>
      <c r="I111" s="143" t="s">
        <v>3</v>
      </c>
      <c r="J111" s="143" t="s">
        <v>16</v>
      </c>
      <c r="K111" s="143">
        <v>10.95</v>
      </c>
      <c r="L111" s="143">
        <f t="shared" si="4"/>
        <v>1213.0000000000002</v>
      </c>
      <c r="M111" s="143">
        <v>41</v>
      </c>
    </row>
    <row r="112" spans="1:13" x14ac:dyDescent="0.25">
      <c r="A112" s="143">
        <v>12109</v>
      </c>
      <c r="B112" s="144">
        <v>41607</v>
      </c>
      <c r="C112" s="143">
        <v>3179</v>
      </c>
      <c r="D112" s="143">
        <v>1009</v>
      </c>
      <c r="E112" s="143">
        <v>1030</v>
      </c>
      <c r="F112" s="143" t="s">
        <v>176</v>
      </c>
      <c r="G112" s="143" t="s">
        <v>437</v>
      </c>
      <c r="H112" s="143" t="s">
        <v>523</v>
      </c>
      <c r="I112" s="143" t="s">
        <v>179</v>
      </c>
      <c r="J112" s="143" t="s">
        <v>16</v>
      </c>
      <c r="K112" s="143">
        <v>8.7100000000000009</v>
      </c>
      <c r="L112" s="143">
        <f t="shared" si="4"/>
        <v>1221.7100000000003</v>
      </c>
      <c r="M112" s="143">
        <v>41</v>
      </c>
    </row>
    <row r="113" spans="1:13" x14ac:dyDescent="0.25">
      <c r="A113" s="143">
        <v>12110</v>
      </c>
      <c r="B113" s="144">
        <v>41607</v>
      </c>
      <c r="C113" s="143">
        <v>3067</v>
      </c>
      <c r="D113" s="143">
        <v>1032</v>
      </c>
      <c r="E113" s="143">
        <v>1055</v>
      </c>
      <c r="F113" s="143" t="s">
        <v>176</v>
      </c>
      <c r="G113" s="143" t="s">
        <v>437</v>
      </c>
      <c r="H113" s="143" t="s">
        <v>523</v>
      </c>
      <c r="I113" s="143" t="s">
        <v>185</v>
      </c>
      <c r="J113" s="143" t="s">
        <v>16</v>
      </c>
      <c r="K113" s="143">
        <v>10.5</v>
      </c>
      <c r="L113" s="143">
        <f t="shared" si="4"/>
        <v>1232.2100000000003</v>
      </c>
      <c r="M113" s="143">
        <v>41</v>
      </c>
    </row>
    <row r="114" spans="1:13" x14ac:dyDescent="0.25">
      <c r="A114" s="143">
        <v>12111</v>
      </c>
      <c r="B114" s="144">
        <v>41607</v>
      </c>
      <c r="C114" s="143">
        <v>12786</v>
      </c>
      <c r="D114" s="143">
        <v>1019</v>
      </c>
      <c r="E114" s="143">
        <v>1030</v>
      </c>
      <c r="F114" s="143" t="s">
        <v>0</v>
      </c>
      <c r="G114" s="143" t="s">
        <v>397</v>
      </c>
      <c r="H114" s="143" t="s">
        <v>52</v>
      </c>
      <c r="I114" s="143" t="s">
        <v>3</v>
      </c>
      <c r="J114" s="143" t="s">
        <v>16</v>
      </c>
      <c r="K114" s="143">
        <v>8.6999999999999993</v>
      </c>
      <c r="L114" s="143">
        <f t="shared" si="4"/>
        <v>1240.9100000000003</v>
      </c>
      <c r="M114" s="143">
        <v>41</v>
      </c>
    </row>
    <row r="115" spans="1:13" x14ac:dyDescent="0.25">
      <c r="A115" s="143">
        <v>12112</v>
      </c>
      <c r="B115" s="144">
        <v>41607</v>
      </c>
      <c r="C115" s="143">
        <v>12787</v>
      </c>
      <c r="D115" s="143">
        <v>1038</v>
      </c>
      <c r="E115" s="143">
        <v>1050</v>
      </c>
      <c r="F115" s="143" t="s">
        <v>0</v>
      </c>
      <c r="G115" s="143" t="s">
        <v>397</v>
      </c>
      <c r="H115" s="143" t="s">
        <v>52</v>
      </c>
      <c r="I115" s="143" t="s">
        <v>3</v>
      </c>
      <c r="J115" s="143" t="s">
        <v>16</v>
      </c>
      <c r="K115" s="143">
        <v>12.95</v>
      </c>
      <c r="L115" s="143">
        <f t="shared" si="4"/>
        <v>1253.8600000000004</v>
      </c>
      <c r="M115" s="143">
        <v>41</v>
      </c>
    </row>
    <row r="116" spans="1:13" x14ac:dyDescent="0.25">
      <c r="A116" s="143">
        <v>12113</v>
      </c>
      <c r="B116" s="144">
        <v>41607</v>
      </c>
      <c r="C116" s="143">
        <v>12788</v>
      </c>
      <c r="D116" s="143">
        <v>1226</v>
      </c>
      <c r="E116" s="143">
        <v>1300</v>
      </c>
      <c r="F116" s="143" t="s">
        <v>0</v>
      </c>
      <c r="G116" s="143" t="s">
        <v>397</v>
      </c>
      <c r="H116" s="143" t="s">
        <v>52</v>
      </c>
      <c r="I116" s="143" t="s">
        <v>115</v>
      </c>
      <c r="J116" s="143" t="s">
        <v>16</v>
      </c>
      <c r="K116" s="143">
        <v>7.02</v>
      </c>
      <c r="L116" s="143">
        <f t="shared" si="4"/>
        <v>1260.8800000000003</v>
      </c>
      <c r="M116" s="143">
        <v>41</v>
      </c>
    </row>
    <row r="117" spans="1:13" x14ac:dyDescent="0.25">
      <c r="A117" s="143">
        <v>12114</v>
      </c>
      <c r="B117" s="144">
        <v>41607</v>
      </c>
      <c r="C117" s="143">
        <v>31112</v>
      </c>
      <c r="D117" s="143">
        <v>1550</v>
      </c>
      <c r="E117" s="143">
        <v>1630</v>
      </c>
      <c r="F117" s="143" t="s">
        <v>514</v>
      </c>
      <c r="G117" s="143" t="s">
        <v>539</v>
      </c>
      <c r="H117" s="143" t="s">
        <v>540</v>
      </c>
      <c r="I117" s="143" t="s">
        <v>2</v>
      </c>
      <c r="J117" s="143" t="s">
        <v>16</v>
      </c>
      <c r="K117" s="143">
        <v>7.7</v>
      </c>
      <c r="L117" s="143">
        <f t="shared" si="4"/>
        <v>1268.5800000000004</v>
      </c>
      <c r="M117" s="143">
        <v>41</v>
      </c>
    </row>
    <row r="118" spans="1:13" x14ac:dyDescent="0.25">
      <c r="A118" s="143">
        <v>12119</v>
      </c>
      <c r="B118" s="144">
        <v>41608</v>
      </c>
      <c r="C118" s="143">
        <v>12789</v>
      </c>
      <c r="D118" s="143">
        <v>1038</v>
      </c>
      <c r="E118" s="143">
        <v>1050</v>
      </c>
      <c r="F118" s="143" t="s">
        <v>0</v>
      </c>
      <c r="G118" s="143" t="s">
        <v>397</v>
      </c>
      <c r="H118" s="143" t="s">
        <v>52</v>
      </c>
      <c r="I118" s="143" t="s">
        <v>3</v>
      </c>
      <c r="J118" s="143" t="s">
        <v>16</v>
      </c>
      <c r="K118" s="143">
        <v>11.99</v>
      </c>
      <c r="L118" s="143">
        <f t="shared" si="4"/>
        <v>1280.5700000000004</v>
      </c>
      <c r="M118" s="143">
        <v>41</v>
      </c>
    </row>
    <row r="119" spans="1:13" x14ac:dyDescent="0.25">
      <c r="A119" s="143">
        <v>12120</v>
      </c>
      <c r="B119" s="144">
        <v>41608</v>
      </c>
      <c r="C119" s="143">
        <v>12790</v>
      </c>
      <c r="D119" s="143">
        <v>1058</v>
      </c>
      <c r="E119" s="143">
        <v>1115</v>
      </c>
      <c r="F119" s="143" t="s">
        <v>0</v>
      </c>
      <c r="G119" s="143" t="s">
        <v>397</v>
      </c>
      <c r="H119" s="143" t="s">
        <v>52</v>
      </c>
      <c r="I119" s="143" t="s">
        <v>3</v>
      </c>
      <c r="J119" s="143" t="s">
        <v>16</v>
      </c>
      <c r="K119" s="143">
        <v>12.8</v>
      </c>
      <c r="L119" s="143">
        <f t="shared" si="4"/>
        <v>1293.3700000000003</v>
      </c>
      <c r="M119" s="143">
        <v>41</v>
      </c>
    </row>
    <row r="120" spans="1:13" x14ac:dyDescent="0.25">
      <c r="A120" s="143"/>
      <c r="B120" s="144"/>
      <c r="C120" s="143"/>
      <c r="D120" s="143"/>
      <c r="E120" s="143"/>
      <c r="F120" s="143"/>
      <c r="G120" s="143"/>
      <c r="H120" s="143"/>
      <c r="I120" s="143"/>
      <c r="J120" s="143" t="s">
        <v>16</v>
      </c>
      <c r="K120" s="143"/>
      <c r="L120" s="143">
        <f t="shared" si="4"/>
        <v>1293.3700000000003</v>
      </c>
      <c r="M120" s="143">
        <v>41</v>
      </c>
    </row>
    <row r="121" spans="1:13" ht="15.75" thickBot="1" x14ac:dyDescent="0.3">
      <c r="M121" s="143">
        <v>41</v>
      </c>
    </row>
    <row r="122" spans="1:13" ht="16.5" thickBot="1" x14ac:dyDescent="0.3">
      <c r="H122" s="240" t="s">
        <v>541</v>
      </c>
      <c r="I122" s="241"/>
      <c r="J122" s="242"/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8"/>
  <sheetViews>
    <sheetView topLeftCell="A25" workbookViewId="0">
      <selection activeCell="M39" sqref="M39"/>
    </sheetView>
  </sheetViews>
  <sheetFormatPr baseColWidth="10" defaultRowHeight="15" x14ac:dyDescent="0.25"/>
  <sheetData>
    <row r="1" spans="1:13" x14ac:dyDescent="0.25">
      <c r="A1" s="130" t="s">
        <v>53</v>
      </c>
      <c r="B1" s="130" t="s">
        <v>54</v>
      </c>
      <c r="C1" s="130" t="s">
        <v>55</v>
      </c>
      <c r="D1" s="130" t="s">
        <v>56</v>
      </c>
      <c r="E1" s="130" t="s">
        <v>57</v>
      </c>
      <c r="F1" s="130" t="s">
        <v>9</v>
      </c>
      <c r="G1" s="130" t="s">
        <v>10</v>
      </c>
      <c r="H1" s="130" t="s">
        <v>11</v>
      </c>
      <c r="I1" s="130" t="s">
        <v>58</v>
      </c>
      <c r="J1" s="130" t="s">
        <v>13</v>
      </c>
      <c r="K1" s="130" t="s">
        <v>50</v>
      </c>
      <c r="L1" s="130" t="s">
        <v>59</v>
      </c>
      <c r="M1" s="130" t="s">
        <v>60</v>
      </c>
    </row>
    <row r="2" spans="1:13" x14ac:dyDescent="0.25">
      <c r="A2" s="143">
        <v>12133</v>
      </c>
      <c r="B2" s="144">
        <v>41610</v>
      </c>
      <c r="C2" s="143">
        <v>12791</v>
      </c>
      <c r="D2" s="143">
        <v>1018</v>
      </c>
      <c r="E2" s="143">
        <v>1035</v>
      </c>
      <c r="F2" s="143" t="s">
        <v>0</v>
      </c>
      <c r="G2" s="143" t="s">
        <v>397</v>
      </c>
      <c r="H2" s="143" t="s">
        <v>52</v>
      </c>
      <c r="I2" s="143" t="s">
        <v>3</v>
      </c>
      <c r="J2" s="143" t="s">
        <v>16</v>
      </c>
      <c r="K2" s="143">
        <v>10.6</v>
      </c>
      <c r="L2" s="143">
        <v>10.6</v>
      </c>
      <c r="M2" s="143">
        <v>41</v>
      </c>
    </row>
    <row r="3" spans="1:13" x14ac:dyDescent="0.25">
      <c r="A3" s="143">
        <v>12134</v>
      </c>
      <c r="B3" s="144">
        <v>41610</v>
      </c>
      <c r="C3" s="143">
        <v>12792</v>
      </c>
      <c r="D3" s="143">
        <v>1039</v>
      </c>
      <c r="E3" s="143">
        <v>1100</v>
      </c>
      <c r="F3" s="143" t="s">
        <v>0</v>
      </c>
      <c r="G3" s="143" t="s">
        <v>397</v>
      </c>
      <c r="H3" s="143" t="s">
        <v>52</v>
      </c>
      <c r="I3" s="143" t="s">
        <v>3</v>
      </c>
      <c r="J3" s="143" t="s">
        <v>16</v>
      </c>
      <c r="K3" s="143">
        <v>13.65</v>
      </c>
      <c r="L3" s="143">
        <f t="shared" ref="L3:L7" si="0">SUM(L2+K3)</f>
        <v>24.25</v>
      </c>
      <c r="M3" s="143">
        <v>41</v>
      </c>
    </row>
    <row r="4" spans="1:13" x14ac:dyDescent="0.25">
      <c r="A4" s="143">
        <v>12135</v>
      </c>
      <c r="B4" s="144">
        <v>41610</v>
      </c>
      <c r="C4" s="143">
        <v>2782</v>
      </c>
      <c r="D4" s="143">
        <v>1034</v>
      </c>
      <c r="E4" s="143">
        <v>1055</v>
      </c>
      <c r="F4" s="143" t="s">
        <v>176</v>
      </c>
      <c r="G4" s="143" t="s">
        <v>441</v>
      </c>
      <c r="H4" s="143" t="s">
        <v>529</v>
      </c>
      <c r="I4" s="143" t="s">
        <v>185</v>
      </c>
      <c r="J4" s="143" t="s">
        <v>16</v>
      </c>
      <c r="K4" s="143">
        <v>9.0500000000000007</v>
      </c>
      <c r="L4" s="143">
        <f t="shared" si="0"/>
        <v>33.299999999999997</v>
      </c>
      <c r="M4" s="143">
        <v>41</v>
      </c>
    </row>
    <row r="5" spans="1:13" x14ac:dyDescent="0.25">
      <c r="A5" s="143">
        <v>12136</v>
      </c>
      <c r="B5" s="144">
        <v>41610</v>
      </c>
      <c r="C5" s="143">
        <v>2780</v>
      </c>
      <c r="D5" s="143">
        <v>1036</v>
      </c>
      <c r="E5" s="143">
        <v>1100</v>
      </c>
      <c r="F5" s="143" t="s">
        <v>176</v>
      </c>
      <c r="G5" s="143" t="s">
        <v>437</v>
      </c>
      <c r="H5" s="143" t="s">
        <v>523</v>
      </c>
      <c r="I5" s="143" t="s">
        <v>184</v>
      </c>
      <c r="J5" s="143" t="s">
        <v>16</v>
      </c>
      <c r="K5" s="143">
        <v>10.55</v>
      </c>
      <c r="L5" s="143">
        <f t="shared" si="0"/>
        <v>43.849999999999994</v>
      </c>
      <c r="M5" s="143">
        <v>41</v>
      </c>
    </row>
    <row r="6" spans="1:13" x14ac:dyDescent="0.25">
      <c r="A6" s="143">
        <v>12137</v>
      </c>
      <c r="B6" s="144">
        <v>41610</v>
      </c>
      <c r="C6" s="143">
        <v>2779</v>
      </c>
      <c r="D6" s="143">
        <v>1118</v>
      </c>
      <c r="E6" s="143">
        <v>1200</v>
      </c>
      <c r="F6" s="143" t="s">
        <v>176</v>
      </c>
      <c r="G6" s="143" t="s">
        <v>437</v>
      </c>
      <c r="H6" s="143" t="s">
        <v>523</v>
      </c>
      <c r="I6" s="143" t="s">
        <v>215</v>
      </c>
      <c r="J6" s="143" t="s">
        <v>16</v>
      </c>
      <c r="K6" s="143">
        <v>8.1999999999999993</v>
      </c>
      <c r="L6" s="143">
        <f t="shared" si="0"/>
        <v>52.05</v>
      </c>
      <c r="M6" s="143">
        <v>41</v>
      </c>
    </row>
    <row r="7" spans="1:13" x14ac:dyDescent="0.25">
      <c r="A7" s="143">
        <v>12138</v>
      </c>
      <c r="B7" s="144">
        <v>41610</v>
      </c>
      <c r="C7" s="143">
        <v>3066</v>
      </c>
      <c r="D7" s="143">
        <v>1121</v>
      </c>
      <c r="E7" s="143">
        <v>1200</v>
      </c>
      <c r="F7" s="143" t="s">
        <v>176</v>
      </c>
      <c r="G7" s="143" t="s">
        <v>441</v>
      </c>
      <c r="H7" s="143" t="s">
        <v>529</v>
      </c>
      <c r="I7" s="143" t="s">
        <v>185</v>
      </c>
      <c r="J7" s="143" t="s">
        <v>16</v>
      </c>
      <c r="K7" s="143">
        <v>10.1</v>
      </c>
      <c r="L7" s="143">
        <f t="shared" si="0"/>
        <v>62.15</v>
      </c>
      <c r="M7" s="143">
        <v>41</v>
      </c>
    </row>
    <row r="8" spans="1:13" x14ac:dyDescent="0.25">
      <c r="A8" s="143">
        <v>12144</v>
      </c>
      <c r="B8" s="144">
        <v>41611</v>
      </c>
      <c r="C8" s="143">
        <v>2783</v>
      </c>
      <c r="D8" s="143">
        <v>1021</v>
      </c>
      <c r="E8" s="143">
        <v>1035</v>
      </c>
      <c r="F8" s="143" t="s">
        <v>176</v>
      </c>
      <c r="G8" s="143" t="s">
        <v>441</v>
      </c>
      <c r="H8" s="143" t="s">
        <v>529</v>
      </c>
      <c r="I8" s="143" t="s">
        <v>368</v>
      </c>
      <c r="J8" s="143" t="s">
        <v>16</v>
      </c>
      <c r="K8" s="143">
        <v>8.08</v>
      </c>
      <c r="L8" s="143">
        <f t="shared" ref="L8:L71" si="1">SUM(L7+K8)</f>
        <v>70.23</v>
      </c>
      <c r="M8" s="143">
        <v>41</v>
      </c>
    </row>
    <row r="9" spans="1:13" x14ac:dyDescent="0.25">
      <c r="A9" s="143">
        <v>12145</v>
      </c>
      <c r="B9" s="144">
        <v>41611</v>
      </c>
      <c r="C9" s="143">
        <v>2784</v>
      </c>
      <c r="D9" s="143">
        <v>1047</v>
      </c>
      <c r="E9" s="143">
        <v>1110</v>
      </c>
      <c r="F9" s="143" t="s">
        <v>176</v>
      </c>
      <c r="G9" s="143" t="s">
        <v>441</v>
      </c>
      <c r="H9" s="143" t="s">
        <v>529</v>
      </c>
      <c r="I9" s="143" t="s">
        <v>179</v>
      </c>
      <c r="J9" s="143" t="s">
        <v>16</v>
      </c>
      <c r="K9" s="143">
        <v>7.18</v>
      </c>
      <c r="L9" s="143">
        <f t="shared" si="1"/>
        <v>77.41</v>
      </c>
      <c r="M9" s="143">
        <v>41</v>
      </c>
    </row>
    <row r="10" spans="1:13" x14ac:dyDescent="0.25">
      <c r="A10" s="143">
        <v>12146</v>
      </c>
      <c r="B10" s="144">
        <v>41611</v>
      </c>
      <c r="C10" s="143">
        <v>2785</v>
      </c>
      <c r="D10" s="143">
        <v>1031</v>
      </c>
      <c r="E10" s="143">
        <v>1050</v>
      </c>
      <c r="F10" s="143" t="s">
        <v>176</v>
      </c>
      <c r="G10" s="143" t="s">
        <v>437</v>
      </c>
      <c r="H10" s="143" t="s">
        <v>523</v>
      </c>
      <c r="I10" s="143" t="s">
        <v>184</v>
      </c>
      <c r="J10" s="143" t="s">
        <v>16</v>
      </c>
      <c r="K10" s="143">
        <v>10.02</v>
      </c>
      <c r="L10" s="143">
        <f t="shared" si="1"/>
        <v>87.429999999999993</v>
      </c>
      <c r="M10" s="143">
        <v>41</v>
      </c>
    </row>
    <row r="11" spans="1:13" x14ac:dyDescent="0.25">
      <c r="A11" s="143">
        <v>12147</v>
      </c>
      <c r="B11" s="144">
        <v>41611</v>
      </c>
      <c r="C11" s="143">
        <v>3181</v>
      </c>
      <c r="D11" s="143">
        <v>1108</v>
      </c>
      <c r="E11" s="143">
        <v>1130</v>
      </c>
      <c r="F11" s="143" t="s">
        <v>176</v>
      </c>
      <c r="G11" s="143" t="s">
        <v>437</v>
      </c>
      <c r="H11" s="143" t="s">
        <v>523</v>
      </c>
      <c r="I11" s="143" t="s">
        <v>184</v>
      </c>
      <c r="J11" s="143" t="s">
        <v>16</v>
      </c>
      <c r="K11" s="143">
        <v>11.74</v>
      </c>
      <c r="L11" s="143">
        <f t="shared" si="1"/>
        <v>99.169999999999987</v>
      </c>
      <c r="M11" s="143">
        <v>41</v>
      </c>
    </row>
    <row r="12" spans="1:13" x14ac:dyDescent="0.25">
      <c r="A12" s="143">
        <v>12148</v>
      </c>
      <c r="B12" s="144">
        <v>41611</v>
      </c>
      <c r="C12" s="143">
        <v>12794</v>
      </c>
      <c r="D12" s="143">
        <v>1121</v>
      </c>
      <c r="E12" s="143">
        <v>1135</v>
      </c>
      <c r="F12" s="143" t="s">
        <v>0</v>
      </c>
      <c r="G12" s="143" t="s">
        <v>397</v>
      </c>
      <c r="H12" s="143" t="s">
        <v>52</v>
      </c>
      <c r="I12" s="143" t="s">
        <v>3</v>
      </c>
      <c r="J12" s="143" t="s">
        <v>16</v>
      </c>
      <c r="K12" s="143">
        <v>9.1199999999999992</v>
      </c>
      <c r="L12" s="143">
        <f t="shared" si="1"/>
        <v>108.28999999999999</v>
      </c>
      <c r="M12" s="143">
        <v>41</v>
      </c>
    </row>
    <row r="13" spans="1:13" x14ac:dyDescent="0.25">
      <c r="A13" s="143">
        <v>12149</v>
      </c>
      <c r="B13" s="144">
        <v>41611</v>
      </c>
      <c r="C13" s="143">
        <v>12793</v>
      </c>
      <c r="D13" s="143">
        <v>1142</v>
      </c>
      <c r="E13" s="143">
        <v>1220</v>
      </c>
      <c r="F13" s="143" t="s">
        <v>0</v>
      </c>
      <c r="G13" s="143" t="s">
        <v>397</v>
      </c>
      <c r="H13" s="143" t="s">
        <v>52</v>
      </c>
      <c r="I13" s="143" t="s">
        <v>3</v>
      </c>
      <c r="J13" s="143" t="s">
        <v>16</v>
      </c>
      <c r="K13" s="143">
        <v>13.69</v>
      </c>
      <c r="L13" s="143">
        <f t="shared" si="1"/>
        <v>121.97999999999999</v>
      </c>
      <c r="M13" s="143">
        <v>41</v>
      </c>
    </row>
    <row r="14" spans="1:13" x14ac:dyDescent="0.25">
      <c r="A14" s="143">
        <v>12156</v>
      </c>
      <c r="B14" s="144">
        <v>41977</v>
      </c>
      <c r="C14" s="143">
        <v>12830</v>
      </c>
      <c r="D14" s="143">
        <v>1032</v>
      </c>
      <c r="E14" s="143">
        <v>1100</v>
      </c>
      <c r="F14" s="143" t="s">
        <v>0</v>
      </c>
      <c r="G14" s="143" t="s">
        <v>48</v>
      </c>
      <c r="H14" s="143" t="s">
        <v>51</v>
      </c>
      <c r="I14" s="143" t="s">
        <v>2</v>
      </c>
      <c r="J14" s="143" t="s">
        <v>16</v>
      </c>
      <c r="K14" s="143">
        <v>10.3</v>
      </c>
      <c r="L14" s="143">
        <f t="shared" si="1"/>
        <v>132.28</v>
      </c>
      <c r="M14" s="143">
        <v>41</v>
      </c>
    </row>
    <row r="15" spans="1:13" x14ac:dyDescent="0.25">
      <c r="A15" s="143">
        <v>12157</v>
      </c>
      <c r="B15" s="144">
        <v>41612</v>
      </c>
      <c r="C15" s="143">
        <v>12796</v>
      </c>
      <c r="D15" s="143">
        <v>1059</v>
      </c>
      <c r="E15" s="143">
        <v>1105</v>
      </c>
      <c r="F15" s="143" t="s">
        <v>0</v>
      </c>
      <c r="G15" s="143" t="s">
        <v>397</v>
      </c>
      <c r="H15" s="143" t="s">
        <v>52</v>
      </c>
      <c r="I15" s="143" t="s">
        <v>3</v>
      </c>
      <c r="J15" s="143" t="s">
        <v>16</v>
      </c>
      <c r="K15" s="143">
        <v>9.02</v>
      </c>
      <c r="L15" s="143">
        <f t="shared" si="1"/>
        <v>141.30000000000001</v>
      </c>
      <c r="M15" s="143">
        <v>41</v>
      </c>
    </row>
    <row r="16" spans="1:13" x14ac:dyDescent="0.25">
      <c r="A16" s="143">
        <v>12158</v>
      </c>
      <c r="B16" s="144">
        <v>41612</v>
      </c>
      <c r="C16" s="143">
        <v>12795</v>
      </c>
      <c r="D16" s="143">
        <v>1113</v>
      </c>
      <c r="E16" s="143">
        <v>1130</v>
      </c>
      <c r="F16" s="143" t="s">
        <v>0</v>
      </c>
      <c r="G16" s="143" t="s">
        <v>397</v>
      </c>
      <c r="H16" s="143" t="s">
        <v>52</v>
      </c>
      <c r="I16" s="143" t="s">
        <v>3</v>
      </c>
      <c r="J16" s="143" t="s">
        <v>16</v>
      </c>
      <c r="K16" s="143">
        <v>11.92</v>
      </c>
      <c r="L16" s="143">
        <f t="shared" si="1"/>
        <v>153.22</v>
      </c>
      <c r="M16" s="143">
        <v>41</v>
      </c>
    </row>
    <row r="17" spans="1:13" x14ac:dyDescent="0.25">
      <c r="A17" s="143">
        <v>12159</v>
      </c>
      <c r="B17" s="144">
        <v>41612</v>
      </c>
      <c r="C17" s="143">
        <v>12967</v>
      </c>
      <c r="D17" s="143">
        <v>1149</v>
      </c>
      <c r="E17" s="143">
        <v>1210</v>
      </c>
      <c r="F17" s="143" t="s">
        <v>0</v>
      </c>
      <c r="G17" s="143" t="s">
        <v>28</v>
      </c>
      <c r="H17" s="143" t="s">
        <v>510</v>
      </c>
      <c r="I17" s="143" t="s">
        <v>542</v>
      </c>
      <c r="J17" s="143" t="s">
        <v>16</v>
      </c>
      <c r="K17" s="143">
        <v>8.14</v>
      </c>
      <c r="L17" s="143">
        <f t="shared" si="1"/>
        <v>161.36000000000001</v>
      </c>
      <c r="M17" s="143">
        <v>41</v>
      </c>
    </row>
    <row r="18" spans="1:13" x14ac:dyDescent="0.25">
      <c r="A18" s="143">
        <v>12160</v>
      </c>
      <c r="B18" s="144">
        <v>41612</v>
      </c>
      <c r="C18" s="143">
        <v>2786</v>
      </c>
      <c r="D18" s="143">
        <v>1202</v>
      </c>
      <c r="E18" s="143">
        <v>1245</v>
      </c>
      <c r="F18" s="143" t="s">
        <v>176</v>
      </c>
      <c r="G18" s="143" t="s">
        <v>530</v>
      </c>
      <c r="H18" s="143" t="s">
        <v>525</v>
      </c>
      <c r="I18" s="143" t="s">
        <v>185</v>
      </c>
      <c r="J18" s="143" t="s">
        <v>16</v>
      </c>
      <c r="K18" s="143">
        <v>10.24</v>
      </c>
      <c r="L18" s="143">
        <f t="shared" si="1"/>
        <v>171.60000000000002</v>
      </c>
      <c r="M18" s="143">
        <v>41</v>
      </c>
    </row>
    <row r="19" spans="1:13" x14ac:dyDescent="0.25">
      <c r="A19" s="143">
        <v>12161</v>
      </c>
      <c r="B19" s="144">
        <v>41612</v>
      </c>
      <c r="C19" s="143">
        <v>2787</v>
      </c>
      <c r="D19" s="143">
        <v>1215</v>
      </c>
      <c r="E19" s="143">
        <v>1245</v>
      </c>
      <c r="F19" s="143" t="s">
        <v>176</v>
      </c>
      <c r="G19" s="143" t="s">
        <v>530</v>
      </c>
      <c r="H19" s="143" t="s">
        <v>525</v>
      </c>
      <c r="I19" s="143" t="s">
        <v>184</v>
      </c>
      <c r="J19" s="143" t="s">
        <v>16</v>
      </c>
      <c r="K19" s="143">
        <v>8.3800000000000008</v>
      </c>
      <c r="L19" s="143">
        <f t="shared" si="1"/>
        <v>179.98000000000002</v>
      </c>
      <c r="M19" s="143">
        <v>41</v>
      </c>
    </row>
    <row r="20" spans="1:13" x14ac:dyDescent="0.25">
      <c r="A20" s="143">
        <v>12167</v>
      </c>
      <c r="B20" s="144">
        <v>41613</v>
      </c>
      <c r="C20" s="143">
        <v>3182</v>
      </c>
      <c r="D20" s="143">
        <v>1004</v>
      </c>
      <c r="E20" s="143">
        <v>1025</v>
      </c>
      <c r="F20" s="143" t="s">
        <v>176</v>
      </c>
      <c r="G20" s="143" t="s">
        <v>437</v>
      </c>
      <c r="H20" s="143" t="s">
        <v>523</v>
      </c>
      <c r="I20" s="143" t="s">
        <v>215</v>
      </c>
      <c r="J20" s="143" t="s">
        <v>16</v>
      </c>
      <c r="K20" s="143">
        <v>10.3</v>
      </c>
      <c r="L20" s="143">
        <f t="shared" si="1"/>
        <v>190.28000000000003</v>
      </c>
      <c r="M20" s="143">
        <v>41</v>
      </c>
    </row>
    <row r="21" spans="1:13" x14ac:dyDescent="0.25">
      <c r="A21" s="143">
        <v>12168</v>
      </c>
      <c r="B21" s="144">
        <v>41613</v>
      </c>
      <c r="C21" s="143">
        <v>3068</v>
      </c>
      <c r="D21" s="143">
        <v>1034</v>
      </c>
      <c r="E21" s="143">
        <v>1100</v>
      </c>
      <c r="F21" s="143" t="s">
        <v>176</v>
      </c>
      <c r="G21" s="143" t="s">
        <v>437</v>
      </c>
      <c r="H21" s="143" t="s">
        <v>523</v>
      </c>
      <c r="I21" s="143" t="s">
        <v>184</v>
      </c>
      <c r="J21" s="143" t="s">
        <v>16</v>
      </c>
      <c r="K21" s="143">
        <v>8.8000000000000007</v>
      </c>
      <c r="L21" s="143">
        <f t="shared" si="1"/>
        <v>199.08000000000004</v>
      </c>
      <c r="M21" s="143">
        <v>41</v>
      </c>
    </row>
    <row r="22" spans="1:13" x14ac:dyDescent="0.25">
      <c r="A22" s="143">
        <v>12169</v>
      </c>
      <c r="B22" s="144">
        <v>41613</v>
      </c>
      <c r="C22" s="143">
        <v>12969</v>
      </c>
      <c r="D22" s="143">
        <v>1530</v>
      </c>
      <c r="E22" s="143">
        <v>1550</v>
      </c>
      <c r="F22" s="143" t="s">
        <v>0</v>
      </c>
      <c r="G22" s="143" t="s">
        <v>28</v>
      </c>
      <c r="H22" s="143" t="s">
        <v>510</v>
      </c>
      <c r="I22" s="143" t="s">
        <v>3</v>
      </c>
      <c r="J22" s="143" t="s">
        <v>16</v>
      </c>
      <c r="K22" s="143">
        <v>13.99</v>
      </c>
      <c r="L22" s="143">
        <f t="shared" si="1"/>
        <v>213.07000000000005</v>
      </c>
      <c r="M22" s="143">
        <v>41</v>
      </c>
    </row>
    <row r="23" spans="1:13" x14ac:dyDescent="0.25">
      <c r="A23" s="143">
        <v>12170</v>
      </c>
      <c r="B23" s="144">
        <v>41613</v>
      </c>
      <c r="C23" s="143">
        <v>12970</v>
      </c>
      <c r="D23" s="143">
        <v>1553</v>
      </c>
      <c r="E23" s="143">
        <v>1620</v>
      </c>
      <c r="F23" s="143" t="s">
        <v>0</v>
      </c>
      <c r="G23" s="143" t="s">
        <v>28</v>
      </c>
      <c r="H23" s="143" t="s">
        <v>510</v>
      </c>
      <c r="I23" s="143" t="s">
        <v>3</v>
      </c>
      <c r="J23" s="143" t="s">
        <v>16</v>
      </c>
      <c r="K23" s="143">
        <v>11.44</v>
      </c>
      <c r="L23" s="143">
        <f t="shared" si="1"/>
        <v>224.51000000000005</v>
      </c>
      <c r="M23" s="143">
        <v>41</v>
      </c>
    </row>
    <row r="24" spans="1:13" x14ac:dyDescent="0.25">
      <c r="A24" s="143">
        <v>12187</v>
      </c>
      <c r="B24" s="144">
        <v>41615</v>
      </c>
      <c r="C24" s="143">
        <v>2969</v>
      </c>
      <c r="D24" s="143">
        <v>1110</v>
      </c>
      <c r="E24" s="143">
        <v>1200</v>
      </c>
      <c r="F24" s="143" t="s">
        <v>176</v>
      </c>
      <c r="G24" s="143" t="s">
        <v>441</v>
      </c>
      <c r="H24" s="143" t="s">
        <v>529</v>
      </c>
      <c r="I24" s="143" t="s">
        <v>185</v>
      </c>
      <c r="J24" s="143" t="s">
        <v>16</v>
      </c>
      <c r="K24" s="143">
        <v>10.84</v>
      </c>
      <c r="L24" s="143">
        <f t="shared" si="1"/>
        <v>235.35000000000005</v>
      </c>
      <c r="M24" s="143">
        <v>41</v>
      </c>
    </row>
    <row r="25" spans="1:13" x14ac:dyDescent="0.25">
      <c r="A25" s="143">
        <v>12188</v>
      </c>
      <c r="B25" s="144">
        <v>41615</v>
      </c>
      <c r="C25" s="143">
        <v>3183</v>
      </c>
      <c r="D25" s="143">
        <v>1051</v>
      </c>
      <c r="E25" s="143">
        <v>1200</v>
      </c>
      <c r="F25" s="143" t="s">
        <v>176</v>
      </c>
      <c r="G25" s="143" t="s">
        <v>441</v>
      </c>
      <c r="H25" s="143" t="s">
        <v>529</v>
      </c>
      <c r="I25" s="143" t="s">
        <v>215</v>
      </c>
      <c r="J25" s="143" t="s">
        <v>16</v>
      </c>
      <c r="K25" s="143">
        <v>10.71</v>
      </c>
      <c r="L25" s="143">
        <f t="shared" si="1"/>
        <v>246.06000000000006</v>
      </c>
      <c r="M25" s="143">
        <v>41</v>
      </c>
    </row>
    <row r="26" spans="1:13" x14ac:dyDescent="0.25">
      <c r="A26" s="143">
        <v>12189</v>
      </c>
      <c r="B26" s="144">
        <v>41615</v>
      </c>
      <c r="C26" s="143">
        <v>12354</v>
      </c>
      <c r="D26" s="143">
        <v>1533</v>
      </c>
      <c r="E26" s="143">
        <v>1550</v>
      </c>
      <c r="F26" s="143" t="s">
        <v>0</v>
      </c>
      <c r="G26" s="143" t="s">
        <v>397</v>
      </c>
      <c r="H26" s="143" t="s">
        <v>52</v>
      </c>
      <c r="I26" s="143" t="s">
        <v>3</v>
      </c>
      <c r="J26" s="143" t="s">
        <v>16</v>
      </c>
      <c r="K26" s="143">
        <v>11.7</v>
      </c>
      <c r="L26" s="143">
        <f t="shared" si="1"/>
        <v>257.76000000000005</v>
      </c>
      <c r="M26" s="143">
        <v>41</v>
      </c>
    </row>
    <row r="27" spans="1:13" x14ac:dyDescent="0.25">
      <c r="A27" s="143">
        <v>12192</v>
      </c>
      <c r="B27" s="144">
        <v>41617</v>
      </c>
      <c r="C27" s="143">
        <v>33872</v>
      </c>
      <c r="D27" s="143">
        <v>1150</v>
      </c>
      <c r="E27" s="143">
        <v>1220</v>
      </c>
      <c r="F27" s="143" t="s">
        <v>514</v>
      </c>
      <c r="G27" s="143" t="s">
        <v>519</v>
      </c>
      <c r="H27" s="143" t="s">
        <v>533</v>
      </c>
      <c r="I27" s="143" t="s">
        <v>543</v>
      </c>
      <c r="J27" s="143" t="s">
        <v>16</v>
      </c>
      <c r="K27" s="143">
        <v>4.0999999999999996</v>
      </c>
      <c r="L27" s="143">
        <f t="shared" si="1"/>
        <v>261.86000000000007</v>
      </c>
      <c r="M27" s="143">
        <v>41</v>
      </c>
    </row>
    <row r="28" spans="1:13" x14ac:dyDescent="0.25">
      <c r="A28" s="143">
        <v>12194</v>
      </c>
      <c r="B28" s="144">
        <v>41617</v>
      </c>
      <c r="C28" s="143">
        <v>12355</v>
      </c>
      <c r="D28" s="143">
        <v>1137</v>
      </c>
      <c r="E28" s="143">
        <v>1150</v>
      </c>
      <c r="F28" s="143" t="s">
        <v>0</v>
      </c>
      <c r="G28" s="143" t="s">
        <v>397</v>
      </c>
      <c r="H28" s="143" t="s">
        <v>52</v>
      </c>
      <c r="I28" s="143" t="s">
        <v>3</v>
      </c>
      <c r="J28" s="143" t="s">
        <v>16</v>
      </c>
      <c r="K28" s="143">
        <v>11.3</v>
      </c>
      <c r="L28" s="143">
        <f t="shared" si="1"/>
        <v>273.16000000000008</v>
      </c>
      <c r="M28" s="143">
        <v>41</v>
      </c>
    </row>
    <row r="29" spans="1:13" x14ac:dyDescent="0.25">
      <c r="A29" s="143">
        <v>12195</v>
      </c>
      <c r="B29" s="144">
        <v>41617</v>
      </c>
      <c r="C29" s="143">
        <v>12354</v>
      </c>
      <c r="D29" s="143">
        <v>1155</v>
      </c>
      <c r="E29" s="143">
        <v>1220</v>
      </c>
      <c r="F29" s="143" t="s">
        <v>0</v>
      </c>
      <c r="G29" s="143" t="s">
        <v>397</v>
      </c>
      <c r="H29" s="143" t="s">
        <v>52</v>
      </c>
      <c r="I29" s="143" t="s">
        <v>3</v>
      </c>
      <c r="J29" s="143" t="s">
        <v>16</v>
      </c>
      <c r="K29" s="143">
        <v>13.78</v>
      </c>
      <c r="L29" s="143">
        <f t="shared" si="1"/>
        <v>286.94000000000005</v>
      </c>
      <c r="M29" s="143">
        <v>41</v>
      </c>
    </row>
    <row r="30" spans="1:13" x14ac:dyDescent="0.25">
      <c r="A30" s="143">
        <v>12203</v>
      </c>
      <c r="B30" s="144">
        <v>41618</v>
      </c>
      <c r="C30" s="143">
        <v>12358</v>
      </c>
      <c r="D30" s="143">
        <v>1121</v>
      </c>
      <c r="E30" s="143">
        <v>1135</v>
      </c>
      <c r="F30" s="143" t="s">
        <v>0</v>
      </c>
      <c r="G30" s="143" t="s">
        <v>397</v>
      </c>
      <c r="H30" s="143" t="s">
        <v>52</v>
      </c>
      <c r="I30" s="143" t="s">
        <v>3</v>
      </c>
      <c r="J30" s="143" t="s">
        <v>16</v>
      </c>
      <c r="K30" s="143">
        <v>12.64</v>
      </c>
      <c r="L30" s="143">
        <f t="shared" si="1"/>
        <v>299.58000000000004</v>
      </c>
      <c r="M30" s="143">
        <v>41</v>
      </c>
    </row>
    <row r="31" spans="1:13" x14ac:dyDescent="0.25">
      <c r="A31" s="143">
        <v>12204</v>
      </c>
      <c r="B31" s="144">
        <v>41618</v>
      </c>
      <c r="C31" s="143">
        <v>12359</v>
      </c>
      <c r="D31" s="143">
        <v>1147</v>
      </c>
      <c r="E31" s="143">
        <v>1210</v>
      </c>
      <c r="F31" s="143" t="s">
        <v>0</v>
      </c>
      <c r="G31" s="143" t="s">
        <v>397</v>
      </c>
      <c r="H31" s="143" t="s">
        <v>52</v>
      </c>
      <c r="I31" s="143" t="s">
        <v>3</v>
      </c>
      <c r="J31" s="143" t="s">
        <v>16</v>
      </c>
      <c r="K31" s="143">
        <v>12.94</v>
      </c>
      <c r="L31" s="143">
        <f t="shared" si="1"/>
        <v>312.52000000000004</v>
      </c>
      <c r="M31" s="143">
        <v>41</v>
      </c>
    </row>
    <row r="32" spans="1:13" x14ac:dyDescent="0.25">
      <c r="A32" s="143">
        <v>12205</v>
      </c>
      <c r="B32" s="144">
        <v>41618</v>
      </c>
      <c r="C32" s="143">
        <v>3069</v>
      </c>
      <c r="D32" s="143">
        <v>1044</v>
      </c>
      <c r="E32" s="143">
        <v>1110</v>
      </c>
      <c r="F32" s="143" t="s">
        <v>176</v>
      </c>
      <c r="G32" s="143" t="s">
        <v>530</v>
      </c>
      <c r="H32" s="143" t="s">
        <v>525</v>
      </c>
      <c r="I32" s="143" t="s">
        <v>184</v>
      </c>
      <c r="J32" s="143" t="s">
        <v>16</v>
      </c>
      <c r="K32" s="143">
        <v>9.7899999999999991</v>
      </c>
      <c r="L32" s="143">
        <f t="shared" si="1"/>
        <v>322.31000000000006</v>
      </c>
      <c r="M32" s="143">
        <v>41</v>
      </c>
    </row>
    <row r="33" spans="1:13" x14ac:dyDescent="0.25">
      <c r="A33" s="143">
        <v>12206</v>
      </c>
      <c r="B33" s="144">
        <v>41618</v>
      </c>
      <c r="C33" s="143">
        <v>2789</v>
      </c>
      <c r="D33" s="143">
        <v>1119</v>
      </c>
      <c r="E33" s="143">
        <v>1150</v>
      </c>
      <c r="F33" s="143" t="s">
        <v>176</v>
      </c>
      <c r="G33" s="143" t="s">
        <v>530</v>
      </c>
      <c r="H33" s="143" t="s">
        <v>525</v>
      </c>
      <c r="I33" s="143" t="s">
        <v>184</v>
      </c>
      <c r="J33" s="143" t="s">
        <v>16</v>
      </c>
      <c r="K33" s="143">
        <v>9.85</v>
      </c>
      <c r="L33" s="143">
        <f t="shared" si="1"/>
        <v>332.16000000000008</v>
      </c>
      <c r="M33" s="143">
        <v>41</v>
      </c>
    </row>
    <row r="34" spans="1:13" x14ac:dyDescent="0.25">
      <c r="A34" s="143">
        <v>12207</v>
      </c>
      <c r="B34" s="144">
        <v>41618</v>
      </c>
      <c r="C34" s="143">
        <v>12976</v>
      </c>
      <c r="D34" s="143">
        <v>1252</v>
      </c>
      <c r="E34" s="143">
        <v>1315</v>
      </c>
      <c r="F34" s="143" t="s">
        <v>0</v>
      </c>
      <c r="G34" s="143" t="s">
        <v>23</v>
      </c>
      <c r="H34" s="143" t="s">
        <v>510</v>
      </c>
      <c r="I34" s="143" t="s">
        <v>402</v>
      </c>
      <c r="J34" s="143" t="s">
        <v>16</v>
      </c>
      <c r="K34" s="143">
        <v>9.58</v>
      </c>
      <c r="L34" s="143">
        <f t="shared" si="1"/>
        <v>341.74000000000007</v>
      </c>
      <c r="M34" s="143">
        <v>41</v>
      </c>
    </row>
    <row r="35" spans="1:13" x14ac:dyDescent="0.25">
      <c r="A35" s="143">
        <v>12215</v>
      </c>
      <c r="B35" s="144">
        <v>41619</v>
      </c>
      <c r="C35" s="143">
        <v>2791</v>
      </c>
      <c r="D35" s="143">
        <v>1029</v>
      </c>
      <c r="E35" s="143">
        <v>1049</v>
      </c>
      <c r="F35" s="143" t="s">
        <v>176</v>
      </c>
      <c r="G35" s="143" t="s">
        <v>441</v>
      </c>
      <c r="H35" s="143" t="s">
        <v>529</v>
      </c>
      <c r="I35" s="143" t="s">
        <v>215</v>
      </c>
      <c r="J35" s="143" t="s">
        <v>16</v>
      </c>
      <c r="K35" s="143">
        <v>9.5299999999999994</v>
      </c>
      <c r="L35" s="143">
        <f t="shared" si="1"/>
        <v>351.27000000000004</v>
      </c>
      <c r="M35" s="143">
        <v>41</v>
      </c>
    </row>
    <row r="36" spans="1:13" x14ac:dyDescent="0.25">
      <c r="A36" s="143">
        <v>12216</v>
      </c>
      <c r="B36" s="144">
        <v>41619</v>
      </c>
      <c r="C36" s="143">
        <v>3070</v>
      </c>
      <c r="D36" s="143">
        <v>1049</v>
      </c>
      <c r="E36" s="143">
        <v>1100</v>
      </c>
      <c r="F36" s="143" t="s">
        <v>176</v>
      </c>
      <c r="G36" s="143" t="s">
        <v>437</v>
      </c>
      <c r="H36" s="143" t="s">
        <v>523</v>
      </c>
      <c r="I36" s="143" t="s">
        <v>184</v>
      </c>
      <c r="J36" s="143" t="s">
        <v>16</v>
      </c>
      <c r="K36" s="143">
        <v>7.42</v>
      </c>
      <c r="L36" s="143">
        <f t="shared" si="1"/>
        <v>358.69000000000005</v>
      </c>
      <c r="M36" s="143">
        <v>41</v>
      </c>
    </row>
    <row r="37" spans="1:13" x14ac:dyDescent="0.25">
      <c r="A37" s="143">
        <v>12217</v>
      </c>
      <c r="B37" s="144">
        <v>41619</v>
      </c>
      <c r="C37" s="143">
        <v>2970</v>
      </c>
      <c r="D37" s="143">
        <v>1110</v>
      </c>
      <c r="E37" s="143">
        <v>1150</v>
      </c>
      <c r="F37" s="143" t="s">
        <v>176</v>
      </c>
      <c r="G37" s="143" t="s">
        <v>441</v>
      </c>
      <c r="H37" s="143" t="s">
        <v>529</v>
      </c>
      <c r="I37" s="143" t="s">
        <v>185</v>
      </c>
      <c r="J37" s="143" t="s">
        <v>16</v>
      </c>
      <c r="K37" s="143">
        <v>8.1999999999999993</v>
      </c>
      <c r="L37" s="143">
        <f t="shared" si="1"/>
        <v>366.89000000000004</v>
      </c>
      <c r="M37" s="143">
        <v>41</v>
      </c>
    </row>
    <row r="38" spans="1:13" x14ac:dyDescent="0.25">
      <c r="A38" s="143">
        <v>12218</v>
      </c>
      <c r="B38" s="144">
        <v>41619</v>
      </c>
      <c r="C38" s="143">
        <v>2790</v>
      </c>
      <c r="D38" s="143">
        <v>1113</v>
      </c>
      <c r="E38" s="143">
        <v>1200</v>
      </c>
      <c r="F38" s="143" t="s">
        <v>176</v>
      </c>
      <c r="G38" s="143" t="s">
        <v>437</v>
      </c>
      <c r="H38" s="143" t="s">
        <v>523</v>
      </c>
      <c r="I38" s="143" t="s">
        <v>368</v>
      </c>
      <c r="J38" s="143" t="s">
        <v>16</v>
      </c>
      <c r="K38" s="143">
        <v>7.99</v>
      </c>
      <c r="L38" s="143">
        <f t="shared" si="1"/>
        <v>374.88000000000005</v>
      </c>
      <c r="M38" s="143">
        <v>41</v>
      </c>
    </row>
    <row r="39" spans="1:13" x14ac:dyDescent="0.25">
      <c r="A39" s="143">
        <v>12221</v>
      </c>
      <c r="B39" s="144">
        <v>41620</v>
      </c>
      <c r="C39" s="143">
        <v>12362</v>
      </c>
      <c r="D39" s="143">
        <v>1037</v>
      </c>
      <c r="E39" s="143">
        <v>1045</v>
      </c>
      <c r="F39" s="143" t="s">
        <v>0</v>
      </c>
      <c r="G39" s="143" t="s">
        <v>397</v>
      </c>
      <c r="H39" s="143" t="s">
        <v>52</v>
      </c>
      <c r="I39" s="143" t="s">
        <v>3</v>
      </c>
      <c r="J39" s="143" t="s">
        <v>16</v>
      </c>
      <c r="K39" s="143">
        <v>14.25</v>
      </c>
      <c r="L39" s="143">
        <f t="shared" si="1"/>
        <v>389.13000000000005</v>
      </c>
      <c r="M39" s="143">
        <v>42</v>
      </c>
    </row>
    <row r="40" spans="1:13" x14ac:dyDescent="0.25">
      <c r="A40" s="143">
        <v>12222</v>
      </c>
      <c r="B40" s="144">
        <v>41620</v>
      </c>
      <c r="C40" s="143">
        <v>12363</v>
      </c>
      <c r="D40" s="143">
        <v>1058</v>
      </c>
      <c r="E40" s="143">
        <v>1130</v>
      </c>
      <c r="F40" s="143" t="s">
        <v>0</v>
      </c>
      <c r="G40" s="143" t="s">
        <v>397</v>
      </c>
      <c r="H40" s="143" t="s">
        <v>52</v>
      </c>
      <c r="I40" s="143" t="s">
        <v>3</v>
      </c>
      <c r="J40" s="143" t="s">
        <v>16</v>
      </c>
      <c r="K40" s="143">
        <v>13.48</v>
      </c>
      <c r="L40" s="143">
        <f t="shared" si="1"/>
        <v>402.61000000000007</v>
      </c>
      <c r="M40" s="143">
        <v>42</v>
      </c>
    </row>
    <row r="41" spans="1:13" x14ac:dyDescent="0.25">
      <c r="A41" s="143">
        <v>12223</v>
      </c>
      <c r="B41" s="144">
        <v>41620</v>
      </c>
      <c r="C41" s="143">
        <v>2792</v>
      </c>
      <c r="D41" s="143">
        <v>1332</v>
      </c>
      <c r="E41" s="143">
        <v>1345</v>
      </c>
      <c r="F41" s="143" t="s">
        <v>176</v>
      </c>
      <c r="G41" s="143" t="s">
        <v>530</v>
      </c>
      <c r="H41" s="143" t="s">
        <v>525</v>
      </c>
      <c r="I41" s="143" t="s">
        <v>179</v>
      </c>
      <c r="J41" s="143" t="s">
        <v>16</v>
      </c>
      <c r="K41" s="143">
        <v>7.6</v>
      </c>
      <c r="L41" s="143">
        <f t="shared" si="1"/>
        <v>410.21000000000009</v>
      </c>
      <c r="M41" s="143">
        <v>42</v>
      </c>
    </row>
    <row r="42" spans="1:13" x14ac:dyDescent="0.25">
      <c r="A42" s="143">
        <v>12224</v>
      </c>
      <c r="B42" s="144">
        <v>41620</v>
      </c>
      <c r="C42" s="143">
        <v>2793</v>
      </c>
      <c r="D42" s="143">
        <v>1353</v>
      </c>
      <c r="E42" s="143">
        <v>1430</v>
      </c>
      <c r="F42" s="143" t="s">
        <v>176</v>
      </c>
      <c r="G42" s="143" t="s">
        <v>530</v>
      </c>
      <c r="H42" s="143" t="s">
        <v>525</v>
      </c>
      <c r="I42" s="143" t="s">
        <v>184</v>
      </c>
      <c r="J42" s="143" t="s">
        <v>16</v>
      </c>
      <c r="K42" s="143">
        <v>10.29</v>
      </c>
      <c r="L42" s="143">
        <f t="shared" si="1"/>
        <v>420.50000000000011</v>
      </c>
      <c r="M42" s="143">
        <v>42</v>
      </c>
    </row>
    <row r="43" spans="1:13" x14ac:dyDescent="0.25">
      <c r="A43" s="143">
        <v>12225</v>
      </c>
      <c r="B43" s="144">
        <v>41620</v>
      </c>
      <c r="C43" s="143">
        <v>33888</v>
      </c>
      <c r="D43" s="143">
        <v>1455</v>
      </c>
      <c r="E43" s="143">
        <v>1515</v>
      </c>
      <c r="F43" s="143" t="s">
        <v>514</v>
      </c>
      <c r="G43" s="143" t="s">
        <v>519</v>
      </c>
      <c r="H43" s="143" t="s">
        <v>537</v>
      </c>
      <c r="I43" s="143" t="s">
        <v>543</v>
      </c>
      <c r="J43" s="143" t="s">
        <v>16</v>
      </c>
      <c r="K43" s="143">
        <v>3.1</v>
      </c>
      <c r="L43" s="143">
        <f t="shared" si="1"/>
        <v>423.60000000000014</v>
      </c>
      <c r="M43" s="143">
        <v>42</v>
      </c>
    </row>
    <row r="44" spans="1:13" x14ac:dyDescent="0.25">
      <c r="A44" s="143">
        <v>12226</v>
      </c>
      <c r="B44" s="144">
        <v>41621</v>
      </c>
      <c r="C44" s="143">
        <v>33890</v>
      </c>
      <c r="D44" s="143">
        <v>1040</v>
      </c>
      <c r="E44" s="143">
        <v>1120</v>
      </c>
      <c r="F44" s="143" t="s">
        <v>514</v>
      </c>
      <c r="G44" s="143" t="s">
        <v>519</v>
      </c>
      <c r="H44" s="143" t="s">
        <v>533</v>
      </c>
      <c r="I44" s="143" t="s">
        <v>543</v>
      </c>
      <c r="J44" s="143" t="s">
        <v>16</v>
      </c>
      <c r="K44" s="143">
        <v>5.4</v>
      </c>
      <c r="L44" s="143">
        <f t="shared" si="1"/>
        <v>429.00000000000011</v>
      </c>
      <c r="M44" s="143">
        <v>42</v>
      </c>
    </row>
    <row r="45" spans="1:13" x14ac:dyDescent="0.25">
      <c r="A45" s="143">
        <v>12227</v>
      </c>
      <c r="B45" s="144">
        <v>41621</v>
      </c>
      <c r="C45" s="143">
        <v>12981</v>
      </c>
      <c r="D45" s="143">
        <v>1051</v>
      </c>
      <c r="E45" s="143">
        <v>1111</v>
      </c>
      <c r="F45" s="143" t="s">
        <v>0</v>
      </c>
      <c r="G45" s="143" t="s">
        <v>23</v>
      </c>
      <c r="H45" s="143" t="s">
        <v>510</v>
      </c>
      <c r="I45" s="143" t="s">
        <v>544</v>
      </c>
      <c r="J45" s="143" t="s">
        <v>16</v>
      </c>
      <c r="K45" s="143">
        <v>12.1</v>
      </c>
      <c r="L45" s="143">
        <f t="shared" si="1"/>
        <v>441.10000000000014</v>
      </c>
      <c r="M45" s="143">
        <v>42</v>
      </c>
    </row>
    <row r="46" spans="1:13" x14ac:dyDescent="0.25">
      <c r="A46" s="143">
        <v>12228</v>
      </c>
      <c r="B46" s="144">
        <v>41621</v>
      </c>
      <c r="C46" s="143">
        <v>3071</v>
      </c>
      <c r="D46" s="143">
        <v>1052</v>
      </c>
      <c r="E46" s="143">
        <v>1110</v>
      </c>
      <c r="F46" s="143" t="s">
        <v>176</v>
      </c>
      <c r="G46" s="143" t="s">
        <v>441</v>
      </c>
      <c r="H46" s="143" t="s">
        <v>529</v>
      </c>
      <c r="I46" s="143" t="s">
        <v>184</v>
      </c>
      <c r="J46" s="143" t="s">
        <v>16</v>
      </c>
      <c r="K46" s="143">
        <v>8.75</v>
      </c>
      <c r="L46" s="143">
        <f t="shared" si="1"/>
        <v>449.85000000000014</v>
      </c>
      <c r="M46" s="143">
        <v>42</v>
      </c>
    </row>
    <row r="47" spans="1:13" x14ac:dyDescent="0.25">
      <c r="A47" s="143">
        <v>12229</v>
      </c>
      <c r="B47" s="144">
        <v>41621</v>
      </c>
      <c r="C47" s="143">
        <v>2971</v>
      </c>
      <c r="D47" s="143">
        <v>1115</v>
      </c>
      <c r="E47" s="143">
        <v>1145</v>
      </c>
      <c r="F47" s="143" t="s">
        <v>176</v>
      </c>
      <c r="G47" s="143" t="s">
        <v>441</v>
      </c>
      <c r="H47" s="143" t="s">
        <v>529</v>
      </c>
      <c r="I47" s="143" t="s">
        <v>185</v>
      </c>
      <c r="J47" s="143" t="s">
        <v>16</v>
      </c>
      <c r="K47" s="143">
        <v>12.83</v>
      </c>
      <c r="L47" s="143">
        <f t="shared" si="1"/>
        <v>462.68000000000012</v>
      </c>
      <c r="M47" s="143">
        <v>42</v>
      </c>
    </row>
    <row r="48" spans="1:13" x14ac:dyDescent="0.25">
      <c r="A48" s="143">
        <v>12235</v>
      </c>
      <c r="B48" s="144">
        <v>41622</v>
      </c>
      <c r="C48" s="143">
        <v>12366</v>
      </c>
      <c r="D48" s="143">
        <v>1015</v>
      </c>
      <c r="E48" s="143">
        <v>1030</v>
      </c>
      <c r="F48" s="143" t="s">
        <v>0</v>
      </c>
      <c r="G48" s="143" t="s">
        <v>397</v>
      </c>
      <c r="H48" s="143" t="s">
        <v>52</v>
      </c>
      <c r="I48" s="143" t="s">
        <v>3</v>
      </c>
      <c r="J48" s="143" t="s">
        <v>16</v>
      </c>
      <c r="K48" s="143">
        <v>10.78</v>
      </c>
      <c r="L48" s="143">
        <f t="shared" si="1"/>
        <v>473.46000000000009</v>
      </c>
      <c r="M48" s="143">
        <v>42</v>
      </c>
    </row>
    <row r="49" spans="1:13" x14ac:dyDescent="0.25">
      <c r="A49" s="143">
        <v>12245</v>
      </c>
      <c r="B49" s="144">
        <v>41624</v>
      </c>
      <c r="C49" s="143">
        <v>2794</v>
      </c>
      <c r="D49" s="143">
        <v>951</v>
      </c>
      <c r="E49" s="143">
        <v>1005</v>
      </c>
      <c r="F49" s="143" t="s">
        <v>176</v>
      </c>
      <c r="G49" s="143" t="s">
        <v>437</v>
      </c>
      <c r="H49" s="143" t="s">
        <v>523</v>
      </c>
      <c r="I49" s="143" t="s">
        <v>184</v>
      </c>
      <c r="J49" s="143" t="s">
        <v>16</v>
      </c>
      <c r="K49" s="143">
        <v>8.4499999999999993</v>
      </c>
      <c r="L49" s="143">
        <f t="shared" si="1"/>
        <v>481.91000000000008</v>
      </c>
      <c r="M49" s="143">
        <v>42</v>
      </c>
    </row>
    <row r="50" spans="1:13" x14ac:dyDescent="0.25">
      <c r="A50" s="143">
        <v>12246</v>
      </c>
      <c r="B50" s="144">
        <v>41624</v>
      </c>
      <c r="C50" s="143">
        <v>3072</v>
      </c>
      <c r="D50" s="143">
        <v>1016</v>
      </c>
      <c r="E50" s="143">
        <v>1050</v>
      </c>
      <c r="F50" s="143" t="s">
        <v>176</v>
      </c>
      <c r="G50" s="143" t="s">
        <v>437</v>
      </c>
      <c r="H50" s="143" t="s">
        <v>523</v>
      </c>
      <c r="I50" s="143" t="s">
        <v>185</v>
      </c>
      <c r="J50" s="143" t="s">
        <v>16</v>
      </c>
      <c r="K50" s="143">
        <v>11.68</v>
      </c>
      <c r="L50" s="143">
        <f t="shared" si="1"/>
        <v>493.59000000000009</v>
      </c>
      <c r="M50" s="143">
        <v>42</v>
      </c>
    </row>
    <row r="51" spans="1:13" x14ac:dyDescent="0.25">
      <c r="A51" s="143">
        <v>12247</v>
      </c>
      <c r="B51" s="144">
        <v>41624</v>
      </c>
      <c r="C51" s="143">
        <v>12368</v>
      </c>
      <c r="D51" s="143">
        <v>1130</v>
      </c>
      <c r="E51" s="143">
        <v>1150</v>
      </c>
      <c r="F51" s="143" t="s">
        <v>0</v>
      </c>
      <c r="G51" s="143" t="s">
        <v>397</v>
      </c>
      <c r="H51" s="143" t="s">
        <v>52</v>
      </c>
      <c r="I51" s="143" t="s">
        <v>3</v>
      </c>
      <c r="J51" s="143" t="s">
        <v>16</v>
      </c>
      <c r="K51" s="143">
        <v>12.64</v>
      </c>
      <c r="L51" s="143">
        <f t="shared" si="1"/>
        <v>506.23000000000008</v>
      </c>
      <c r="M51" s="143">
        <v>42</v>
      </c>
    </row>
    <row r="52" spans="1:13" x14ac:dyDescent="0.25">
      <c r="A52" s="143">
        <v>12248</v>
      </c>
      <c r="B52" s="144">
        <v>41624</v>
      </c>
      <c r="C52" s="143">
        <v>12367</v>
      </c>
      <c r="D52" s="143">
        <v>1156</v>
      </c>
      <c r="E52" s="143">
        <v>1230</v>
      </c>
      <c r="F52" s="143" t="s">
        <v>0</v>
      </c>
      <c r="G52" s="143" t="s">
        <v>397</v>
      </c>
      <c r="H52" s="143" t="s">
        <v>52</v>
      </c>
      <c r="I52" s="143" t="s">
        <v>3</v>
      </c>
      <c r="J52" s="143" t="s">
        <v>16</v>
      </c>
      <c r="K52" s="143">
        <v>11.84</v>
      </c>
      <c r="L52" s="143">
        <f t="shared" si="1"/>
        <v>518.07000000000005</v>
      </c>
      <c r="M52" s="143">
        <v>42</v>
      </c>
    </row>
    <row r="53" spans="1:13" x14ac:dyDescent="0.25">
      <c r="A53" s="143">
        <v>12252</v>
      </c>
      <c r="B53" s="144">
        <v>41625</v>
      </c>
      <c r="C53" s="143">
        <v>2972</v>
      </c>
      <c r="D53" s="143">
        <v>1106</v>
      </c>
      <c r="E53" s="143">
        <v>1120</v>
      </c>
      <c r="F53" s="143" t="s">
        <v>176</v>
      </c>
      <c r="G53" s="143" t="s">
        <v>441</v>
      </c>
      <c r="H53" s="143" t="s">
        <v>529</v>
      </c>
      <c r="I53" s="143" t="s">
        <v>185</v>
      </c>
      <c r="J53" s="143" t="s">
        <v>16</v>
      </c>
      <c r="K53" s="143">
        <v>9.1</v>
      </c>
      <c r="L53" s="143">
        <f t="shared" si="1"/>
        <v>527.17000000000007</v>
      </c>
      <c r="M53" s="143">
        <v>42</v>
      </c>
    </row>
    <row r="54" spans="1:13" x14ac:dyDescent="0.25">
      <c r="A54" s="143">
        <v>12253</v>
      </c>
      <c r="B54" s="144">
        <v>41625</v>
      </c>
      <c r="C54" s="143">
        <v>2973</v>
      </c>
      <c r="D54" s="143">
        <v>1132</v>
      </c>
      <c r="E54" s="143">
        <v>1155</v>
      </c>
      <c r="F54" s="143" t="s">
        <v>176</v>
      </c>
      <c r="G54" s="143" t="s">
        <v>441</v>
      </c>
      <c r="H54" s="143" t="s">
        <v>529</v>
      </c>
      <c r="I54" s="143" t="s">
        <v>184</v>
      </c>
      <c r="J54" s="143" t="s">
        <v>16</v>
      </c>
      <c r="K54" s="143">
        <v>9.8000000000000007</v>
      </c>
      <c r="L54" s="143">
        <f t="shared" si="1"/>
        <v>536.97</v>
      </c>
      <c r="M54" s="143">
        <v>42</v>
      </c>
    </row>
    <row r="55" spans="1:13" x14ac:dyDescent="0.25">
      <c r="A55" s="143">
        <v>12262</v>
      </c>
      <c r="B55" s="144">
        <v>41626</v>
      </c>
      <c r="C55" s="143">
        <v>3184</v>
      </c>
      <c r="D55" s="143">
        <v>1042</v>
      </c>
      <c r="E55" s="143">
        <v>1100</v>
      </c>
      <c r="F55" s="143" t="s">
        <v>176</v>
      </c>
      <c r="G55" s="143" t="s">
        <v>530</v>
      </c>
      <c r="H55" s="143" t="s">
        <v>525</v>
      </c>
      <c r="I55" s="143" t="s">
        <v>184</v>
      </c>
      <c r="J55" s="143" t="s">
        <v>16</v>
      </c>
      <c r="K55" s="143">
        <v>7.2</v>
      </c>
      <c r="L55" s="143">
        <f t="shared" si="1"/>
        <v>544.17000000000007</v>
      </c>
      <c r="M55" s="143">
        <v>42</v>
      </c>
    </row>
    <row r="56" spans="1:13" x14ac:dyDescent="0.25">
      <c r="A56" s="143">
        <v>12263</v>
      </c>
      <c r="B56" s="144">
        <v>41626</v>
      </c>
      <c r="C56" s="143">
        <v>2868</v>
      </c>
      <c r="D56" s="143">
        <v>1107</v>
      </c>
      <c r="E56" s="143">
        <v>1130</v>
      </c>
      <c r="F56" s="143" t="s">
        <v>176</v>
      </c>
      <c r="G56" s="143" t="s">
        <v>530</v>
      </c>
      <c r="H56" s="143" t="s">
        <v>525</v>
      </c>
      <c r="I56" s="143" t="s">
        <v>368</v>
      </c>
      <c r="J56" s="143" t="s">
        <v>16</v>
      </c>
      <c r="K56" s="143">
        <v>9.7799999999999994</v>
      </c>
      <c r="L56" s="143">
        <f t="shared" si="1"/>
        <v>553.95000000000005</v>
      </c>
      <c r="M56" s="143">
        <v>42</v>
      </c>
    </row>
    <row r="57" spans="1:13" x14ac:dyDescent="0.25">
      <c r="A57" s="143">
        <v>12264</v>
      </c>
      <c r="B57" s="144">
        <v>41626</v>
      </c>
      <c r="C57" s="143">
        <v>12374</v>
      </c>
      <c r="D57" s="143">
        <v>1349</v>
      </c>
      <c r="E57" s="143">
        <v>1400</v>
      </c>
      <c r="F57" s="143" t="s">
        <v>0</v>
      </c>
      <c r="G57" s="143" t="s">
        <v>397</v>
      </c>
      <c r="H57" s="143" t="s">
        <v>52</v>
      </c>
      <c r="I57" s="143" t="s">
        <v>3</v>
      </c>
      <c r="J57" s="143" t="s">
        <v>16</v>
      </c>
      <c r="K57" s="143">
        <v>11.9</v>
      </c>
      <c r="L57" s="143">
        <f t="shared" si="1"/>
        <v>565.85</v>
      </c>
      <c r="M57" s="143">
        <v>42</v>
      </c>
    </row>
    <row r="58" spans="1:13" x14ac:dyDescent="0.25">
      <c r="A58" s="143">
        <v>12265</v>
      </c>
      <c r="B58" s="144">
        <v>41626</v>
      </c>
      <c r="C58" s="143">
        <v>12375</v>
      </c>
      <c r="D58" s="143">
        <v>1407</v>
      </c>
      <c r="E58" s="143">
        <v>1430</v>
      </c>
      <c r="F58" s="143" t="s">
        <v>0</v>
      </c>
      <c r="G58" s="143" t="s">
        <v>397</v>
      </c>
      <c r="H58" s="143" t="s">
        <v>52</v>
      </c>
      <c r="I58" s="143" t="s">
        <v>3</v>
      </c>
      <c r="J58" s="143" t="s">
        <v>16</v>
      </c>
      <c r="K58" s="143">
        <v>10.8</v>
      </c>
      <c r="L58" s="143">
        <f t="shared" si="1"/>
        <v>576.65</v>
      </c>
      <c r="M58" s="143">
        <v>42</v>
      </c>
    </row>
    <row r="59" spans="1:13" x14ac:dyDescent="0.25">
      <c r="A59" s="143">
        <v>12266</v>
      </c>
      <c r="B59" s="144">
        <v>41626</v>
      </c>
      <c r="C59" s="143">
        <v>12986</v>
      </c>
      <c r="D59" s="143">
        <v>1817</v>
      </c>
      <c r="E59" s="143">
        <v>1830</v>
      </c>
      <c r="F59" s="143" t="s">
        <v>0</v>
      </c>
      <c r="G59" s="143" t="s">
        <v>23</v>
      </c>
      <c r="H59" s="143" t="s">
        <v>510</v>
      </c>
      <c r="I59" s="143" t="s">
        <v>45</v>
      </c>
      <c r="J59" s="143" t="s">
        <v>16</v>
      </c>
      <c r="K59" s="143">
        <v>10.97</v>
      </c>
      <c r="L59" s="143">
        <f t="shared" si="1"/>
        <v>587.62</v>
      </c>
      <c r="M59" s="143">
        <v>42</v>
      </c>
    </row>
    <row r="60" spans="1:13" x14ac:dyDescent="0.25">
      <c r="A60" s="143">
        <v>12267</v>
      </c>
      <c r="B60" s="144">
        <v>41626</v>
      </c>
      <c r="C60" s="143">
        <v>12985</v>
      </c>
      <c r="D60" s="143">
        <v>1836</v>
      </c>
      <c r="E60" s="143">
        <v>1900</v>
      </c>
      <c r="F60" s="143" t="s">
        <v>0</v>
      </c>
      <c r="G60" s="143" t="s">
        <v>23</v>
      </c>
      <c r="H60" s="143" t="s">
        <v>510</v>
      </c>
      <c r="I60" s="143" t="s">
        <v>542</v>
      </c>
      <c r="J60" s="143" t="s">
        <v>16</v>
      </c>
      <c r="K60" s="143">
        <v>11.63</v>
      </c>
      <c r="L60" s="143">
        <f t="shared" si="1"/>
        <v>599.25</v>
      </c>
      <c r="M60" s="143">
        <v>42</v>
      </c>
    </row>
    <row r="61" spans="1:13" x14ac:dyDescent="0.25">
      <c r="A61" s="143">
        <v>12271</v>
      </c>
      <c r="B61" s="144">
        <v>41627</v>
      </c>
      <c r="C61" s="143">
        <v>33910</v>
      </c>
      <c r="D61" s="143">
        <v>1035</v>
      </c>
      <c r="E61" s="143">
        <v>1100</v>
      </c>
      <c r="F61" s="143" t="s">
        <v>514</v>
      </c>
      <c r="G61" s="143" t="s">
        <v>519</v>
      </c>
      <c r="H61" s="143" t="s">
        <v>533</v>
      </c>
      <c r="I61" s="143" t="s">
        <v>2</v>
      </c>
      <c r="J61" s="143" t="s">
        <v>16</v>
      </c>
      <c r="K61" s="143">
        <v>4.0999999999999996</v>
      </c>
      <c r="L61" s="143">
        <f t="shared" si="1"/>
        <v>603.35</v>
      </c>
      <c r="M61" s="143">
        <v>42</v>
      </c>
    </row>
    <row r="62" spans="1:13" x14ac:dyDescent="0.25">
      <c r="A62" s="143">
        <v>12272</v>
      </c>
      <c r="B62" s="144">
        <v>41627</v>
      </c>
      <c r="C62" s="143">
        <v>2795</v>
      </c>
      <c r="D62" s="143">
        <v>936</v>
      </c>
      <c r="E62" s="143">
        <v>955</v>
      </c>
      <c r="F62" s="143" t="s">
        <v>176</v>
      </c>
      <c r="G62" s="143" t="s">
        <v>437</v>
      </c>
      <c r="H62" s="143" t="s">
        <v>523</v>
      </c>
      <c r="I62" s="143" t="s">
        <v>179</v>
      </c>
      <c r="J62" s="143" t="s">
        <v>16</v>
      </c>
      <c r="K62" s="143">
        <v>8.75</v>
      </c>
      <c r="L62" s="143">
        <f t="shared" si="1"/>
        <v>612.1</v>
      </c>
      <c r="M62" s="143">
        <v>42</v>
      </c>
    </row>
    <row r="63" spans="1:13" x14ac:dyDescent="0.25">
      <c r="A63" s="143">
        <v>12273</v>
      </c>
      <c r="B63" s="144">
        <v>41627</v>
      </c>
      <c r="C63" s="143">
        <v>3073</v>
      </c>
      <c r="D63" s="143">
        <v>1000</v>
      </c>
      <c r="E63" s="143">
        <v>1030</v>
      </c>
      <c r="F63" s="143" t="s">
        <v>176</v>
      </c>
      <c r="G63" s="143" t="s">
        <v>437</v>
      </c>
      <c r="H63" s="143" t="s">
        <v>523</v>
      </c>
      <c r="I63" s="143" t="s">
        <v>185</v>
      </c>
      <c r="J63" s="143" t="s">
        <v>16</v>
      </c>
      <c r="K63" s="143">
        <v>11.3</v>
      </c>
      <c r="L63" s="143">
        <f t="shared" si="1"/>
        <v>623.4</v>
      </c>
      <c r="M63" s="143">
        <v>42</v>
      </c>
    </row>
    <row r="64" spans="1:13" x14ac:dyDescent="0.25">
      <c r="A64" s="143">
        <v>12274</v>
      </c>
      <c r="B64" s="144">
        <v>41627</v>
      </c>
      <c r="C64" s="143">
        <v>12378</v>
      </c>
      <c r="D64" s="143">
        <v>1048</v>
      </c>
      <c r="E64" s="143">
        <v>1100</v>
      </c>
      <c r="F64" s="143" t="s">
        <v>0</v>
      </c>
      <c r="G64" s="143" t="s">
        <v>397</v>
      </c>
      <c r="H64" s="143" t="s">
        <v>52</v>
      </c>
      <c r="I64" s="143" t="s">
        <v>3</v>
      </c>
      <c r="J64" s="143" t="s">
        <v>16</v>
      </c>
      <c r="K64" s="143">
        <v>11.8</v>
      </c>
      <c r="L64" s="143">
        <f t="shared" si="1"/>
        <v>635.19999999999993</v>
      </c>
      <c r="M64" s="143">
        <v>42</v>
      </c>
    </row>
    <row r="65" spans="1:13" x14ac:dyDescent="0.25">
      <c r="A65" s="143">
        <v>12275</v>
      </c>
      <c r="B65" s="144">
        <v>41627</v>
      </c>
      <c r="C65" s="143">
        <v>12379</v>
      </c>
      <c r="D65" s="143">
        <v>1104</v>
      </c>
      <c r="E65" s="143">
        <v>1130</v>
      </c>
      <c r="F65" s="143" t="s">
        <v>0</v>
      </c>
      <c r="G65" s="143" t="s">
        <v>397</v>
      </c>
      <c r="H65" s="143" t="s">
        <v>52</v>
      </c>
      <c r="I65" s="143" t="s">
        <v>3</v>
      </c>
      <c r="J65" s="143" t="s">
        <v>16</v>
      </c>
      <c r="K65" s="143">
        <v>10.8</v>
      </c>
      <c r="L65" s="143">
        <f t="shared" si="1"/>
        <v>645.99999999999989</v>
      </c>
      <c r="M65" s="143">
        <v>42</v>
      </c>
    </row>
    <row r="66" spans="1:13" x14ac:dyDescent="0.25">
      <c r="A66" s="143">
        <v>12276</v>
      </c>
      <c r="B66" s="144">
        <v>41627</v>
      </c>
      <c r="C66" s="143">
        <v>13151</v>
      </c>
      <c r="D66" s="143">
        <v>1216</v>
      </c>
      <c r="E66" s="143">
        <v>1230</v>
      </c>
      <c r="F66" s="143" t="s">
        <v>0</v>
      </c>
      <c r="G66" s="143" t="s">
        <v>23</v>
      </c>
      <c r="H66" s="143" t="s">
        <v>545</v>
      </c>
      <c r="I66" s="143" t="s">
        <v>39</v>
      </c>
      <c r="J66" s="143" t="s">
        <v>16</v>
      </c>
      <c r="K66" s="143">
        <v>11.3</v>
      </c>
      <c r="L66" s="143">
        <f t="shared" si="1"/>
        <v>657.29999999999984</v>
      </c>
      <c r="M66" s="143">
        <v>42</v>
      </c>
    </row>
    <row r="67" spans="1:13" x14ac:dyDescent="0.25">
      <c r="A67" s="143">
        <v>12284</v>
      </c>
      <c r="B67" s="144">
        <v>41628</v>
      </c>
      <c r="C67" s="143">
        <v>12678</v>
      </c>
      <c r="D67" s="143">
        <v>1026</v>
      </c>
      <c r="E67" s="143">
        <v>1040</v>
      </c>
      <c r="F67" s="143" t="s">
        <v>0</v>
      </c>
      <c r="G67" s="143" t="s">
        <v>27</v>
      </c>
      <c r="H67" s="143" t="s">
        <v>396</v>
      </c>
      <c r="I67" s="143" t="s">
        <v>2</v>
      </c>
      <c r="J67" s="143" t="s">
        <v>16</v>
      </c>
      <c r="K67" s="143">
        <v>8.3000000000000007</v>
      </c>
      <c r="L67" s="143">
        <f t="shared" si="1"/>
        <v>665.5999999999998</v>
      </c>
      <c r="M67" s="143">
        <v>42</v>
      </c>
    </row>
    <row r="68" spans="1:13" x14ac:dyDescent="0.25">
      <c r="A68" s="143">
        <v>12285</v>
      </c>
      <c r="B68" s="144">
        <v>41628</v>
      </c>
      <c r="C68" s="143">
        <v>12732</v>
      </c>
      <c r="D68" s="143">
        <v>1029</v>
      </c>
      <c r="E68" s="143">
        <v>1040</v>
      </c>
      <c r="F68" s="143" t="s">
        <v>0</v>
      </c>
      <c r="G68" s="143" t="s">
        <v>48</v>
      </c>
      <c r="H68" s="143" t="s">
        <v>51</v>
      </c>
      <c r="I68" s="143" t="s">
        <v>2</v>
      </c>
      <c r="J68" s="143" t="s">
        <v>16</v>
      </c>
      <c r="K68" s="143">
        <v>9.1999999999999993</v>
      </c>
      <c r="L68" s="143">
        <f t="shared" si="1"/>
        <v>674.79999999999984</v>
      </c>
      <c r="M68" s="143">
        <v>42</v>
      </c>
    </row>
    <row r="69" spans="1:13" x14ac:dyDescent="0.25">
      <c r="A69" s="143">
        <v>12286</v>
      </c>
      <c r="B69" s="144">
        <v>41628</v>
      </c>
      <c r="C69" s="143">
        <v>12380</v>
      </c>
      <c r="D69" s="143">
        <v>1045</v>
      </c>
      <c r="E69" s="143">
        <v>1050</v>
      </c>
      <c r="F69" s="143" t="s">
        <v>0</v>
      </c>
      <c r="G69" s="143" t="s">
        <v>397</v>
      </c>
      <c r="H69" s="143" t="s">
        <v>52</v>
      </c>
      <c r="I69" s="143" t="s">
        <v>3</v>
      </c>
      <c r="J69" s="143" t="s">
        <v>16</v>
      </c>
      <c r="K69" s="143">
        <v>11.6</v>
      </c>
      <c r="L69" s="143">
        <f t="shared" si="1"/>
        <v>686.39999999999986</v>
      </c>
      <c r="M69" s="143">
        <v>42</v>
      </c>
    </row>
    <row r="70" spans="1:13" x14ac:dyDescent="0.25">
      <c r="A70" s="143">
        <v>12287</v>
      </c>
      <c r="B70" s="144">
        <v>41628</v>
      </c>
      <c r="C70" s="143">
        <v>12381</v>
      </c>
      <c r="D70" s="143">
        <v>1057</v>
      </c>
      <c r="E70" s="143">
        <v>1120</v>
      </c>
      <c r="F70" s="143" t="s">
        <v>0</v>
      </c>
      <c r="G70" s="143" t="s">
        <v>397</v>
      </c>
      <c r="H70" s="143" t="s">
        <v>52</v>
      </c>
      <c r="I70" s="143" t="s">
        <v>3</v>
      </c>
      <c r="J70" s="143" t="s">
        <v>16</v>
      </c>
      <c r="K70" s="143">
        <v>12.4</v>
      </c>
      <c r="L70" s="143">
        <f t="shared" si="1"/>
        <v>698.79999999999984</v>
      </c>
      <c r="M70" s="143">
        <v>42</v>
      </c>
    </row>
    <row r="71" spans="1:13" x14ac:dyDescent="0.25">
      <c r="A71" s="143">
        <v>12288</v>
      </c>
      <c r="B71" s="144">
        <v>41628</v>
      </c>
      <c r="C71" s="143">
        <v>3185</v>
      </c>
      <c r="D71" s="143">
        <v>1100</v>
      </c>
      <c r="E71" s="143">
        <v>1120</v>
      </c>
      <c r="F71" s="143" t="s">
        <v>176</v>
      </c>
      <c r="G71" s="143" t="s">
        <v>530</v>
      </c>
      <c r="H71" s="143" t="s">
        <v>529</v>
      </c>
      <c r="I71" s="143" t="s">
        <v>184</v>
      </c>
      <c r="J71" s="143" t="s">
        <v>16</v>
      </c>
      <c r="K71" s="143">
        <v>8.34</v>
      </c>
      <c r="L71" s="143">
        <f t="shared" si="1"/>
        <v>707.13999999999987</v>
      </c>
      <c r="M71" s="143">
        <v>42</v>
      </c>
    </row>
    <row r="72" spans="1:13" x14ac:dyDescent="0.25">
      <c r="A72" s="143">
        <v>12289</v>
      </c>
      <c r="B72" s="144">
        <v>41628</v>
      </c>
      <c r="C72" s="143">
        <v>2974</v>
      </c>
      <c r="D72" s="143">
        <v>1127</v>
      </c>
      <c r="E72" s="143">
        <v>1150</v>
      </c>
      <c r="F72" s="143" t="s">
        <v>176</v>
      </c>
      <c r="G72" s="143" t="s">
        <v>441</v>
      </c>
      <c r="H72" s="143" t="s">
        <v>529</v>
      </c>
      <c r="I72" s="143" t="s">
        <v>185</v>
      </c>
      <c r="J72" s="143" t="s">
        <v>16</v>
      </c>
      <c r="K72" s="143">
        <v>11.9</v>
      </c>
      <c r="L72" s="143">
        <f t="shared" ref="L72:L100" si="2">SUM(L71+K72)</f>
        <v>719.03999999999985</v>
      </c>
      <c r="M72" s="143">
        <v>42</v>
      </c>
    </row>
    <row r="73" spans="1:13" x14ac:dyDescent="0.25">
      <c r="A73" s="143">
        <v>12290</v>
      </c>
      <c r="B73" s="144">
        <v>41628</v>
      </c>
      <c r="C73" s="143">
        <v>12679</v>
      </c>
      <c r="D73" s="143">
        <v>1134</v>
      </c>
      <c r="E73" s="143">
        <v>1150</v>
      </c>
      <c r="F73" s="143" t="s">
        <v>0</v>
      </c>
      <c r="G73" s="143" t="s">
        <v>27</v>
      </c>
      <c r="H73" s="143" t="s">
        <v>396</v>
      </c>
      <c r="I73" s="143" t="s">
        <v>2</v>
      </c>
      <c r="J73" s="143" t="s">
        <v>16</v>
      </c>
      <c r="K73" s="143">
        <v>9.9</v>
      </c>
      <c r="L73" s="143">
        <f t="shared" si="2"/>
        <v>728.93999999999983</v>
      </c>
      <c r="M73" s="143">
        <v>42</v>
      </c>
    </row>
    <row r="74" spans="1:13" x14ac:dyDescent="0.25">
      <c r="A74" s="143">
        <v>12291</v>
      </c>
      <c r="B74" s="144">
        <v>41628</v>
      </c>
      <c r="C74" s="143">
        <v>13152</v>
      </c>
      <c r="D74" s="143">
        <v>1146</v>
      </c>
      <c r="E74" s="143">
        <v>1200</v>
      </c>
      <c r="F74" s="143" t="s">
        <v>0</v>
      </c>
      <c r="G74" s="143" t="s">
        <v>23</v>
      </c>
      <c r="H74" s="143" t="s">
        <v>545</v>
      </c>
      <c r="I74" s="143" t="s">
        <v>39</v>
      </c>
      <c r="J74" s="143" t="s">
        <v>16</v>
      </c>
      <c r="K74" s="143">
        <v>12.3</v>
      </c>
      <c r="L74" s="143">
        <f t="shared" si="2"/>
        <v>741.23999999999978</v>
      </c>
      <c r="M74" s="143">
        <v>42</v>
      </c>
    </row>
    <row r="75" spans="1:13" x14ac:dyDescent="0.25">
      <c r="A75" s="143">
        <v>12306</v>
      </c>
      <c r="B75" s="144">
        <v>41629</v>
      </c>
      <c r="C75" s="143">
        <v>12733</v>
      </c>
      <c r="D75" s="143">
        <v>840</v>
      </c>
      <c r="E75" s="143">
        <v>850</v>
      </c>
      <c r="F75" s="143" t="s">
        <v>0</v>
      </c>
      <c r="G75" s="143" t="s">
        <v>48</v>
      </c>
      <c r="H75" s="143" t="s">
        <v>51</v>
      </c>
      <c r="I75" s="143" t="s">
        <v>2</v>
      </c>
      <c r="J75" s="143" t="s">
        <v>16</v>
      </c>
      <c r="K75" s="143">
        <v>10.8</v>
      </c>
      <c r="L75" s="143">
        <f t="shared" si="2"/>
        <v>752.03999999999974</v>
      </c>
      <c r="M75" s="143">
        <v>42</v>
      </c>
    </row>
    <row r="76" spans="1:13" x14ac:dyDescent="0.25">
      <c r="A76" s="143">
        <v>12307</v>
      </c>
      <c r="B76" s="144">
        <v>41629</v>
      </c>
      <c r="C76" s="143">
        <v>12734</v>
      </c>
      <c r="D76" s="143">
        <v>937</v>
      </c>
      <c r="E76" s="143">
        <v>1000</v>
      </c>
      <c r="F76" s="143" t="s">
        <v>0</v>
      </c>
      <c r="G76" s="143" t="s">
        <v>48</v>
      </c>
      <c r="H76" s="143" t="s">
        <v>51</v>
      </c>
      <c r="I76" s="143" t="s">
        <v>2</v>
      </c>
      <c r="J76" s="143" t="s">
        <v>16</v>
      </c>
      <c r="K76" s="143">
        <v>12.2</v>
      </c>
      <c r="L76" s="143">
        <f t="shared" si="2"/>
        <v>764.23999999999978</v>
      </c>
      <c r="M76" s="143">
        <v>42</v>
      </c>
    </row>
    <row r="77" spans="1:13" x14ac:dyDescent="0.25">
      <c r="A77" s="143">
        <v>12308</v>
      </c>
      <c r="B77" s="144">
        <v>41629</v>
      </c>
      <c r="C77" s="143">
        <v>2796</v>
      </c>
      <c r="D77" s="143">
        <v>1008</v>
      </c>
      <c r="E77" s="143">
        <v>1030</v>
      </c>
      <c r="F77" s="143" t="s">
        <v>176</v>
      </c>
      <c r="G77" s="143" t="s">
        <v>437</v>
      </c>
      <c r="H77" s="143" t="s">
        <v>523</v>
      </c>
      <c r="I77" s="143" t="s">
        <v>184</v>
      </c>
      <c r="J77" s="143" t="s">
        <v>16</v>
      </c>
      <c r="K77" s="143">
        <v>9.1</v>
      </c>
      <c r="L77" s="143">
        <f t="shared" si="2"/>
        <v>773.3399999999998</v>
      </c>
      <c r="M77" s="143">
        <v>42</v>
      </c>
    </row>
    <row r="78" spans="1:13" x14ac:dyDescent="0.25">
      <c r="A78" s="143">
        <v>12309</v>
      </c>
      <c r="B78" s="144">
        <v>41629</v>
      </c>
      <c r="C78" s="143">
        <v>3074</v>
      </c>
      <c r="D78" s="143">
        <v>1044</v>
      </c>
      <c r="E78" s="143">
        <v>1100</v>
      </c>
      <c r="F78" s="143" t="s">
        <v>176</v>
      </c>
      <c r="G78" s="143" t="s">
        <v>437</v>
      </c>
      <c r="H78" s="143" t="s">
        <v>523</v>
      </c>
      <c r="I78" s="143" t="s">
        <v>185</v>
      </c>
      <c r="J78" s="143" t="s">
        <v>16</v>
      </c>
      <c r="K78" s="143">
        <v>9.3000000000000007</v>
      </c>
      <c r="L78" s="143">
        <f t="shared" si="2"/>
        <v>782.63999999999976</v>
      </c>
      <c r="M78" s="143">
        <v>42</v>
      </c>
    </row>
    <row r="79" spans="1:13" x14ac:dyDescent="0.25">
      <c r="A79" s="143">
        <v>12310</v>
      </c>
      <c r="B79" s="144">
        <v>41629</v>
      </c>
      <c r="C79" s="143">
        <v>2869</v>
      </c>
      <c r="D79" s="143">
        <v>1021</v>
      </c>
      <c r="E79" s="143">
        <v>1040</v>
      </c>
      <c r="F79" s="143" t="s">
        <v>176</v>
      </c>
      <c r="G79" s="143" t="s">
        <v>530</v>
      </c>
      <c r="H79" s="143" t="s">
        <v>525</v>
      </c>
      <c r="I79" s="143" t="s">
        <v>179</v>
      </c>
      <c r="J79" s="143" t="s">
        <v>16</v>
      </c>
      <c r="K79" s="143">
        <v>9.8000000000000007</v>
      </c>
      <c r="L79" s="143">
        <f t="shared" si="2"/>
        <v>792.43999999999971</v>
      </c>
      <c r="M79" s="143">
        <v>42</v>
      </c>
    </row>
    <row r="80" spans="1:13" x14ac:dyDescent="0.25">
      <c r="A80" s="143">
        <v>12311</v>
      </c>
      <c r="B80" s="144">
        <v>41629</v>
      </c>
      <c r="C80" s="143">
        <v>3186</v>
      </c>
      <c r="D80" s="143">
        <v>1055</v>
      </c>
      <c r="E80" s="143">
        <v>1130</v>
      </c>
      <c r="F80" s="143" t="s">
        <v>176</v>
      </c>
      <c r="G80" s="143" t="s">
        <v>530</v>
      </c>
      <c r="H80" s="143" t="s">
        <v>525</v>
      </c>
      <c r="I80" s="143" t="s">
        <v>184</v>
      </c>
      <c r="J80" s="143" t="s">
        <v>16</v>
      </c>
      <c r="K80" s="143">
        <v>10.8</v>
      </c>
      <c r="L80" s="143">
        <f t="shared" si="2"/>
        <v>803.23999999999967</v>
      </c>
      <c r="M80" s="143">
        <v>42</v>
      </c>
    </row>
    <row r="81" spans="1:13" x14ac:dyDescent="0.25">
      <c r="A81" s="143">
        <v>12312</v>
      </c>
      <c r="B81" s="144">
        <v>41629</v>
      </c>
      <c r="C81" s="143">
        <v>12988</v>
      </c>
      <c r="D81" s="143">
        <v>1330</v>
      </c>
      <c r="E81" s="143">
        <v>1350</v>
      </c>
      <c r="F81" s="143" t="s">
        <v>0</v>
      </c>
      <c r="G81" s="143" t="s">
        <v>23</v>
      </c>
      <c r="H81" s="143" t="s">
        <v>510</v>
      </c>
      <c r="I81" s="143" t="s">
        <v>39</v>
      </c>
      <c r="J81" s="143" t="s">
        <v>16</v>
      </c>
      <c r="K81" s="143">
        <v>12.1</v>
      </c>
      <c r="L81" s="143">
        <f t="shared" si="2"/>
        <v>815.33999999999969</v>
      </c>
      <c r="M81" s="143">
        <v>42</v>
      </c>
    </row>
    <row r="82" spans="1:13" x14ac:dyDescent="0.25">
      <c r="A82" s="143">
        <v>12313</v>
      </c>
      <c r="B82" s="144">
        <v>41629</v>
      </c>
      <c r="C82" s="143">
        <v>12386</v>
      </c>
      <c r="D82" s="143">
        <v>1147</v>
      </c>
      <c r="E82" s="143">
        <v>1200</v>
      </c>
      <c r="F82" s="143" t="s">
        <v>0</v>
      </c>
      <c r="G82" s="143" t="s">
        <v>397</v>
      </c>
      <c r="H82" s="143" t="s">
        <v>52</v>
      </c>
      <c r="I82" s="143" t="s">
        <v>3</v>
      </c>
      <c r="J82" s="143" t="s">
        <v>16</v>
      </c>
      <c r="K82" s="143">
        <v>11.8</v>
      </c>
      <c r="L82" s="143">
        <f t="shared" si="2"/>
        <v>827.13999999999965</v>
      </c>
      <c r="M82" s="143">
        <v>42</v>
      </c>
    </row>
    <row r="83" spans="1:13" x14ac:dyDescent="0.25">
      <c r="A83" s="226">
        <v>12314</v>
      </c>
      <c r="B83" s="243">
        <v>41629</v>
      </c>
      <c r="C83" s="226">
        <v>12680</v>
      </c>
      <c r="D83" s="226">
        <v>850</v>
      </c>
      <c r="E83" s="226">
        <v>910</v>
      </c>
      <c r="F83" s="226" t="s">
        <v>0</v>
      </c>
      <c r="G83" s="226" t="s">
        <v>27</v>
      </c>
      <c r="H83" s="226" t="s">
        <v>396</v>
      </c>
      <c r="I83" s="226" t="s">
        <v>2</v>
      </c>
      <c r="J83" s="226" t="s">
        <v>16</v>
      </c>
      <c r="K83" s="226">
        <v>11.2</v>
      </c>
      <c r="L83" s="226">
        <f t="shared" si="2"/>
        <v>838.33999999999969</v>
      </c>
      <c r="M83" s="143">
        <v>42</v>
      </c>
    </row>
    <row r="84" spans="1:13" x14ac:dyDescent="0.25">
      <c r="A84" s="143">
        <v>12319</v>
      </c>
      <c r="B84" s="144">
        <v>41631</v>
      </c>
      <c r="C84" s="143">
        <v>2797</v>
      </c>
      <c r="D84" s="143">
        <v>1108</v>
      </c>
      <c r="E84" s="143">
        <v>1120</v>
      </c>
      <c r="F84" s="143" t="s">
        <v>176</v>
      </c>
      <c r="G84" s="143" t="s">
        <v>441</v>
      </c>
      <c r="H84" s="143" t="s">
        <v>529</v>
      </c>
      <c r="I84" s="143" t="s">
        <v>368</v>
      </c>
      <c r="J84" s="143" t="s">
        <v>16</v>
      </c>
      <c r="K84" s="143">
        <v>7.5</v>
      </c>
      <c r="L84" s="143">
        <f t="shared" si="2"/>
        <v>845.83999999999969</v>
      </c>
      <c r="M84" s="143">
        <v>42</v>
      </c>
    </row>
    <row r="85" spans="1:13" x14ac:dyDescent="0.25">
      <c r="A85" s="143">
        <v>12320</v>
      </c>
      <c r="B85" s="144">
        <v>41631</v>
      </c>
      <c r="C85" s="143">
        <v>2975</v>
      </c>
      <c r="D85" s="143">
        <v>1129</v>
      </c>
      <c r="E85" s="143">
        <v>1200</v>
      </c>
      <c r="F85" s="143" t="s">
        <v>176</v>
      </c>
      <c r="G85" s="143" t="s">
        <v>441</v>
      </c>
      <c r="H85" s="143" t="s">
        <v>529</v>
      </c>
      <c r="I85" s="143" t="s">
        <v>185</v>
      </c>
      <c r="J85" s="143" t="s">
        <v>16</v>
      </c>
      <c r="K85" s="143">
        <v>10.199999999999999</v>
      </c>
      <c r="L85" s="143">
        <f t="shared" si="2"/>
        <v>856.03999999999974</v>
      </c>
      <c r="M85" s="143">
        <v>42</v>
      </c>
    </row>
    <row r="86" spans="1:13" x14ac:dyDescent="0.25">
      <c r="A86" s="143">
        <v>12321</v>
      </c>
      <c r="B86" s="144">
        <v>41631</v>
      </c>
      <c r="C86" s="143">
        <v>12384</v>
      </c>
      <c r="D86" s="143">
        <v>1241</v>
      </c>
      <c r="E86" s="143">
        <v>1250</v>
      </c>
      <c r="F86" s="143" t="s">
        <v>0</v>
      </c>
      <c r="G86" s="143" t="s">
        <v>397</v>
      </c>
      <c r="H86" s="143" t="s">
        <v>52</v>
      </c>
      <c r="I86" s="143" t="s">
        <v>3</v>
      </c>
      <c r="J86" s="143" t="s">
        <v>16</v>
      </c>
      <c r="K86" s="143">
        <v>9.1</v>
      </c>
      <c r="L86" s="143">
        <f t="shared" si="2"/>
        <v>865.13999999999976</v>
      </c>
      <c r="M86" s="143">
        <v>42</v>
      </c>
    </row>
    <row r="87" spans="1:13" x14ac:dyDescent="0.25">
      <c r="A87" s="143">
        <v>12322</v>
      </c>
      <c r="B87" s="144">
        <v>41631</v>
      </c>
      <c r="C87" s="143">
        <v>12385</v>
      </c>
      <c r="D87" s="143">
        <v>1258</v>
      </c>
      <c r="E87" s="143">
        <v>1330</v>
      </c>
      <c r="F87" s="143" t="s">
        <v>0</v>
      </c>
      <c r="G87" s="143" t="s">
        <v>397</v>
      </c>
      <c r="H87" s="143" t="s">
        <v>52</v>
      </c>
      <c r="I87" s="143" t="s">
        <v>3</v>
      </c>
      <c r="J87" s="143" t="s">
        <v>16</v>
      </c>
      <c r="K87" s="143">
        <v>12.5</v>
      </c>
      <c r="L87" s="143">
        <f t="shared" si="2"/>
        <v>877.63999999999976</v>
      </c>
      <c r="M87" s="143">
        <v>42</v>
      </c>
    </row>
    <row r="88" spans="1:13" x14ac:dyDescent="0.25">
      <c r="A88" s="143">
        <v>12328</v>
      </c>
      <c r="B88" s="144">
        <v>41631</v>
      </c>
      <c r="C88" s="143">
        <v>12682</v>
      </c>
      <c r="D88" s="143">
        <v>900</v>
      </c>
      <c r="E88" s="143">
        <v>930</v>
      </c>
      <c r="F88" s="143" t="s">
        <v>0</v>
      </c>
      <c r="G88" s="143" t="s">
        <v>27</v>
      </c>
      <c r="H88" s="143" t="s">
        <v>396</v>
      </c>
      <c r="I88" s="143" t="s">
        <v>2</v>
      </c>
      <c r="J88" s="143" t="s">
        <v>16</v>
      </c>
      <c r="K88" s="143">
        <v>11.3</v>
      </c>
      <c r="L88" s="143">
        <f t="shared" si="2"/>
        <v>888.93999999999971</v>
      </c>
      <c r="M88" s="143">
        <v>42</v>
      </c>
    </row>
    <row r="89" spans="1:13" x14ac:dyDescent="0.25">
      <c r="A89" s="226">
        <v>12329</v>
      </c>
      <c r="B89" s="243">
        <v>41631</v>
      </c>
      <c r="C89" s="226">
        <v>12736</v>
      </c>
      <c r="D89" s="226">
        <v>917</v>
      </c>
      <c r="E89" s="226">
        <v>930</v>
      </c>
      <c r="F89" s="226" t="s">
        <v>0</v>
      </c>
      <c r="G89" s="226" t="s">
        <v>48</v>
      </c>
      <c r="H89" s="226" t="s">
        <v>51</v>
      </c>
      <c r="I89" s="226" t="s">
        <v>2</v>
      </c>
      <c r="J89" s="226" t="s">
        <v>16</v>
      </c>
      <c r="K89" s="226">
        <v>10.8</v>
      </c>
      <c r="L89" s="226">
        <f t="shared" si="2"/>
        <v>899.73999999999967</v>
      </c>
      <c r="M89" s="143">
        <v>42</v>
      </c>
    </row>
    <row r="90" spans="1:13" x14ac:dyDescent="0.25">
      <c r="A90" s="143">
        <v>12336</v>
      </c>
      <c r="B90" s="144">
        <v>41632</v>
      </c>
      <c r="C90" s="143">
        <v>12387</v>
      </c>
      <c r="D90" s="143">
        <v>1012</v>
      </c>
      <c r="E90" s="143">
        <v>1030</v>
      </c>
      <c r="F90" s="143" t="s">
        <v>0</v>
      </c>
      <c r="G90" s="143" t="s">
        <v>397</v>
      </c>
      <c r="H90" s="143" t="s">
        <v>52</v>
      </c>
      <c r="I90" s="143" t="s">
        <v>3</v>
      </c>
      <c r="J90" s="143" t="s">
        <v>16</v>
      </c>
      <c r="K90" s="143">
        <v>12.6</v>
      </c>
      <c r="L90" s="143">
        <f t="shared" si="2"/>
        <v>912.33999999999969</v>
      </c>
      <c r="M90" s="143">
        <v>42</v>
      </c>
    </row>
    <row r="91" spans="1:13" x14ac:dyDescent="0.25">
      <c r="A91" s="143">
        <v>12337</v>
      </c>
      <c r="B91" s="144">
        <v>41632</v>
      </c>
      <c r="C91" s="143">
        <v>12388</v>
      </c>
      <c r="D91" s="143">
        <v>1033</v>
      </c>
      <c r="E91" s="143">
        <v>1100</v>
      </c>
      <c r="F91" s="143" t="s">
        <v>0</v>
      </c>
      <c r="G91" s="143" t="s">
        <v>397</v>
      </c>
      <c r="H91" s="143" t="s">
        <v>52</v>
      </c>
      <c r="I91" s="143" t="s">
        <v>3</v>
      </c>
      <c r="J91" s="143" t="s">
        <v>16</v>
      </c>
      <c r="K91" s="143">
        <v>11.2</v>
      </c>
      <c r="L91" s="143">
        <f t="shared" si="2"/>
        <v>923.53999999999974</v>
      </c>
      <c r="M91" s="143">
        <v>42</v>
      </c>
    </row>
    <row r="92" spans="1:13" x14ac:dyDescent="0.25">
      <c r="A92" s="143">
        <v>12343</v>
      </c>
      <c r="B92" s="144">
        <v>41634</v>
      </c>
      <c r="C92" s="143">
        <v>2799</v>
      </c>
      <c r="D92" s="143">
        <v>1016</v>
      </c>
      <c r="E92" s="143">
        <v>1030</v>
      </c>
      <c r="F92" s="143" t="s">
        <v>176</v>
      </c>
      <c r="G92" s="143" t="s">
        <v>437</v>
      </c>
      <c r="H92" s="143" t="s">
        <v>523</v>
      </c>
      <c r="I92" s="143" t="s">
        <v>179</v>
      </c>
      <c r="J92" s="143" t="s">
        <v>16</v>
      </c>
      <c r="K92" s="143">
        <v>8.4</v>
      </c>
      <c r="L92" s="143">
        <f t="shared" si="2"/>
        <v>931.93999999999971</v>
      </c>
      <c r="M92" s="143">
        <v>42</v>
      </c>
    </row>
    <row r="93" spans="1:13" x14ac:dyDescent="0.25">
      <c r="A93" s="143">
        <v>12344</v>
      </c>
      <c r="B93" s="144">
        <v>41634</v>
      </c>
      <c r="C93" s="143">
        <v>3075</v>
      </c>
      <c r="D93" s="143">
        <v>1032</v>
      </c>
      <c r="E93" s="143">
        <v>1100</v>
      </c>
      <c r="F93" s="143" t="s">
        <v>176</v>
      </c>
      <c r="G93" s="143" t="s">
        <v>437</v>
      </c>
      <c r="H93" s="143" t="s">
        <v>523</v>
      </c>
      <c r="I93" s="143" t="s">
        <v>184</v>
      </c>
      <c r="J93" s="143" t="s">
        <v>16</v>
      </c>
      <c r="K93" s="143">
        <v>8.35</v>
      </c>
      <c r="L93" s="143">
        <f t="shared" si="2"/>
        <v>940.28999999999974</v>
      </c>
      <c r="M93" s="143">
        <v>42</v>
      </c>
    </row>
    <row r="94" spans="1:13" x14ac:dyDescent="0.25">
      <c r="A94" s="143">
        <v>12345</v>
      </c>
      <c r="B94" s="144">
        <v>41634</v>
      </c>
      <c r="C94" s="143">
        <v>12390</v>
      </c>
      <c r="D94" s="143">
        <v>1220</v>
      </c>
      <c r="E94" s="143">
        <v>1230</v>
      </c>
      <c r="F94" s="143" t="s">
        <v>0</v>
      </c>
      <c r="G94" s="143" t="s">
        <v>397</v>
      </c>
      <c r="H94" s="143" t="s">
        <v>52</v>
      </c>
      <c r="I94" s="143" t="s">
        <v>3</v>
      </c>
      <c r="J94" s="143" t="s">
        <v>16</v>
      </c>
      <c r="K94" s="143">
        <v>9.1</v>
      </c>
      <c r="L94" s="143">
        <f t="shared" si="2"/>
        <v>949.38999999999976</v>
      </c>
      <c r="M94" s="143">
        <v>42</v>
      </c>
    </row>
    <row r="95" spans="1:13" x14ac:dyDescent="0.25">
      <c r="A95" s="143">
        <v>12346</v>
      </c>
      <c r="B95" s="144">
        <v>41634</v>
      </c>
      <c r="C95" s="143">
        <v>12391</v>
      </c>
      <c r="D95" s="143">
        <v>1235</v>
      </c>
      <c r="E95" s="143">
        <v>1300</v>
      </c>
      <c r="F95" s="143" t="s">
        <v>0</v>
      </c>
      <c r="G95" s="143" t="s">
        <v>397</v>
      </c>
      <c r="H95" s="143" t="s">
        <v>52</v>
      </c>
      <c r="I95" s="143" t="s">
        <v>3</v>
      </c>
      <c r="J95" s="143" t="s">
        <v>16</v>
      </c>
      <c r="K95" s="143">
        <v>10.6</v>
      </c>
      <c r="L95" s="143">
        <f t="shared" si="2"/>
        <v>959.98999999999978</v>
      </c>
      <c r="M95" s="143">
        <v>42</v>
      </c>
    </row>
    <row r="96" spans="1:13" x14ac:dyDescent="0.25">
      <c r="A96" s="143">
        <v>12358</v>
      </c>
      <c r="B96" s="144">
        <v>41635</v>
      </c>
      <c r="C96" s="143">
        <v>12394</v>
      </c>
      <c r="D96" s="143">
        <v>1107</v>
      </c>
      <c r="E96" s="143">
        <v>1117</v>
      </c>
      <c r="F96" s="143" t="s">
        <v>0</v>
      </c>
      <c r="G96" s="143" t="s">
        <v>397</v>
      </c>
      <c r="H96" s="143" t="s">
        <v>52</v>
      </c>
      <c r="I96" s="143" t="s">
        <v>3</v>
      </c>
      <c r="J96" s="143" t="s">
        <v>16</v>
      </c>
      <c r="K96" s="143">
        <v>15.05</v>
      </c>
      <c r="L96" s="143">
        <f t="shared" si="2"/>
        <v>975.03999999999974</v>
      </c>
      <c r="M96" s="143">
        <v>42</v>
      </c>
    </row>
    <row r="97" spans="1:13" x14ac:dyDescent="0.25">
      <c r="A97" s="143">
        <v>12359</v>
      </c>
      <c r="B97" s="144">
        <v>41635</v>
      </c>
      <c r="C97" s="143">
        <v>12395</v>
      </c>
      <c r="D97" s="143">
        <v>1120</v>
      </c>
      <c r="E97" s="143">
        <v>1200</v>
      </c>
      <c r="F97" s="143" t="s">
        <v>0</v>
      </c>
      <c r="G97" s="143" t="s">
        <v>397</v>
      </c>
      <c r="H97" s="143" t="s">
        <v>52</v>
      </c>
      <c r="I97" s="143" t="s">
        <v>3</v>
      </c>
      <c r="J97" s="143" t="s">
        <v>16</v>
      </c>
      <c r="K97" s="143">
        <v>12.1</v>
      </c>
      <c r="L97" s="143">
        <f t="shared" si="2"/>
        <v>987.13999999999976</v>
      </c>
      <c r="M97" s="143">
        <v>42</v>
      </c>
    </row>
    <row r="98" spans="1:13" x14ac:dyDescent="0.25">
      <c r="A98" s="143">
        <v>12366</v>
      </c>
      <c r="B98" s="144">
        <v>41636</v>
      </c>
      <c r="C98" s="143">
        <v>2872</v>
      </c>
      <c r="D98" s="143">
        <v>1011</v>
      </c>
      <c r="E98" s="143">
        <v>1035</v>
      </c>
      <c r="F98" s="143" t="s">
        <v>176</v>
      </c>
      <c r="G98" s="143" t="s">
        <v>530</v>
      </c>
      <c r="H98" s="143" t="s">
        <v>525</v>
      </c>
      <c r="I98" s="143" t="s">
        <v>185</v>
      </c>
      <c r="J98" s="143" t="s">
        <v>16</v>
      </c>
      <c r="K98" s="143">
        <v>8.8000000000000007</v>
      </c>
      <c r="L98" s="143">
        <f t="shared" si="2"/>
        <v>995.93999999999971</v>
      </c>
      <c r="M98" s="143">
        <v>42</v>
      </c>
    </row>
    <row r="99" spans="1:13" x14ac:dyDescent="0.25">
      <c r="A99" s="143">
        <v>12367</v>
      </c>
      <c r="B99" s="144">
        <v>41636</v>
      </c>
      <c r="C99" s="143">
        <v>2902</v>
      </c>
      <c r="D99" s="143">
        <v>1015</v>
      </c>
      <c r="E99" s="143">
        <v>1030</v>
      </c>
      <c r="F99" s="143" t="s">
        <v>176</v>
      </c>
      <c r="G99" s="143" t="s">
        <v>437</v>
      </c>
      <c r="H99" s="143" t="s">
        <v>523</v>
      </c>
      <c r="I99" s="143" t="s">
        <v>185</v>
      </c>
      <c r="J99" s="143" t="s">
        <v>16</v>
      </c>
      <c r="K99" s="143">
        <v>7</v>
      </c>
      <c r="L99" s="143">
        <f t="shared" si="2"/>
        <v>1002.9399999999997</v>
      </c>
      <c r="M99" s="143">
        <v>42</v>
      </c>
    </row>
    <row r="100" spans="1:13" x14ac:dyDescent="0.25">
      <c r="A100" s="143">
        <v>12368</v>
      </c>
      <c r="B100" s="144">
        <v>41636</v>
      </c>
      <c r="C100" s="143">
        <v>12396</v>
      </c>
      <c r="D100" s="143">
        <v>947</v>
      </c>
      <c r="E100" s="143">
        <v>1005</v>
      </c>
      <c r="F100" s="143" t="s">
        <v>0</v>
      </c>
      <c r="G100" s="143" t="s">
        <v>397</v>
      </c>
      <c r="H100" s="143" t="s">
        <v>52</v>
      </c>
      <c r="I100" s="143" t="s">
        <v>3</v>
      </c>
      <c r="J100" s="143" t="s">
        <v>16</v>
      </c>
      <c r="K100" s="143">
        <v>13.24</v>
      </c>
      <c r="L100" s="143">
        <f t="shared" si="2"/>
        <v>1016.1799999999997</v>
      </c>
      <c r="M100" s="143">
        <v>42</v>
      </c>
    </row>
    <row r="101" spans="1:13" x14ac:dyDescent="0.25">
      <c r="A101" s="143">
        <v>12369</v>
      </c>
      <c r="B101" s="144">
        <v>41636</v>
      </c>
      <c r="C101" s="143">
        <v>12397</v>
      </c>
      <c r="D101" s="143">
        <v>1009</v>
      </c>
      <c r="E101" s="143">
        <v>1030</v>
      </c>
      <c r="F101" s="143" t="s">
        <v>0</v>
      </c>
      <c r="G101" s="143" t="s">
        <v>397</v>
      </c>
      <c r="H101" s="143" t="s">
        <v>52</v>
      </c>
      <c r="I101" s="143" t="s">
        <v>3</v>
      </c>
      <c r="J101" s="143" t="s">
        <v>16</v>
      </c>
      <c r="K101" s="143">
        <v>12.1</v>
      </c>
      <c r="L101" s="143">
        <f t="shared" ref="L101:L115" si="3">SUM(L100+K101)</f>
        <v>1028.2799999999997</v>
      </c>
      <c r="M101" s="143">
        <v>42</v>
      </c>
    </row>
    <row r="102" spans="1:13" x14ac:dyDescent="0.25">
      <c r="A102" s="143">
        <v>12377</v>
      </c>
      <c r="B102" s="144">
        <v>42003</v>
      </c>
      <c r="C102" s="143">
        <v>3187</v>
      </c>
      <c r="D102" s="143">
        <v>1014</v>
      </c>
      <c r="E102" s="143">
        <v>1030</v>
      </c>
      <c r="F102" s="143" t="s">
        <v>176</v>
      </c>
      <c r="G102" s="143" t="s">
        <v>530</v>
      </c>
      <c r="H102" s="143" t="s">
        <v>525</v>
      </c>
      <c r="I102" s="143" t="s">
        <v>184</v>
      </c>
      <c r="J102" s="143" t="s">
        <v>16</v>
      </c>
      <c r="K102" s="143">
        <v>7.2</v>
      </c>
      <c r="L102" s="143">
        <f t="shared" si="3"/>
        <v>1035.4799999999998</v>
      </c>
      <c r="M102" s="143">
        <v>42</v>
      </c>
    </row>
    <row r="103" spans="1:13" x14ac:dyDescent="0.25">
      <c r="A103" s="143">
        <v>12378</v>
      </c>
      <c r="B103" s="144">
        <v>42003</v>
      </c>
      <c r="C103" s="143">
        <v>3188</v>
      </c>
      <c r="D103" s="143">
        <v>1030</v>
      </c>
      <c r="E103" s="143">
        <v>1100</v>
      </c>
      <c r="F103" s="143" t="s">
        <v>176</v>
      </c>
      <c r="G103" s="143" t="s">
        <v>530</v>
      </c>
      <c r="H103" s="143" t="s">
        <v>525</v>
      </c>
      <c r="I103" s="143" t="s">
        <v>215</v>
      </c>
      <c r="J103" s="143" t="s">
        <v>16</v>
      </c>
      <c r="K103" s="143">
        <v>9.3000000000000007</v>
      </c>
      <c r="L103" s="143">
        <f t="shared" si="3"/>
        <v>1044.7799999999997</v>
      </c>
      <c r="M103" s="143">
        <v>42</v>
      </c>
    </row>
    <row r="104" spans="1:13" x14ac:dyDescent="0.25">
      <c r="A104" s="143">
        <v>12379</v>
      </c>
      <c r="B104" s="144">
        <v>42003</v>
      </c>
      <c r="C104" s="143">
        <v>12398</v>
      </c>
      <c r="D104" s="143">
        <v>1102</v>
      </c>
      <c r="E104" s="143">
        <v>1115</v>
      </c>
      <c r="F104" s="143" t="s">
        <v>0</v>
      </c>
      <c r="G104" s="143" t="s">
        <v>397</v>
      </c>
      <c r="H104" s="143" t="s">
        <v>52</v>
      </c>
      <c r="I104" s="143" t="s">
        <v>3</v>
      </c>
      <c r="J104" s="143" t="s">
        <v>16</v>
      </c>
      <c r="K104" s="143">
        <v>12.2</v>
      </c>
      <c r="L104" s="143">
        <f t="shared" si="3"/>
        <v>1056.9799999999998</v>
      </c>
      <c r="M104" s="143">
        <v>42</v>
      </c>
    </row>
    <row r="105" spans="1:13" x14ac:dyDescent="0.25">
      <c r="A105" s="143">
        <v>12380</v>
      </c>
      <c r="B105" s="144">
        <v>42003</v>
      </c>
      <c r="C105" s="143">
        <v>12399</v>
      </c>
      <c r="D105" s="143">
        <v>1121</v>
      </c>
      <c r="E105" s="143">
        <v>1200</v>
      </c>
      <c r="F105" s="143" t="s">
        <v>0</v>
      </c>
      <c r="G105" s="143" t="s">
        <v>397</v>
      </c>
      <c r="H105" s="143" t="s">
        <v>52</v>
      </c>
      <c r="I105" s="143" t="s">
        <v>3</v>
      </c>
      <c r="J105" s="143" t="s">
        <v>16</v>
      </c>
      <c r="K105" s="143">
        <v>12.1</v>
      </c>
      <c r="L105" s="143">
        <f t="shared" si="3"/>
        <v>1069.0799999999997</v>
      </c>
      <c r="M105" s="143">
        <v>42</v>
      </c>
    </row>
    <row r="106" spans="1:13" x14ac:dyDescent="0.25">
      <c r="A106" s="143">
        <v>12387</v>
      </c>
      <c r="B106" s="144">
        <v>42004</v>
      </c>
      <c r="C106" s="143">
        <v>3189</v>
      </c>
      <c r="D106" s="143">
        <v>927</v>
      </c>
      <c r="E106" s="143">
        <v>1000</v>
      </c>
      <c r="F106" s="143" t="s">
        <v>176</v>
      </c>
      <c r="G106" s="143" t="s">
        <v>437</v>
      </c>
      <c r="H106" s="143" t="s">
        <v>523</v>
      </c>
      <c r="I106" s="143" t="s">
        <v>179</v>
      </c>
      <c r="J106" s="143" t="s">
        <v>16</v>
      </c>
      <c r="K106" s="143">
        <v>9.68</v>
      </c>
      <c r="L106" s="143">
        <f t="shared" si="3"/>
        <v>1078.7599999999998</v>
      </c>
      <c r="M106" s="143">
        <v>42</v>
      </c>
    </row>
    <row r="107" spans="1:13" x14ac:dyDescent="0.25">
      <c r="A107" s="143">
        <v>12388</v>
      </c>
      <c r="B107" s="144">
        <v>42004</v>
      </c>
      <c r="C107" s="143">
        <v>2903</v>
      </c>
      <c r="D107" s="143">
        <v>911</v>
      </c>
      <c r="E107" s="143">
        <v>1000</v>
      </c>
      <c r="F107" s="143" t="s">
        <v>176</v>
      </c>
      <c r="G107" s="143" t="s">
        <v>437</v>
      </c>
      <c r="H107" s="143" t="s">
        <v>523</v>
      </c>
      <c r="I107" s="143" t="s">
        <v>184</v>
      </c>
      <c r="J107" s="143" t="s">
        <v>16</v>
      </c>
      <c r="K107" s="143">
        <v>9.3000000000000007</v>
      </c>
      <c r="L107" s="143">
        <f t="shared" si="3"/>
        <v>1088.0599999999997</v>
      </c>
      <c r="M107" s="143">
        <v>42</v>
      </c>
    </row>
    <row r="108" spans="1:13" x14ac:dyDescent="0.25">
      <c r="A108" s="143">
        <v>12389</v>
      </c>
      <c r="B108" s="144">
        <v>42004</v>
      </c>
      <c r="C108" s="143">
        <v>12208</v>
      </c>
      <c r="D108" s="143">
        <v>1107</v>
      </c>
      <c r="E108" s="143">
        <v>1120</v>
      </c>
      <c r="F108" s="143" t="s">
        <v>0</v>
      </c>
      <c r="G108" s="143" t="s">
        <v>48</v>
      </c>
      <c r="H108" s="143" t="s">
        <v>51</v>
      </c>
      <c r="I108" s="143" t="s">
        <v>2</v>
      </c>
      <c r="J108" s="143" t="s">
        <v>16</v>
      </c>
      <c r="K108" s="143">
        <v>12.8</v>
      </c>
      <c r="L108" s="143">
        <f t="shared" si="3"/>
        <v>1100.8599999999997</v>
      </c>
      <c r="M108" s="143">
        <v>42</v>
      </c>
    </row>
    <row r="109" spans="1:13" x14ac:dyDescent="0.25">
      <c r="A109" s="143">
        <v>12390</v>
      </c>
      <c r="B109" s="144">
        <v>42004</v>
      </c>
      <c r="C109" s="143">
        <v>13156</v>
      </c>
      <c r="D109" s="143">
        <v>1119</v>
      </c>
      <c r="E109" s="143">
        <v>1130</v>
      </c>
      <c r="F109" s="143" t="s">
        <v>0</v>
      </c>
      <c r="G109" s="143" t="s">
        <v>23</v>
      </c>
      <c r="H109" s="143" t="s">
        <v>545</v>
      </c>
      <c r="I109" s="143" t="s">
        <v>39</v>
      </c>
      <c r="J109" s="143" t="s">
        <v>16</v>
      </c>
      <c r="K109" s="143">
        <v>10.9</v>
      </c>
      <c r="L109" s="143">
        <f t="shared" si="3"/>
        <v>1111.7599999999998</v>
      </c>
      <c r="M109" s="143">
        <v>42</v>
      </c>
    </row>
    <row r="110" spans="1:13" x14ac:dyDescent="0.25">
      <c r="A110" s="143">
        <v>12391</v>
      </c>
      <c r="B110" s="144">
        <v>42004</v>
      </c>
      <c r="C110" s="143">
        <v>12992</v>
      </c>
      <c r="D110" s="143">
        <v>1121</v>
      </c>
      <c r="E110" s="143">
        <v>1135</v>
      </c>
      <c r="F110" s="143" t="s">
        <v>0</v>
      </c>
      <c r="G110" s="143" t="s">
        <v>28</v>
      </c>
      <c r="H110" s="143" t="s">
        <v>510</v>
      </c>
      <c r="I110" s="143" t="s">
        <v>544</v>
      </c>
      <c r="J110" s="143" t="s">
        <v>16</v>
      </c>
      <c r="K110" s="143">
        <v>11.2</v>
      </c>
      <c r="L110" s="143">
        <f t="shared" si="3"/>
        <v>1122.9599999999998</v>
      </c>
      <c r="M110" s="143">
        <v>42</v>
      </c>
    </row>
    <row r="111" spans="1:13" x14ac:dyDescent="0.25">
      <c r="A111" s="143">
        <v>12392</v>
      </c>
      <c r="B111" s="144">
        <v>42004</v>
      </c>
      <c r="C111" s="143">
        <v>12993</v>
      </c>
      <c r="D111" s="143">
        <v>1347</v>
      </c>
      <c r="E111" s="143">
        <v>1100</v>
      </c>
      <c r="F111" s="143" t="s">
        <v>0</v>
      </c>
      <c r="G111" s="143" t="s">
        <v>28</v>
      </c>
      <c r="H111" s="143" t="s">
        <v>510</v>
      </c>
      <c r="I111" s="143" t="s">
        <v>45</v>
      </c>
      <c r="J111" s="143" t="s">
        <v>16</v>
      </c>
      <c r="K111" s="143">
        <v>8.9</v>
      </c>
      <c r="L111" s="143">
        <f t="shared" si="3"/>
        <v>1131.8599999999999</v>
      </c>
      <c r="M111" s="143">
        <v>42</v>
      </c>
    </row>
    <row r="112" spans="1:13" x14ac:dyDescent="0.25">
      <c r="A112" s="143">
        <v>12393</v>
      </c>
      <c r="B112" s="144">
        <v>42004</v>
      </c>
      <c r="C112" s="143">
        <v>12404</v>
      </c>
      <c r="D112" s="143">
        <v>906</v>
      </c>
      <c r="E112" s="143">
        <v>937</v>
      </c>
      <c r="F112" s="143" t="s">
        <v>0</v>
      </c>
      <c r="G112" s="143" t="s">
        <v>397</v>
      </c>
      <c r="H112" s="143" t="s">
        <v>52</v>
      </c>
      <c r="I112" s="143" t="s">
        <v>3</v>
      </c>
      <c r="J112" s="143" t="s">
        <v>16</v>
      </c>
      <c r="K112" s="143">
        <v>13.4</v>
      </c>
      <c r="L112" s="143">
        <f t="shared" si="3"/>
        <v>1145.26</v>
      </c>
      <c r="M112" s="143">
        <v>42</v>
      </c>
    </row>
    <row r="113" spans="1:13" x14ac:dyDescent="0.25">
      <c r="A113" s="143">
        <v>12402</v>
      </c>
      <c r="B113" s="144">
        <v>42004</v>
      </c>
      <c r="C113" s="143">
        <v>12994</v>
      </c>
      <c r="D113" s="143">
        <v>1515</v>
      </c>
      <c r="E113" s="143">
        <v>1540</v>
      </c>
      <c r="F113" s="143" t="s">
        <v>0</v>
      </c>
      <c r="G113" s="143" t="s">
        <v>28</v>
      </c>
      <c r="H113" s="143" t="s">
        <v>510</v>
      </c>
      <c r="I113" s="143" t="s">
        <v>543</v>
      </c>
      <c r="J113" s="143" t="s">
        <v>16</v>
      </c>
      <c r="K113" s="143">
        <v>11.2</v>
      </c>
      <c r="L113" s="143">
        <f t="shared" si="3"/>
        <v>1156.46</v>
      </c>
      <c r="M113" s="143"/>
    </row>
    <row r="114" spans="1:13" x14ac:dyDescent="0.25">
      <c r="A114" s="143"/>
      <c r="B114" s="144"/>
      <c r="C114" s="143"/>
      <c r="D114" s="143"/>
      <c r="E114" s="143"/>
      <c r="F114" s="143"/>
      <c r="G114" s="143"/>
      <c r="H114" s="143"/>
      <c r="I114" s="143"/>
      <c r="J114" s="143" t="s">
        <v>16</v>
      </c>
      <c r="K114" s="143"/>
      <c r="L114" s="143">
        <f t="shared" si="3"/>
        <v>1156.46</v>
      </c>
      <c r="M114" s="143"/>
    </row>
    <row r="115" spans="1:13" x14ac:dyDescent="0.25">
      <c r="A115" s="143"/>
      <c r="B115" s="144"/>
      <c r="C115" s="143"/>
      <c r="D115" s="143"/>
      <c r="E115" s="143"/>
      <c r="F115" s="143"/>
      <c r="G115" s="143"/>
      <c r="H115" s="143"/>
      <c r="I115" s="143"/>
      <c r="J115" s="143" t="s">
        <v>16</v>
      </c>
      <c r="K115" s="143"/>
      <c r="L115" s="143">
        <f t="shared" si="3"/>
        <v>1156.46</v>
      </c>
      <c r="M115" s="143"/>
    </row>
    <row r="117" spans="1:13" ht="15.75" thickBot="1" x14ac:dyDescent="0.3"/>
    <row r="118" spans="1:13" ht="16.5" thickBot="1" x14ac:dyDescent="0.3">
      <c r="E118" s="240" t="s">
        <v>546</v>
      </c>
      <c r="F118" s="241"/>
      <c r="G118" s="242"/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7"/>
  <sheetViews>
    <sheetView topLeftCell="B172" workbookViewId="0">
      <selection activeCell="N53" sqref="N53:N54"/>
    </sheetView>
  </sheetViews>
  <sheetFormatPr baseColWidth="10" defaultRowHeight="15" x14ac:dyDescent="0.25"/>
  <cols>
    <col min="6" max="6" width="14" customWidth="1"/>
    <col min="8" max="8" width="15.7109375" customWidth="1"/>
    <col min="9" max="9" width="15.140625" customWidth="1"/>
  </cols>
  <sheetData>
    <row r="1" spans="1:13" x14ac:dyDescent="0.25">
      <c r="A1" s="130" t="s">
        <v>53</v>
      </c>
      <c r="B1" s="130" t="s">
        <v>54</v>
      </c>
      <c r="C1" s="130" t="s">
        <v>55</v>
      </c>
      <c r="D1" s="130" t="s">
        <v>56</v>
      </c>
      <c r="E1" s="130" t="s">
        <v>57</v>
      </c>
      <c r="F1" s="130" t="s">
        <v>9</v>
      </c>
      <c r="G1" s="130" t="s">
        <v>10</v>
      </c>
      <c r="H1" s="130" t="s">
        <v>11</v>
      </c>
      <c r="I1" s="130" t="s">
        <v>58</v>
      </c>
      <c r="J1" s="130" t="s">
        <v>13</v>
      </c>
      <c r="K1" s="130" t="s">
        <v>50</v>
      </c>
      <c r="L1" s="130" t="s">
        <v>59</v>
      </c>
      <c r="M1" s="130" t="s">
        <v>60</v>
      </c>
    </row>
    <row r="2" spans="1:13" x14ac:dyDescent="0.25">
      <c r="A2" s="143">
        <v>12411</v>
      </c>
      <c r="B2" s="144">
        <v>2</v>
      </c>
      <c r="C2" s="143">
        <v>12213</v>
      </c>
      <c r="D2" s="143">
        <v>855</v>
      </c>
      <c r="E2" s="143">
        <v>910</v>
      </c>
      <c r="F2" s="143" t="s">
        <v>0</v>
      </c>
      <c r="G2" s="143" t="s">
        <v>48</v>
      </c>
      <c r="H2" s="143" t="s">
        <v>51</v>
      </c>
      <c r="I2" s="143" t="s">
        <v>2</v>
      </c>
      <c r="J2" s="143" t="s">
        <v>16</v>
      </c>
      <c r="K2" s="143">
        <v>11.9</v>
      </c>
      <c r="L2" s="143">
        <v>11.9</v>
      </c>
      <c r="M2" s="143">
        <v>42</v>
      </c>
    </row>
    <row r="3" spans="1:13" x14ac:dyDescent="0.25">
      <c r="A3" s="143">
        <v>12412</v>
      </c>
      <c r="B3" s="144">
        <v>2</v>
      </c>
      <c r="C3" s="143">
        <v>12214</v>
      </c>
      <c r="D3" s="143">
        <v>938</v>
      </c>
      <c r="E3" s="143">
        <v>950</v>
      </c>
      <c r="F3" s="143" t="s">
        <v>0</v>
      </c>
      <c r="G3" s="143" t="s">
        <v>48</v>
      </c>
      <c r="H3" s="143" t="s">
        <v>51</v>
      </c>
      <c r="I3" s="143" t="s">
        <v>2</v>
      </c>
      <c r="J3" s="143" t="s">
        <v>16</v>
      </c>
      <c r="K3" s="143">
        <v>12.2</v>
      </c>
      <c r="L3" s="143">
        <f t="shared" ref="L3:L66" si="0">SUM(L2+K3)</f>
        <v>24.1</v>
      </c>
      <c r="M3" s="143">
        <v>42</v>
      </c>
    </row>
    <row r="4" spans="1:13" x14ac:dyDescent="0.25">
      <c r="A4" s="143">
        <v>12413</v>
      </c>
      <c r="B4" s="144">
        <v>2</v>
      </c>
      <c r="C4" s="143">
        <v>2976</v>
      </c>
      <c r="D4" s="143">
        <v>1029</v>
      </c>
      <c r="E4" s="143">
        <v>1050</v>
      </c>
      <c r="F4" s="143" t="s">
        <v>176</v>
      </c>
      <c r="G4" s="143" t="s">
        <v>441</v>
      </c>
      <c r="H4" s="143" t="s">
        <v>529</v>
      </c>
      <c r="I4" s="143" t="s">
        <v>215</v>
      </c>
      <c r="J4" s="143" t="s">
        <v>16</v>
      </c>
      <c r="K4" s="143">
        <v>8</v>
      </c>
      <c r="L4" s="143">
        <f t="shared" si="0"/>
        <v>32.1</v>
      </c>
      <c r="M4" s="143">
        <v>42</v>
      </c>
    </row>
    <row r="5" spans="1:13" x14ac:dyDescent="0.25">
      <c r="A5" s="143">
        <v>12414</v>
      </c>
      <c r="B5" s="144">
        <v>2</v>
      </c>
      <c r="C5" s="143">
        <v>2977</v>
      </c>
      <c r="D5" s="143">
        <v>1103</v>
      </c>
      <c r="E5" s="143">
        <v>1130</v>
      </c>
      <c r="F5" s="143" t="s">
        <v>176</v>
      </c>
      <c r="G5" s="143" t="s">
        <v>441</v>
      </c>
      <c r="H5" s="143" t="s">
        <v>529</v>
      </c>
      <c r="I5" s="143" t="s">
        <v>185</v>
      </c>
      <c r="J5" s="143" t="s">
        <v>16</v>
      </c>
      <c r="K5" s="143">
        <v>10.8</v>
      </c>
      <c r="L5" s="143">
        <f t="shared" si="0"/>
        <v>42.900000000000006</v>
      </c>
      <c r="M5" s="143">
        <v>42</v>
      </c>
    </row>
    <row r="6" spans="1:13" x14ac:dyDescent="0.25">
      <c r="A6" s="143">
        <v>12415</v>
      </c>
      <c r="B6" s="144">
        <v>2</v>
      </c>
      <c r="C6" s="143">
        <v>13157</v>
      </c>
      <c r="D6" s="143">
        <v>1414</v>
      </c>
      <c r="E6" s="143">
        <v>1430</v>
      </c>
      <c r="F6" s="143" t="s">
        <v>0</v>
      </c>
      <c r="G6" s="143" t="s">
        <v>23</v>
      </c>
      <c r="H6" s="143" t="s">
        <v>545</v>
      </c>
      <c r="I6" s="143" t="s">
        <v>39</v>
      </c>
      <c r="J6" s="143" t="s">
        <v>16</v>
      </c>
      <c r="K6" s="143">
        <v>10.9</v>
      </c>
      <c r="L6" s="143">
        <f t="shared" si="0"/>
        <v>53.800000000000004</v>
      </c>
      <c r="M6" s="143">
        <v>42</v>
      </c>
    </row>
    <row r="7" spans="1:13" x14ac:dyDescent="0.25">
      <c r="A7" s="143">
        <v>12422</v>
      </c>
      <c r="B7" s="144">
        <v>3</v>
      </c>
      <c r="C7" s="143">
        <v>3190</v>
      </c>
      <c r="D7" s="143">
        <v>1023</v>
      </c>
      <c r="E7" s="143">
        <v>1040</v>
      </c>
      <c r="F7" s="143" t="s">
        <v>176</v>
      </c>
      <c r="G7" s="143" t="s">
        <v>530</v>
      </c>
      <c r="H7" s="143" t="s">
        <v>525</v>
      </c>
      <c r="I7" s="143" t="s">
        <v>184</v>
      </c>
      <c r="J7" s="143" t="s">
        <v>16</v>
      </c>
      <c r="K7" s="143">
        <v>7.3</v>
      </c>
      <c r="L7" s="143">
        <f t="shared" si="0"/>
        <v>61.1</v>
      </c>
      <c r="M7" s="143">
        <v>42</v>
      </c>
    </row>
    <row r="8" spans="1:13" x14ac:dyDescent="0.25">
      <c r="A8" s="143">
        <v>12423</v>
      </c>
      <c r="B8" s="144">
        <v>3</v>
      </c>
      <c r="C8" s="143">
        <v>2904</v>
      </c>
      <c r="D8" s="143">
        <v>1046</v>
      </c>
      <c r="E8" s="143">
        <v>1130</v>
      </c>
      <c r="F8" s="143" t="s">
        <v>176</v>
      </c>
      <c r="G8" s="143" t="s">
        <v>530</v>
      </c>
      <c r="H8" s="143" t="s">
        <v>525</v>
      </c>
      <c r="I8" s="143" t="s">
        <v>184</v>
      </c>
      <c r="J8" s="143" t="s">
        <v>16</v>
      </c>
      <c r="K8" s="143">
        <v>8.8000000000000007</v>
      </c>
      <c r="L8" s="143">
        <f t="shared" si="0"/>
        <v>69.900000000000006</v>
      </c>
      <c r="M8" s="143">
        <v>42</v>
      </c>
    </row>
    <row r="9" spans="1:13" x14ac:dyDescent="0.25">
      <c r="A9" s="143">
        <v>12424</v>
      </c>
      <c r="B9" s="144">
        <v>3</v>
      </c>
      <c r="C9" s="143">
        <v>12216</v>
      </c>
      <c r="D9" s="143">
        <v>1103</v>
      </c>
      <c r="E9" s="143">
        <v>1115</v>
      </c>
      <c r="F9" s="143" t="s">
        <v>0</v>
      </c>
      <c r="G9" s="143" t="s">
        <v>48</v>
      </c>
      <c r="H9" s="143" t="s">
        <v>51</v>
      </c>
      <c r="I9" s="143" t="s">
        <v>2</v>
      </c>
      <c r="J9" s="143" t="s">
        <v>16</v>
      </c>
      <c r="K9" s="143">
        <v>11.3</v>
      </c>
      <c r="L9" s="143">
        <f t="shared" si="0"/>
        <v>81.2</v>
      </c>
      <c r="M9" s="143">
        <v>42</v>
      </c>
    </row>
    <row r="10" spans="1:13" x14ac:dyDescent="0.25">
      <c r="A10" s="143">
        <v>12426</v>
      </c>
      <c r="B10" s="144">
        <v>3</v>
      </c>
      <c r="C10" s="143">
        <v>12217</v>
      </c>
      <c r="D10" s="143">
        <v>1252</v>
      </c>
      <c r="E10" s="143">
        <v>1305</v>
      </c>
      <c r="F10" s="143" t="s">
        <v>0</v>
      </c>
      <c r="G10" s="143" t="s">
        <v>48</v>
      </c>
      <c r="H10" s="143" t="s">
        <v>51</v>
      </c>
      <c r="I10" s="143" t="s">
        <v>2</v>
      </c>
      <c r="J10" s="143" t="s">
        <v>16</v>
      </c>
      <c r="K10" s="143">
        <v>12.1</v>
      </c>
      <c r="L10" s="143">
        <f t="shared" si="0"/>
        <v>93.3</v>
      </c>
      <c r="M10" s="143">
        <v>42</v>
      </c>
    </row>
    <row r="11" spans="1:13" x14ac:dyDescent="0.25">
      <c r="A11" s="143">
        <v>12427</v>
      </c>
      <c r="B11" s="144">
        <v>3</v>
      </c>
      <c r="C11" s="143">
        <v>12218</v>
      </c>
      <c r="D11" s="143">
        <v>1317</v>
      </c>
      <c r="E11" s="143">
        <v>1328</v>
      </c>
      <c r="F11" s="143" t="s">
        <v>0</v>
      </c>
      <c r="G11" s="143" t="s">
        <v>48</v>
      </c>
      <c r="H11" s="143" t="s">
        <v>51</v>
      </c>
      <c r="I11" s="143" t="s">
        <v>2</v>
      </c>
      <c r="J11" s="143" t="s">
        <v>16</v>
      </c>
      <c r="K11" s="143">
        <v>11.9</v>
      </c>
      <c r="L11" s="143">
        <f t="shared" si="0"/>
        <v>105.2</v>
      </c>
      <c r="M11" s="143">
        <v>42</v>
      </c>
    </row>
    <row r="12" spans="1:13" x14ac:dyDescent="0.25">
      <c r="A12" s="143">
        <v>12428</v>
      </c>
      <c r="B12" s="144">
        <v>3</v>
      </c>
      <c r="C12" s="143">
        <v>12219</v>
      </c>
      <c r="D12" s="143">
        <v>1440</v>
      </c>
      <c r="E12" s="143">
        <v>1450</v>
      </c>
      <c r="F12" s="143" t="s">
        <v>0</v>
      </c>
      <c r="G12" s="143" t="s">
        <v>48</v>
      </c>
      <c r="H12" s="143" t="s">
        <v>51</v>
      </c>
      <c r="I12" s="143" t="s">
        <v>2</v>
      </c>
      <c r="J12" s="143" t="s">
        <v>16</v>
      </c>
      <c r="K12" s="143">
        <v>10.7</v>
      </c>
      <c r="L12" s="143">
        <f t="shared" si="0"/>
        <v>115.9</v>
      </c>
      <c r="M12" s="143">
        <v>42</v>
      </c>
    </row>
    <row r="13" spans="1:13" x14ac:dyDescent="0.25">
      <c r="A13" s="143">
        <v>12429</v>
      </c>
      <c r="B13" s="144">
        <v>3</v>
      </c>
      <c r="C13" s="143">
        <v>12407</v>
      </c>
      <c r="D13" s="143">
        <v>1402</v>
      </c>
      <c r="E13" s="143">
        <v>1418</v>
      </c>
      <c r="F13" s="143" t="s">
        <v>0</v>
      </c>
      <c r="G13" s="143" t="s">
        <v>397</v>
      </c>
      <c r="H13" s="143" t="s">
        <v>52</v>
      </c>
      <c r="I13" s="143" t="s">
        <v>3</v>
      </c>
      <c r="J13" s="143" t="s">
        <v>16</v>
      </c>
      <c r="K13" s="143">
        <v>14.7</v>
      </c>
      <c r="L13" s="143">
        <f t="shared" si="0"/>
        <v>130.6</v>
      </c>
      <c r="M13" s="143">
        <v>42</v>
      </c>
    </row>
    <row r="14" spans="1:13" x14ac:dyDescent="0.25">
      <c r="A14" s="143">
        <v>12430</v>
      </c>
      <c r="B14" s="144">
        <v>3</v>
      </c>
      <c r="C14" s="143">
        <v>12408</v>
      </c>
      <c r="D14" s="143">
        <v>1423</v>
      </c>
      <c r="E14" s="143">
        <v>1435</v>
      </c>
      <c r="F14" s="143" t="s">
        <v>0</v>
      </c>
      <c r="G14" s="143" t="s">
        <v>397</v>
      </c>
      <c r="H14" s="143" t="s">
        <v>52</v>
      </c>
      <c r="I14" s="143" t="s">
        <v>3</v>
      </c>
      <c r="J14" s="143" t="s">
        <v>16</v>
      </c>
      <c r="K14" s="143">
        <v>12.6</v>
      </c>
      <c r="L14" s="143">
        <f t="shared" si="0"/>
        <v>143.19999999999999</v>
      </c>
      <c r="M14" s="143">
        <v>42</v>
      </c>
    </row>
    <row r="15" spans="1:13" x14ac:dyDescent="0.25">
      <c r="A15" s="143">
        <v>12433</v>
      </c>
      <c r="B15" s="144">
        <v>4</v>
      </c>
      <c r="C15" s="143">
        <v>12220</v>
      </c>
      <c r="D15" s="143">
        <v>800</v>
      </c>
      <c r="E15" s="143">
        <v>810</v>
      </c>
      <c r="F15" s="143" t="s">
        <v>0</v>
      </c>
      <c r="G15" s="143" t="s">
        <v>48</v>
      </c>
      <c r="H15" s="143" t="s">
        <v>51</v>
      </c>
      <c r="I15" s="143" t="s">
        <v>2</v>
      </c>
      <c r="J15" s="143" t="s">
        <v>16</v>
      </c>
      <c r="K15" s="143">
        <v>12.2</v>
      </c>
      <c r="L15" s="143">
        <f t="shared" si="0"/>
        <v>155.39999999999998</v>
      </c>
      <c r="M15" s="143">
        <v>42</v>
      </c>
    </row>
    <row r="16" spans="1:13" x14ac:dyDescent="0.25">
      <c r="A16" s="143">
        <v>12434</v>
      </c>
      <c r="B16" s="144">
        <v>4</v>
      </c>
      <c r="C16" s="143">
        <v>12221</v>
      </c>
      <c r="D16" s="143">
        <v>833</v>
      </c>
      <c r="E16" s="143">
        <v>940</v>
      </c>
      <c r="F16" s="143" t="s">
        <v>0</v>
      </c>
      <c r="G16" s="143" t="s">
        <v>48</v>
      </c>
      <c r="H16" s="143" t="s">
        <v>51</v>
      </c>
      <c r="I16" s="143" t="s">
        <v>2</v>
      </c>
      <c r="J16" s="143" t="s">
        <v>16</v>
      </c>
      <c r="K16" s="143">
        <v>11.7</v>
      </c>
      <c r="L16" s="143">
        <f t="shared" si="0"/>
        <v>167.09999999999997</v>
      </c>
      <c r="M16" s="143">
        <v>42</v>
      </c>
    </row>
    <row r="17" spans="1:13" x14ac:dyDescent="0.25">
      <c r="A17" s="143">
        <v>12435</v>
      </c>
      <c r="B17" s="144">
        <v>4</v>
      </c>
      <c r="C17" s="143">
        <v>12222</v>
      </c>
      <c r="D17" s="143">
        <v>922</v>
      </c>
      <c r="E17" s="143">
        <v>930</v>
      </c>
      <c r="F17" s="143" t="s">
        <v>0</v>
      </c>
      <c r="G17" s="143" t="s">
        <v>48</v>
      </c>
      <c r="H17" s="143" t="s">
        <v>51</v>
      </c>
      <c r="I17" s="143" t="s">
        <v>2</v>
      </c>
      <c r="J17" s="143" t="s">
        <v>16</v>
      </c>
      <c r="K17" s="143">
        <v>12.9</v>
      </c>
      <c r="L17" s="143">
        <f t="shared" si="0"/>
        <v>179.99999999999997</v>
      </c>
      <c r="M17" s="143">
        <v>42</v>
      </c>
    </row>
    <row r="18" spans="1:13" x14ac:dyDescent="0.25">
      <c r="A18" s="143">
        <v>12436</v>
      </c>
      <c r="B18" s="144">
        <v>4</v>
      </c>
      <c r="C18" s="143">
        <v>12223</v>
      </c>
      <c r="D18" s="143">
        <v>1024</v>
      </c>
      <c r="E18" s="143">
        <v>1035</v>
      </c>
      <c r="F18" s="143" t="s">
        <v>0</v>
      </c>
      <c r="G18" s="143" t="s">
        <v>48</v>
      </c>
      <c r="H18" s="143" t="s">
        <v>51</v>
      </c>
      <c r="I18" s="143" t="s">
        <v>2</v>
      </c>
      <c r="J18" s="143" t="s">
        <v>16</v>
      </c>
      <c r="K18" s="143">
        <v>11.3</v>
      </c>
      <c r="L18" s="143">
        <f t="shared" si="0"/>
        <v>191.29999999999998</v>
      </c>
      <c r="M18" s="143">
        <v>42</v>
      </c>
    </row>
    <row r="19" spans="1:13" x14ac:dyDescent="0.25">
      <c r="A19" s="143">
        <v>12437</v>
      </c>
      <c r="B19" s="144">
        <v>4</v>
      </c>
      <c r="C19" s="143">
        <v>2905</v>
      </c>
      <c r="D19" s="143">
        <v>1008</v>
      </c>
      <c r="E19" s="143">
        <v>1020</v>
      </c>
      <c r="F19" s="143" t="s">
        <v>176</v>
      </c>
      <c r="G19" s="143" t="s">
        <v>437</v>
      </c>
      <c r="H19" s="143" t="s">
        <v>523</v>
      </c>
      <c r="I19" s="143" t="s">
        <v>179</v>
      </c>
      <c r="J19" s="143" t="s">
        <v>16</v>
      </c>
      <c r="K19" s="143">
        <v>9.5</v>
      </c>
      <c r="L19" s="143">
        <f t="shared" si="0"/>
        <v>200.79999999999998</v>
      </c>
      <c r="M19" s="143">
        <v>42</v>
      </c>
    </row>
    <row r="20" spans="1:13" x14ac:dyDescent="0.25">
      <c r="A20" s="143">
        <v>12438</v>
      </c>
      <c r="B20" s="144">
        <v>4</v>
      </c>
      <c r="C20" s="143">
        <v>3191</v>
      </c>
      <c r="D20" s="143">
        <v>1029</v>
      </c>
      <c r="E20" s="143">
        <v>1055</v>
      </c>
      <c r="F20" s="143" t="s">
        <v>176</v>
      </c>
      <c r="G20" s="143" t="s">
        <v>437</v>
      </c>
      <c r="H20" s="143" t="s">
        <v>523</v>
      </c>
      <c r="I20" s="143" t="s">
        <v>184</v>
      </c>
      <c r="J20" s="143" t="s">
        <v>16</v>
      </c>
      <c r="K20" s="143">
        <v>10.6</v>
      </c>
      <c r="L20" s="143">
        <f t="shared" si="0"/>
        <v>211.39999999999998</v>
      </c>
      <c r="M20" s="143">
        <v>42</v>
      </c>
    </row>
    <row r="21" spans="1:13" x14ac:dyDescent="0.25">
      <c r="A21" s="143">
        <v>12439</v>
      </c>
      <c r="B21" s="144">
        <v>4</v>
      </c>
      <c r="C21" s="143">
        <v>12224</v>
      </c>
      <c r="D21" s="143">
        <v>1137</v>
      </c>
      <c r="E21" s="143">
        <v>1150</v>
      </c>
      <c r="F21" s="143" t="s">
        <v>0</v>
      </c>
      <c r="G21" s="143" t="s">
        <v>48</v>
      </c>
      <c r="H21" s="143" t="s">
        <v>51</v>
      </c>
      <c r="I21" s="143" t="s">
        <v>2</v>
      </c>
      <c r="J21" s="143" t="s">
        <v>16</v>
      </c>
      <c r="K21" s="143">
        <v>12.8</v>
      </c>
      <c r="L21" s="143">
        <f t="shared" si="0"/>
        <v>224.2</v>
      </c>
      <c r="M21" s="143">
        <v>42</v>
      </c>
    </row>
    <row r="22" spans="1:13" x14ac:dyDescent="0.25">
      <c r="A22" s="143">
        <v>12440</v>
      </c>
      <c r="B22" s="144">
        <v>4</v>
      </c>
      <c r="C22" s="143">
        <v>12995</v>
      </c>
      <c r="D22" s="143">
        <v>1148</v>
      </c>
      <c r="E22" s="143">
        <v>1210</v>
      </c>
      <c r="F22" s="143" t="s">
        <v>0</v>
      </c>
      <c r="G22" s="143" t="s">
        <v>28</v>
      </c>
      <c r="H22" s="143" t="s">
        <v>510</v>
      </c>
      <c r="I22" s="143" t="s">
        <v>39</v>
      </c>
      <c r="J22" s="143" t="s">
        <v>16</v>
      </c>
      <c r="K22" s="143">
        <v>12.2</v>
      </c>
      <c r="L22" s="143">
        <f t="shared" si="0"/>
        <v>236.39999999999998</v>
      </c>
      <c r="M22" s="143">
        <v>42</v>
      </c>
    </row>
    <row r="23" spans="1:13" x14ac:dyDescent="0.25">
      <c r="A23" s="143">
        <v>12457</v>
      </c>
      <c r="B23" s="144">
        <v>6</v>
      </c>
      <c r="C23" s="143">
        <v>2978</v>
      </c>
      <c r="D23" s="143">
        <v>1051</v>
      </c>
      <c r="E23" s="143">
        <v>1110</v>
      </c>
      <c r="F23" s="143" t="s">
        <v>176</v>
      </c>
      <c r="G23" s="143" t="s">
        <v>441</v>
      </c>
      <c r="H23" s="143" t="s">
        <v>529</v>
      </c>
      <c r="I23" s="143" t="s">
        <v>185</v>
      </c>
      <c r="J23" s="143" t="s">
        <v>16</v>
      </c>
      <c r="K23" s="143">
        <v>7.7</v>
      </c>
      <c r="L23" s="143">
        <f t="shared" si="0"/>
        <v>244.09999999999997</v>
      </c>
      <c r="M23" s="143">
        <v>42</v>
      </c>
    </row>
    <row r="24" spans="1:13" x14ac:dyDescent="0.25">
      <c r="A24" s="143">
        <v>12458</v>
      </c>
      <c r="B24" s="144">
        <v>6</v>
      </c>
      <c r="C24" s="143">
        <v>2979</v>
      </c>
      <c r="D24" s="143">
        <v>1117</v>
      </c>
      <c r="E24" s="143">
        <v>1150</v>
      </c>
      <c r="F24" s="143" t="s">
        <v>176</v>
      </c>
      <c r="G24" s="143" t="s">
        <v>441</v>
      </c>
      <c r="H24" s="143" t="s">
        <v>529</v>
      </c>
      <c r="I24" s="143" t="s">
        <v>185</v>
      </c>
      <c r="J24" s="143" t="s">
        <v>16</v>
      </c>
      <c r="K24" s="143">
        <v>9.25</v>
      </c>
      <c r="L24" s="143">
        <f t="shared" si="0"/>
        <v>253.34999999999997</v>
      </c>
      <c r="M24" s="143">
        <v>42</v>
      </c>
    </row>
    <row r="25" spans="1:13" x14ac:dyDescent="0.25">
      <c r="A25" s="143">
        <v>12459</v>
      </c>
      <c r="B25" s="144">
        <v>6</v>
      </c>
      <c r="C25" s="143">
        <v>12225</v>
      </c>
      <c r="D25" s="143">
        <v>1055</v>
      </c>
      <c r="E25" s="143">
        <v>1105</v>
      </c>
      <c r="F25" s="143" t="s">
        <v>0</v>
      </c>
      <c r="G25" s="143" t="s">
        <v>48</v>
      </c>
      <c r="H25" s="143" t="s">
        <v>51</v>
      </c>
      <c r="I25" s="143" t="s">
        <v>2</v>
      </c>
      <c r="J25" s="143" t="s">
        <v>16</v>
      </c>
      <c r="K25" s="143">
        <v>11.6</v>
      </c>
      <c r="L25" s="143">
        <f t="shared" si="0"/>
        <v>264.95</v>
      </c>
      <c r="M25" s="143">
        <v>42</v>
      </c>
    </row>
    <row r="26" spans="1:13" x14ac:dyDescent="0.25">
      <c r="A26" s="143">
        <v>12460</v>
      </c>
      <c r="B26" s="144">
        <v>6</v>
      </c>
      <c r="C26" s="143">
        <v>12226</v>
      </c>
      <c r="D26" s="143">
        <v>1153</v>
      </c>
      <c r="E26" s="143">
        <v>1210</v>
      </c>
      <c r="F26" s="143" t="s">
        <v>0</v>
      </c>
      <c r="G26" s="143" t="s">
        <v>48</v>
      </c>
      <c r="H26" s="143" t="s">
        <v>51</v>
      </c>
      <c r="I26" s="143" t="s">
        <v>2</v>
      </c>
      <c r="J26" s="143" t="s">
        <v>16</v>
      </c>
      <c r="K26" s="143">
        <v>12.15</v>
      </c>
      <c r="L26" s="143">
        <f t="shared" si="0"/>
        <v>277.09999999999997</v>
      </c>
      <c r="M26" s="143">
        <v>42</v>
      </c>
    </row>
    <row r="27" spans="1:13" x14ac:dyDescent="0.25">
      <c r="A27" s="143">
        <v>12461</v>
      </c>
      <c r="B27" s="144">
        <v>6</v>
      </c>
      <c r="C27" s="143">
        <v>12227</v>
      </c>
      <c r="D27" s="143">
        <v>1252</v>
      </c>
      <c r="E27" s="143">
        <v>1305</v>
      </c>
      <c r="F27" s="143" t="s">
        <v>0</v>
      </c>
      <c r="G27" s="143" t="s">
        <v>48</v>
      </c>
      <c r="H27" s="143" t="s">
        <v>51</v>
      </c>
      <c r="I27" s="143" t="s">
        <v>2</v>
      </c>
      <c r="J27" s="143" t="s">
        <v>16</v>
      </c>
      <c r="K27" s="143">
        <v>11.9</v>
      </c>
      <c r="L27" s="143">
        <f t="shared" si="0"/>
        <v>288.99999999999994</v>
      </c>
      <c r="M27" s="143">
        <v>42</v>
      </c>
    </row>
    <row r="28" spans="1:13" x14ac:dyDescent="0.25">
      <c r="A28" s="143">
        <v>12462</v>
      </c>
      <c r="B28" s="144">
        <v>6</v>
      </c>
      <c r="C28" s="143">
        <v>12228</v>
      </c>
      <c r="D28" s="143">
        <v>1353</v>
      </c>
      <c r="E28" s="143">
        <v>1405</v>
      </c>
      <c r="F28" s="143" t="s">
        <v>0</v>
      </c>
      <c r="G28" s="143" t="s">
        <v>48</v>
      </c>
      <c r="H28" s="143" t="s">
        <v>51</v>
      </c>
      <c r="I28" s="143" t="s">
        <v>2</v>
      </c>
      <c r="J28" s="143" t="s">
        <v>16</v>
      </c>
      <c r="K28" s="143">
        <v>10.8</v>
      </c>
      <c r="L28" s="143">
        <f t="shared" si="0"/>
        <v>299.79999999999995</v>
      </c>
      <c r="M28" s="143">
        <v>42</v>
      </c>
    </row>
    <row r="29" spans="1:13" x14ac:dyDescent="0.25">
      <c r="A29" s="143">
        <v>12463</v>
      </c>
      <c r="B29" s="144">
        <v>6</v>
      </c>
      <c r="C29" s="143">
        <v>12229</v>
      </c>
      <c r="D29" s="143">
        <v>1459</v>
      </c>
      <c r="E29" s="143">
        <v>1510</v>
      </c>
      <c r="F29" s="143" t="s">
        <v>0</v>
      </c>
      <c r="G29" s="143" t="s">
        <v>48</v>
      </c>
      <c r="H29" s="143" t="s">
        <v>51</v>
      </c>
      <c r="I29" s="143" t="s">
        <v>2</v>
      </c>
      <c r="J29" s="143" t="s">
        <v>16</v>
      </c>
      <c r="K29" s="143">
        <v>11.25</v>
      </c>
      <c r="L29" s="143">
        <f t="shared" si="0"/>
        <v>311.04999999999995</v>
      </c>
      <c r="M29" s="143">
        <v>42</v>
      </c>
    </row>
    <row r="30" spans="1:13" x14ac:dyDescent="0.25">
      <c r="A30" s="143">
        <v>12464</v>
      </c>
      <c r="B30" s="144">
        <v>6</v>
      </c>
      <c r="C30" s="143">
        <v>12997</v>
      </c>
      <c r="D30" s="143">
        <v>1724</v>
      </c>
      <c r="E30" s="143">
        <v>1740</v>
      </c>
      <c r="F30" s="143" t="s">
        <v>0</v>
      </c>
      <c r="G30" s="143" t="s">
        <v>28</v>
      </c>
      <c r="H30" s="143" t="s">
        <v>510</v>
      </c>
      <c r="I30" s="143" t="s">
        <v>386</v>
      </c>
      <c r="J30" s="143" t="s">
        <v>16</v>
      </c>
      <c r="K30" s="143">
        <v>11.3</v>
      </c>
      <c r="L30" s="143">
        <f t="shared" si="0"/>
        <v>322.34999999999997</v>
      </c>
      <c r="M30" s="143">
        <v>42</v>
      </c>
    </row>
    <row r="31" spans="1:13" x14ac:dyDescent="0.25">
      <c r="A31" s="143">
        <v>12465</v>
      </c>
      <c r="B31" s="144">
        <v>6</v>
      </c>
      <c r="C31" s="143">
        <v>12996</v>
      </c>
      <c r="D31" s="143">
        <v>1743</v>
      </c>
      <c r="E31" s="143">
        <v>1800</v>
      </c>
      <c r="F31" s="143" t="s">
        <v>0</v>
      </c>
      <c r="G31" s="143" t="s">
        <v>28</v>
      </c>
      <c r="H31" s="143" t="s">
        <v>510</v>
      </c>
      <c r="I31" s="143" t="s">
        <v>34</v>
      </c>
      <c r="J31" s="143" t="s">
        <v>16</v>
      </c>
      <c r="K31" s="143">
        <v>12.2</v>
      </c>
      <c r="L31" s="143">
        <f t="shared" si="0"/>
        <v>334.54999999999995</v>
      </c>
      <c r="M31" s="143">
        <v>42</v>
      </c>
    </row>
    <row r="32" spans="1:13" x14ac:dyDescent="0.25">
      <c r="A32" s="143">
        <v>12466</v>
      </c>
      <c r="B32" s="144">
        <v>6</v>
      </c>
      <c r="C32" s="143">
        <v>12411</v>
      </c>
      <c r="D32" s="143">
        <v>1837</v>
      </c>
      <c r="E32" s="143">
        <v>1850</v>
      </c>
      <c r="F32" s="143" t="s">
        <v>0</v>
      </c>
      <c r="G32" s="143" t="s">
        <v>397</v>
      </c>
      <c r="H32" s="143" t="s">
        <v>52</v>
      </c>
      <c r="I32" s="143" t="s">
        <v>3</v>
      </c>
      <c r="J32" s="143" t="s">
        <v>16</v>
      </c>
      <c r="K32" s="143">
        <v>12.7</v>
      </c>
      <c r="L32" s="143">
        <f t="shared" si="0"/>
        <v>347.24999999999994</v>
      </c>
      <c r="M32" s="143">
        <v>42</v>
      </c>
    </row>
    <row r="33" spans="1:13" x14ac:dyDescent="0.25">
      <c r="A33" s="143">
        <v>12467</v>
      </c>
      <c r="B33" s="144">
        <v>4</v>
      </c>
      <c r="C33" s="143">
        <v>12409</v>
      </c>
      <c r="D33" s="143">
        <v>1159</v>
      </c>
      <c r="E33" s="143">
        <v>1210</v>
      </c>
      <c r="F33" s="143" t="s">
        <v>0</v>
      </c>
      <c r="G33" s="143" t="s">
        <v>397</v>
      </c>
      <c r="H33" s="143" t="s">
        <v>52</v>
      </c>
      <c r="I33" s="143" t="s">
        <v>3</v>
      </c>
      <c r="J33" s="143" t="s">
        <v>16</v>
      </c>
      <c r="K33" s="143">
        <v>13.6</v>
      </c>
      <c r="L33" s="143">
        <f t="shared" si="0"/>
        <v>360.84999999999997</v>
      </c>
      <c r="M33" s="143">
        <v>42</v>
      </c>
    </row>
    <row r="34" spans="1:13" x14ac:dyDescent="0.25">
      <c r="A34" s="143">
        <v>12468</v>
      </c>
      <c r="B34" s="144">
        <v>4</v>
      </c>
      <c r="C34" s="143">
        <v>12410</v>
      </c>
      <c r="D34" s="143">
        <v>1223</v>
      </c>
      <c r="E34" s="143">
        <v>1250</v>
      </c>
      <c r="F34" s="143" t="s">
        <v>0</v>
      </c>
      <c r="G34" s="143" t="s">
        <v>397</v>
      </c>
      <c r="H34" s="143" t="s">
        <v>52</v>
      </c>
      <c r="I34" s="143" t="s">
        <v>3</v>
      </c>
      <c r="J34" s="143" t="s">
        <v>16</v>
      </c>
      <c r="K34" s="143">
        <v>11.7</v>
      </c>
      <c r="L34" s="143">
        <f t="shared" si="0"/>
        <v>372.54999999999995</v>
      </c>
      <c r="M34" s="143">
        <v>42</v>
      </c>
    </row>
    <row r="35" spans="1:13" x14ac:dyDescent="0.25">
      <c r="A35" s="143">
        <v>12482</v>
      </c>
      <c r="B35" s="144">
        <v>7</v>
      </c>
      <c r="C35" s="143">
        <v>2873</v>
      </c>
      <c r="D35" s="143">
        <v>924</v>
      </c>
      <c r="E35" s="143">
        <v>940</v>
      </c>
      <c r="F35" s="143" t="s">
        <v>176</v>
      </c>
      <c r="G35" s="143" t="s">
        <v>530</v>
      </c>
      <c r="H35" s="143" t="s">
        <v>525</v>
      </c>
      <c r="I35" s="143" t="s">
        <v>184</v>
      </c>
      <c r="J35" s="143" t="s">
        <v>16</v>
      </c>
      <c r="K35" s="143">
        <v>8.9</v>
      </c>
      <c r="L35" s="143">
        <f t="shared" si="0"/>
        <v>381.44999999999993</v>
      </c>
      <c r="M35" s="143">
        <v>42</v>
      </c>
    </row>
    <row r="36" spans="1:13" x14ac:dyDescent="0.25">
      <c r="A36" s="143">
        <v>12483</v>
      </c>
      <c r="B36" s="144">
        <v>7</v>
      </c>
      <c r="C36" s="143">
        <v>3192</v>
      </c>
      <c r="D36" s="143">
        <v>1001</v>
      </c>
      <c r="E36" s="143">
        <v>1020</v>
      </c>
      <c r="F36" s="143" t="s">
        <v>176</v>
      </c>
      <c r="G36" s="143" t="s">
        <v>530</v>
      </c>
      <c r="H36" s="143" t="s">
        <v>525</v>
      </c>
      <c r="I36" s="143" t="s">
        <v>215</v>
      </c>
      <c r="J36" s="143" t="s">
        <v>16</v>
      </c>
      <c r="K36" s="143">
        <v>8.1</v>
      </c>
      <c r="L36" s="143">
        <f t="shared" si="0"/>
        <v>389.54999999999995</v>
      </c>
      <c r="M36" s="143">
        <v>42</v>
      </c>
    </row>
    <row r="37" spans="1:13" x14ac:dyDescent="0.25">
      <c r="A37" s="143">
        <v>12484</v>
      </c>
      <c r="B37" s="144">
        <v>7</v>
      </c>
      <c r="C37" s="143">
        <v>2907</v>
      </c>
      <c r="D37" s="143">
        <v>1010</v>
      </c>
      <c r="E37" s="143">
        <v>1040</v>
      </c>
      <c r="F37" s="143" t="s">
        <v>176</v>
      </c>
      <c r="G37" s="143" t="s">
        <v>437</v>
      </c>
      <c r="H37" s="143" t="s">
        <v>523</v>
      </c>
      <c r="I37" s="143" t="s">
        <v>184</v>
      </c>
      <c r="J37" s="143" t="s">
        <v>16</v>
      </c>
      <c r="K37" s="143">
        <v>9.6999999999999993</v>
      </c>
      <c r="L37" s="143">
        <f t="shared" si="0"/>
        <v>399.24999999999994</v>
      </c>
      <c r="M37" s="143">
        <v>42</v>
      </c>
    </row>
    <row r="38" spans="1:13" x14ac:dyDescent="0.25">
      <c r="A38" s="143">
        <v>12485</v>
      </c>
      <c r="B38" s="144">
        <v>7</v>
      </c>
      <c r="C38" s="143">
        <v>2906</v>
      </c>
      <c r="D38" s="143">
        <v>1047</v>
      </c>
      <c r="E38" s="143">
        <v>1131</v>
      </c>
      <c r="F38" s="143" t="s">
        <v>176</v>
      </c>
      <c r="G38" s="143" t="s">
        <v>437</v>
      </c>
      <c r="H38" s="143" t="s">
        <v>523</v>
      </c>
      <c r="I38" s="143" t="s">
        <v>368</v>
      </c>
      <c r="J38" s="143" t="s">
        <v>16</v>
      </c>
      <c r="K38" s="143">
        <v>9.5500000000000007</v>
      </c>
      <c r="L38" s="143">
        <f t="shared" si="0"/>
        <v>408.79999999999995</v>
      </c>
      <c r="M38" s="143">
        <v>42</v>
      </c>
    </row>
    <row r="39" spans="1:13" x14ac:dyDescent="0.25">
      <c r="A39" s="143">
        <v>12486</v>
      </c>
      <c r="B39" s="144">
        <v>7</v>
      </c>
      <c r="C39" s="143">
        <v>12998</v>
      </c>
      <c r="D39" s="143">
        <v>1200</v>
      </c>
      <c r="E39" s="143">
        <v>1215</v>
      </c>
      <c r="F39" s="143" t="s">
        <v>0</v>
      </c>
      <c r="G39" s="143" t="s">
        <v>28</v>
      </c>
      <c r="H39" s="143" t="s">
        <v>510</v>
      </c>
      <c r="I39" s="143" t="s">
        <v>39</v>
      </c>
      <c r="J39" s="143" t="s">
        <v>16</v>
      </c>
      <c r="K39" s="143">
        <v>12.8</v>
      </c>
      <c r="L39" s="143">
        <f t="shared" si="0"/>
        <v>421.59999999999997</v>
      </c>
      <c r="M39" s="143">
        <v>42</v>
      </c>
    </row>
    <row r="40" spans="1:13" x14ac:dyDescent="0.25">
      <c r="A40" s="143">
        <v>12487</v>
      </c>
      <c r="B40" s="144">
        <v>7</v>
      </c>
      <c r="C40" s="143">
        <v>12230</v>
      </c>
      <c r="D40" s="143">
        <v>1326</v>
      </c>
      <c r="E40" s="143">
        <v>1337</v>
      </c>
      <c r="F40" s="143" t="s">
        <v>0</v>
      </c>
      <c r="G40" s="143" t="s">
        <v>48</v>
      </c>
      <c r="H40" s="143" t="s">
        <v>51</v>
      </c>
      <c r="I40" s="143" t="s">
        <v>2</v>
      </c>
      <c r="J40" s="143" t="s">
        <v>16</v>
      </c>
      <c r="K40" s="143">
        <v>10.9</v>
      </c>
      <c r="L40" s="143">
        <f t="shared" si="0"/>
        <v>432.49999999999994</v>
      </c>
      <c r="M40" s="143">
        <v>42</v>
      </c>
    </row>
    <row r="41" spans="1:13" x14ac:dyDescent="0.25">
      <c r="A41" s="143">
        <v>12488</v>
      </c>
      <c r="B41" s="144">
        <v>7</v>
      </c>
      <c r="C41" s="143">
        <v>12231</v>
      </c>
      <c r="D41" s="143">
        <v>1414</v>
      </c>
      <c r="E41" s="143">
        <v>1425</v>
      </c>
      <c r="F41" s="143" t="s">
        <v>0</v>
      </c>
      <c r="G41" s="143" t="s">
        <v>48</v>
      </c>
      <c r="H41" s="143" t="s">
        <v>51</v>
      </c>
      <c r="I41" s="143" t="s">
        <v>2</v>
      </c>
      <c r="J41" s="143" t="s">
        <v>16</v>
      </c>
      <c r="K41" s="143">
        <v>10.199999999999999</v>
      </c>
      <c r="L41" s="143">
        <f t="shared" si="0"/>
        <v>442.69999999999993</v>
      </c>
      <c r="M41" s="143">
        <v>42</v>
      </c>
    </row>
    <row r="42" spans="1:13" x14ac:dyDescent="0.25">
      <c r="A42" s="143">
        <v>12489</v>
      </c>
      <c r="B42" s="144">
        <v>7</v>
      </c>
      <c r="C42" s="143">
        <v>12233</v>
      </c>
      <c r="D42" s="143">
        <v>1530</v>
      </c>
      <c r="E42" s="143">
        <v>1545</v>
      </c>
      <c r="F42" s="143" t="s">
        <v>0</v>
      </c>
      <c r="G42" s="143" t="s">
        <v>48</v>
      </c>
      <c r="H42" s="143" t="s">
        <v>51</v>
      </c>
      <c r="I42" s="143" t="s">
        <v>2</v>
      </c>
      <c r="J42" s="143" t="s">
        <v>16</v>
      </c>
      <c r="K42" s="143">
        <v>11.3</v>
      </c>
      <c r="L42" s="143">
        <f t="shared" si="0"/>
        <v>453.99999999999994</v>
      </c>
      <c r="M42" s="143">
        <v>42</v>
      </c>
    </row>
    <row r="43" spans="1:13" x14ac:dyDescent="0.25">
      <c r="A43" s="143">
        <v>12490</v>
      </c>
      <c r="B43" s="144">
        <v>7</v>
      </c>
      <c r="C43" s="143">
        <v>12999</v>
      </c>
      <c r="D43" s="143">
        <v>1600</v>
      </c>
      <c r="E43" s="143">
        <v>1615</v>
      </c>
      <c r="F43" s="143" t="s">
        <v>0</v>
      </c>
      <c r="G43" s="143" t="s">
        <v>28</v>
      </c>
      <c r="H43" s="143" t="s">
        <v>510</v>
      </c>
      <c r="I43" s="143" t="s">
        <v>42</v>
      </c>
      <c r="J43" s="143" t="s">
        <v>16</v>
      </c>
      <c r="K43" s="143">
        <v>8.9</v>
      </c>
      <c r="L43" s="143">
        <f t="shared" si="0"/>
        <v>462.89999999999992</v>
      </c>
      <c r="M43" s="143">
        <v>42</v>
      </c>
    </row>
    <row r="44" spans="1:13" x14ac:dyDescent="0.25">
      <c r="A44" s="143">
        <v>12501</v>
      </c>
      <c r="B44" s="144">
        <v>7</v>
      </c>
      <c r="C44" s="143">
        <v>12234</v>
      </c>
      <c r="D44" s="143">
        <v>1626</v>
      </c>
      <c r="E44" s="143">
        <v>1640</v>
      </c>
      <c r="F44" s="143" t="s">
        <v>0</v>
      </c>
      <c r="G44" s="143" t="s">
        <v>48</v>
      </c>
      <c r="H44" s="143" t="s">
        <v>51</v>
      </c>
      <c r="I44" s="143" t="s">
        <v>2</v>
      </c>
      <c r="J44" s="143" t="s">
        <v>16</v>
      </c>
      <c r="K44" s="143">
        <v>11.9</v>
      </c>
      <c r="L44" s="143">
        <f t="shared" si="0"/>
        <v>474.7999999999999</v>
      </c>
      <c r="M44" s="143">
        <v>42</v>
      </c>
    </row>
    <row r="45" spans="1:13" x14ac:dyDescent="0.25">
      <c r="A45" s="143">
        <v>12502</v>
      </c>
      <c r="B45" s="144">
        <v>8</v>
      </c>
      <c r="C45" s="143">
        <v>12236</v>
      </c>
      <c r="D45" s="143">
        <v>932</v>
      </c>
      <c r="E45" s="143">
        <v>945</v>
      </c>
      <c r="F45" s="143" t="s">
        <v>0</v>
      </c>
      <c r="G45" s="143" t="s">
        <v>48</v>
      </c>
      <c r="H45" s="143" t="s">
        <v>51</v>
      </c>
      <c r="I45" s="143" t="s">
        <v>2</v>
      </c>
      <c r="J45" s="143" t="s">
        <v>16</v>
      </c>
      <c r="K45" s="143">
        <v>10.8</v>
      </c>
      <c r="L45" s="143">
        <f t="shared" si="0"/>
        <v>485.59999999999991</v>
      </c>
      <c r="M45" s="143">
        <v>42</v>
      </c>
    </row>
    <row r="46" spans="1:13" x14ac:dyDescent="0.25">
      <c r="A46" s="143">
        <v>12503</v>
      </c>
      <c r="B46" s="144">
        <v>8</v>
      </c>
      <c r="C46" s="143">
        <v>12237</v>
      </c>
      <c r="D46" s="143">
        <v>1038</v>
      </c>
      <c r="E46" s="143">
        <v>1050</v>
      </c>
      <c r="F46" s="143" t="s">
        <v>0</v>
      </c>
      <c r="G46" s="143" t="s">
        <v>48</v>
      </c>
      <c r="H46" s="143" t="s">
        <v>51</v>
      </c>
      <c r="I46" s="143" t="s">
        <v>41</v>
      </c>
      <c r="J46" s="143" t="s">
        <v>16</v>
      </c>
      <c r="K46" s="143">
        <v>12.2</v>
      </c>
      <c r="L46" s="143">
        <f t="shared" si="0"/>
        <v>497.7999999999999</v>
      </c>
      <c r="M46" s="143">
        <v>42</v>
      </c>
    </row>
    <row r="47" spans="1:13" x14ac:dyDescent="0.25">
      <c r="A47" s="143">
        <v>12504</v>
      </c>
      <c r="B47" s="144">
        <v>8</v>
      </c>
      <c r="C47" s="143">
        <v>13000</v>
      </c>
      <c r="D47" s="143">
        <v>1118</v>
      </c>
      <c r="E47" s="143">
        <v>1130</v>
      </c>
      <c r="F47" s="143" t="s">
        <v>0</v>
      </c>
      <c r="G47" s="143" t="s">
        <v>28</v>
      </c>
      <c r="H47" s="143" t="s">
        <v>510</v>
      </c>
      <c r="I47" s="143" t="s">
        <v>39</v>
      </c>
      <c r="J47" s="143" t="s">
        <v>16</v>
      </c>
      <c r="K47" s="143">
        <v>9.8000000000000007</v>
      </c>
      <c r="L47" s="143">
        <f t="shared" si="0"/>
        <v>507.59999999999991</v>
      </c>
      <c r="M47" s="143">
        <v>42</v>
      </c>
    </row>
    <row r="48" spans="1:13" x14ac:dyDescent="0.25">
      <c r="A48" s="143">
        <v>12505</v>
      </c>
      <c r="B48" s="144">
        <v>8</v>
      </c>
      <c r="C48" s="143">
        <v>2981</v>
      </c>
      <c r="D48" s="143">
        <v>1124</v>
      </c>
      <c r="E48" s="143">
        <v>1140</v>
      </c>
      <c r="F48" s="143" t="s">
        <v>176</v>
      </c>
      <c r="G48" s="143" t="s">
        <v>441</v>
      </c>
      <c r="H48" s="143" t="s">
        <v>529</v>
      </c>
      <c r="I48" s="143" t="s">
        <v>179</v>
      </c>
      <c r="J48" s="143" t="s">
        <v>16</v>
      </c>
      <c r="K48" s="143">
        <v>8.6</v>
      </c>
      <c r="L48" s="143">
        <f t="shared" si="0"/>
        <v>516.19999999999993</v>
      </c>
      <c r="M48" s="143">
        <v>42</v>
      </c>
    </row>
    <row r="49" spans="1:13" x14ac:dyDescent="0.25">
      <c r="A49" s="143">
        <v>12506</v>
      </c>
      <c r="B49" s="144">
        <v>8</v>
      </c>
      <c r="C49" s="143">
        <v>2980</v>
      </c>
      <c r="D49" s="143">
        <v>1149</v>
      </c>
      <c r="E49" s="143">
        <v>1205</v>
      </c>
      <c r="F49" s="143" t="s">
        <v>176</v>
      </c>
      <c r="G49" s="143" t="s">
        <v>441</v>
      </c>
      <c r="H49" s="143" t="s">
        <v>529</v>
      </c>
      <c r="I49" s="143" t="s">
        <v>184</v>
      </c>
      <c r="J49" s="143" t="s">
        <v>16</v>
      </c>
      <c r="K49" s="143">
        <v>12.3</v>
      </c>
      <c r="L49" s="143">
        <f t="shared" si="0"/>
        <v>528.49999999999989</v>
      </c>
      <c r="M49" s="143">
        <v>42</v>
      </c>
    </row>
    <row r="50" spans="1:13" x14ac:dyDescent="0.25">
      <c r="A50" s="143">
        <v>12507</v>
      </c>
      <c r="B50" s="144">
        <v>8</v>
      </c>
      <c r="C50" s="143">
        <v>13100</v>
      </c>
      <c r="D50" s="143">
        <v>1502</v>
      </c>
      <c r="E50" s="143">
        <v>1520</v>
      </c>
      <c r="F50" s="143" t="s">
        <v>0</v>
      </c>
      <c r="G50" s="143" t="s">
        <v>28</v>
      </c>
      <c r="H50" s="143" t="s">
        <v>510</v>
      </c>
      <c r="I50" s="143" t="s">
        <v>115</v>
      </c>
      <c r="J50" s="143" t="s">
        <v>16</v>
      </c>
      <c r="K50" s="143">
        <v>11.3</v>
      </c>
      <c r="L50" s="143">
        <f t="shared" si="0"/>
        <v>539.79999999999984</v>
      </c>
      <c r="M50" s="143">
        <v>42</v>
      </c>
    </row>
    <row r="51" spans="1:13" x14ac:dyDescent="0.25">
      <c r="A51" s="143">
        <v>12508</v>
      </c>
      <c r="B51" s="144">
        <v>8</v>
      </c>
      <c r="C51" s="143">
        <v>33945</v>
      </c>
      <c r="D51" s="143">
        <v>1545</v>
      </c>
      <c r="E51" s="143">
        <v>1615</v>
      </c>
      <c r="F51" s="143" t="s">
        <v>514</v>
      </c>
      <c r="G51" s="143" t="s">
        <v>519</v>
      </c>
      <c r="H51" s="143" t="s">
        <v>537</v>
      </c>
      <c r="I51" s="143" t="s">
        <v>2</v>
      </c>
      <c r="J51" s="143" t="s">
        <v>16</v>
      </c>
      <c r="K51" s="143">
        <v>3.5</v>
      </c>
      <c r="L51" s="143">
        <f t="shared" si="0"/>
        <v>543.29999999999984</v>
      </c>
      <c r="M51" s="143">
        <v>42</v>
      </c>
    </row>
    <row r="52" spans="1:13" x14ac:dyDescent="0.25">
      <c r="A52" s="143">
        <v>12516</v>
      </c>
      <c r="B52" s="144">
        <v>9</v>
      </c>
      <c r="C52" s="143">
        <v>12416</v>
      </c>
      <c r="D52" s="143">
        <v>958</v>
      </c>
      <c r="E52" s="143">
        <v>1015</v>
      </c>
      <c r="F52" s="143" t="s">
        <v>0</v>
      </c>
      <c r="G52" s="143" t="s">
        <v>397</v>
      </c>
      <c r="H52" s="143" t="s">
        <v>52</v>
      </c>
      <c r="I52" s="143" t="s">
        <v>3</v>
      </c>
      <c r="J52" s="143" t="s">
        <v>16</v>
      </c>
      <c r="K52" s="143">
        <v>12.8</v>
      </c>
      <c r="L52" s="143">
        <f t="shared" si="0"/>
        <v>556.0999999999998</v>
      </c>
      <c r="M52" s="143">
        <v>42</v>
      </c>
    </row>
    <row r="53" spans="1:13" x14ac:dyDescent="0.25">
      <c r="A53" s="143">
        <v>12517</v>
      </c>
      <c r="B53" s="144">
        <v>9</v>
      </c>
      <c r="C53" s="143">
        <v>13050</v>
      </c>
      <c r="D53" s="143">
        <v>810</v>
      </c>
      <c r="E53" s="143">
        <v>820</v>
      </c>
      <c r="F53" s="143" t="s">
        <v>0</v>
      </c>
      <c r="G53" s="143" t="s">
        <v>48</v>
      </c>
      <c r="H53" s="143" t="s">
        <v>51</v>
      </c>
      <c r="I53" s="143" t="s">
        <v>2</v>
      </c>
      <c r="J53" s="143" t="s">
        <v>16</v>
      </c>
      <c r="K53" s="143">
        <v>12.1</v>
      </c>
      <c r="L53" s="143">
        <f t="shared" si="0"/>
        <v>568.19999999999982</v>
      </c>
      <c r="M53" s="143">
        <v>42</v>
      </c>
    </row>
    <row r="54" spans="1:13" x14ac:dyDescent="0.25">
      <c r="A54" s="143">
        <v>12518</v>
      </c>
      <c r="B54" s="144">
        <v>9</v>
      </c>
      <c r="C54" s="143">
        <v>13053</v>
      </c>
      <c r="D54" s="143">
        <v>935</v>
      </c>
      <c r="E54" s="143">
        <v>945</v>
      </c>
      <c r="F54" s="143" t="s">
        <v>0</v>
      </c>
      <c r="G54" s="143" t="s">
        <v>48</v>
      </c>
      <c r="H54" s="143" t="s">
        <v>51</v>
      </c>
      <c r="I54" s="143" t="s">
        <v>2</v>
      </c>
      <c r="J54" s="143" t="s">
        <v>16</v>
      </c>
      <c r="K54" s="143">
        <v>12.9</v>
      </c>
      <c r="L54" s="143">
        <f t="shared" si="0"/>
        <v>581.0999999999998</v>
      </c>
      <c r="M54" s="143">
        <v>42</v>
      </c>
    </row>
    <row r="55" spans="1:13" x14ac:dyDescent="0.25">
      <c r="A55" s="143">
        <v>12519</v>
      </c>
      <c r="B55" s="144">
        <v>9</v>
      </c>
      <c r="C55" s="143">
        <v>2908</v>
      </c>
      <c r="D55" s="143">
        <v>1036</v>
      </c>
      <c r="E55" s="143">
        <v>1045</v>
      </c>
      <c r="F55" s="143" t="s">
        <v>176</v>
      </c>
      <c r="G55" s="143" t="s">
        <v>437</v>
      </c>
      <c r="H55" s="143" t="s">
        <v>523</v>
      </c>
      <c r="I55" s="143" t="s">
        <v>184</v>
      </c>
      <c r="J55" s="143" t="s">
        <v>16</v>
      </c>
      <c r="K55" s="143">
        <v>7.55</v>
      </c>
      <c r="L55" s="143">
        <f t="shared" si="0"/>
        <v>588.64999999999975</v>
      </c>
      <c r="M55" s="143">
        <v>42</v>
      </c>
    </row>
    <row r="56" spans="1:13" x14ac:dyDescent="0.25">
      <c r="A56" s="143">
        <v>12520</v>
      </c>
      <c r="B56" s="144">
        <v>9</v>
      </c>
      <c r="C56" s="143">
        <v>3076</v>
      </c>
      <c r="D56" s="143">
        <v>1059</v>
      </c>
      <c r="E56" s="143">
        <v>1130</v>
      </c>
      <c r="F56" s="143" t="s">
        <v>176</v>
      </c>
      <c r="G56" s="143" t="s">
        <v>437</v>
      </c>
      <c r="H56" s="143" t="s">
        <v>523</v>
      </c>
      <c r="I56" s="143" t="s">
        <v>185</v>
      </c>
      <c r="J56" s="143" t="s">
        <v>16</v>
      </c>
      <c r="K56" s="143">
        <v>8.8000000000000007</v>
      </c>
      <c r="L56" s="143">
        <f t="shared" si="0"/>
        <v>597.4499999999997</v>
      </c>
      <c r="M56" s="143">
        <v>42</v>
      </c>
    </row>
    <row r="57" spans="1:13" x14ac:dyDescent="0.25">
      <c r="A57" s="143">
        <v>12529</v>
      </c>
      <c r="B57" s="144">
        <v>10</v>
      </c>
      <c r="C57" s="143">
        <v>31174</v>
      </c>
      <c r="D57" s="143">
        <v>1500</v>
      </c>
      <c r="E57" s="143">
        <v>1540</v>
      </c>
      <c r="F57" s="143" t="s">
        <v>514</v>
      </c>
      <c r="G57" s="143" t="s">
        <v>515</v>
      </c>
      <c r="H57" s="143" t="s">
        <v>547</v>
      </c>
      <c r="I57" s="143" t="s">
        <v>2</v>
      </c>
      <c r="J57" s="143" t="s">
        <v>16</v>
      </c>
      <c r="K57" s="143">
        <v>4.0999999999999996</v>
      </c>
      <c r="L57" s="143">
        <f t="shared" si="0"/>
        <v>601.54999999999973</v>
      </c>
      <c r="M57" s="143">
        <v>42</v>
      </c>
    </row>
    <row r="58" spans="1:13" x14ac:dyDescent="0.25">
      <c r="A58" s="143">
        <v>12532</v>
      </c>
      <c r="B58" s="144">
        <v>10</v>
      </c>
      <c r="C58" s="143">
        <v>12238</v>
      </c>
      <c r="D58" s="143">
        <v>1055</v>
      </c>
      <c r="E58" s="143">
        <v>1105</v>
      </c>
      <c r="F58" s="143" t="s">
        <v>0</v>
      </c>
      <c r="G58" s="143" t="s">
        <v>48</v>
      </c>
      <c r="H58" s="143" t="s">
        <v>51</v>
      </c>
      <c r="I58" s="143" t="s">
        <v>2</v>
      </c>
      <c r="J58" s="143" t="s">
        <v>16</v>
      </c>
      <c r="K58" s="143">
        <v>12.3</v>
      </c>
      <c r="L58" s="143">
        <f t="shared" si="0"/>
        <v>613.84999999999968</v>
      </c>
      <c r="M58" s="143">
        <v>42</v>
      </c>
    </row>
    <row r="59" spans="1:13" x14ac:dyDescent="0.25">
      <c r="A59" s="143">
        <v>12533</v>
      </c>
      <c r="B59" s="144">
        <v>10</v>
      </c>
      <c r="C59" s="143">
        <v>12239</v>
      </c>
      <c r="D59" s="143">
        <v>1216</v>
      </c>
      <c r="E59" s="143">
        <v>1230</v>
      </c>
      <c r="F59" s="143" t="s">
        <v>0</v>
      </c>
      <c r="G59" s="143" t="s">
        <v>48</v>
      </c>
      <c r="H59" s="143" t="s">
        <v>51</v>
      </c>
      <c r="I59" s="143" t="s">
        <v>2</v>
      </c>
      <c r="J59" s="143" t="s">
        <v>16</v>
      </c>
      <c r="K59" s="143">
        <v>13.4</v>
      </c>
      <c r="L59" s="143">
        <f t="shared" si="0"/>
        <v>627.24999999999966</v>
      </c>
      <c r="M59" s="143">
        <v>42</v>
      </c>
    </row>
    <row r="60" spans="1:13" x14ac:dyDescent="0.25">
      <c r="A60" s="143">
        <v>12534</v>
      </c>
      <c r="B60" s="144">
        <v>10</v>
      </c>
      <c r="C60" s="143">
        <v>12240</v>
      </c>
      <c r="D60" s="143">
        <v>1310</v>
      </c>
      <c r="E60" s="143">
        <v>1320</v>
      </c>
      <c r="F60" s="143" t="s">
        <v>0</v>
      </c>
      <c r="G60" s="143" t="s">
        <v>48</v>
      </c>
      <c r="H60" s="143" t="s">
        <v>51</v>
      </c>
      <c r="I60" s="143" t="s">
        <v>2</v>
      </c>
      <c r="J60" s="143" t="s">
        <v>16</v>
      </c>
      <c r="K60" s="143">
        <v>11.8</v>
      </c>
      <c r="L60" s="143">
        <f t="shared" si="0"/>
        <v>639.04999999999961</v>
      </c>
      <c r="M60" s="143">
        <v>42</v>
      </c>
    </row>
    <row r="61" spans="1:13" x14ac:dyDescent="0.25">
      <c r="A61" s="143">
        <v>12535</v>
      </c>
      <c r="B61" s="144">
        <v>10</v>
      </c>
      <c r="C61" s="143">
        <v>13054</v>
      </c>
      <c r="D61" s="143">
        <v>1400</v>
      </c>
      <c r="E61" s="143">
        <v>1415</v>
      </c>
      <c r="F61" s="143" t="s">
        <v>0</v>
      </c>
      <c r="G61" s="143" t="s">
        <v>48</v>
      </c>
      <c r="H61" s="143" t="s">
        <v>51</v>
      </c>
      <c r="I61" s="143" t="s">
        <v>2</v>
      </c>
      <c r="J61" s="143" t="s">
        <v>16</v>
      </c>
      <c r="K61" s="143">
        <v>11.3</v>
      </c>
      <c r="L61" s="143">
        <f t="shared" si="0"/>
        <v>650.34999999999957</v>
      </c>
      <c r="M61" s="143">
        <v>42</v>
      </c>
    </row>
    <row r="62" spans="1:13" x14ac:dyDescent="0.25">
      <c r="A62" s="143">
        <v>12536</v>
      </c>
      <c r="B62" s="144">
        <v>10</v>
      </c>
      <c r="C62" s="143">
        <v>13158</v>
      </c>
      <c r="D62" s="143">
        <v>1246</v>
      </c>
      <c r="E62" s="143">
        <v>1300</v>
      </c>
      <c r="F62" s="143" t="s">
        <v>0</v>
      </c>
      <c r="G62" s="143" t="s">
        <v>548</v>
      </c>
      <c r="H62" s="143" t="s">
        <v>545</v>
      </c>
      <c r="I62" s="143" t="s">
        <v>39</v>
      </c>
      <c r="J62" s="143" t="s">
        <v>16</v>
      </c>
      <c r="K62" s="143">
        <v>14.3</v>
      </c>
      <c r="L62" s="143">
        <f t="shared" si="0"/>
        <v>664.64999999999952</v>
      </c>
      <c r="M62" s="143">
        <v>42</v>
      </c>
    </row>
    <row r="63" spans="1:13" x14ac:dyDescent="0.25">
      <c r="A63" s="143">
        <v>12537</v>
      </c>
      <c r="B63" s="144">
        <v>10</v>
      </c>
      <c r="C63" s="143">
        <v>13204</v>
      </c>
      <c r="D63" s="143">
        <v>1300</v>
      </c>
      <c r="E63" s="143">
        <v>1320</v>
      </c>
      <c r="F63" s="143" t="s">
        <v>0</v>
      </c>
      <c r="G63" s="143" t="s">
        <v>549</v>
      </c>
      <c r="H63" s="143" t="s">
        <v>550</v>
      </c>
      <c r="I63" s="143" t="s">
        <v>2</v>
      </c>
      <c r="J63" s="143" t="s">
        <v>16</v>
      </c>
      <c r="K63" s="143">
        <v>6.9</v>
      </c>
      <c r="L63" s="143">
        <f t="shared" si="0"/>
        <v>671.5499999999995</v>
      </c>
      <c r="M63" s="143">
        <v>42</v>
      </c>
    </row>
    <row r="64" spans="1:13" x14ac:dyDescent="0.25">
      <c r="A64" s="143">
        <v>12555</v>
      </c>
      <c r="B64" s="144">
        <v>11</v>
      </c>
      <c r="C64" s="143">
        <v>13055</v>
      </c>
      <c r="D64" s="143">
        <v>830</v>
      </c>
      <c r="E64" s="143">
        <v>845</v>
      </c>
      <c r="F64" s="143" t="s">
        <v>0</v>
      </c>
      <c r="G64" s="143" t="s">
        <v>48</v>
      </c>
      <c r="H64" s="143" t="s">
        <v>51</v>
      </c>
      <c r="I64" s="143" t="s">
        <v>2</v>
      </c>
      <c r="J64" s="143" t="s">
        <v>16</v>
      </c>
      <c r="K64" s="143">
        <v>12.8</v>
      </c>
      <c r="L64" s="143">
        <f t="shared" si="0"/>
        <v>684.34999999999945</v>
      </c>
      <c r="M64" s="143">
        <v>42</v>
      </c>
    </row>
    <row r="65" spans="1:13" x14ac:dyDescent="0.25">
      <c r="A65" s="143">
        <v>12556</v>
      </c>
      <c r="B65" s="144">
        <v>11</v>
      </c>
      <c r="C65" s="143">
        <v>13056</v>
      </c>
      <c r="D65" s="143">
        <v>927</v>
      </c>
      <c r="E65" s="143">
        <v>940</v>
      </c>
      <c r="F65" s="143" t="s">
        <v>0</v>
      </c>
      <c r="G65" s="143" t="s">
        <v>48</v>
      </c>
      <c r="H65" s="143" t="s">
        <v>51</v>
      </c>
      <c r="I65" s="143" t="s">
        <v>2</v>
      </c>
      <c r="J65" s="143" t="s">
        <v>16</v>
      </c>
      <c r="K65" s="143">
        <v>11.3</v>
      </c>
      <c r="L65" s="143">
        <f t="shared" si="0"/>
        <v>695.64999999999941</v>
      </c>
      <c r="M65" s="143">
        <v>42</v>
      </c>
    </row>
    <row r="66" spans="1:13" x14ac:dyDescent="0.25">
      <c r="A66" s="143">
        <v>12557</v>
      </c>
      <c r="B66" s="144">
        <v>11</v>
      </c>
      <c r="C66" s="143">
        <v>13057</v>
      </c>
      <c r="D66" s="143">
        <v>1018</v>
      </c>
      <c r="E66" s="143">
        <v>1030</v>
      </c>
      <c r="F66" s="143" t="s">
        <v>0</v>
      </c>
      <c r="G66" s="143" t="s">
        <v>48</v>
      </c>
      <c r="H66" s="143" t="s">
        <v>51</v>
      </c>
      <c r="I66" s="143" t="s">
        <v>2</v>
      </c>
      <c r="J66" s="143" t="s">
        <v>16</v>
      </c>
      <c r="K66" s="143">
        <v>10.7</v>
      </c>
      <c r="L66" s="143">
        <f t="shared" si="0"/>
        <v>706.34999999999945</v>
      </c>
      <c r="M66" s="143">
        <v>42</v>
      </c>
    </row>
    <row r="67" spans="1:13" x14ac:dyDescent="0.25">
      <c r="A67" s="143">
        <v>12558</v>
      </c>
      <c r="B67" s="144">
        <v>11</v>
      </c>
      <c r="C67" s="143">
        <v>2911</v>
      </c>
      <c r="D67" s="143">
        <v>1022</v>
      </c>
      <c r="E67" s="143">
        <v>1040</v>
      </c>
      <c r="F67" s="143" t="s">
        <v>176</v>
      </c>
      <c r="G67" s="143" t="s">
        <v>437</v>
      </c>
      <c r="H67" s="143" t="s">
        <v>523</v>
      </c>
      <c r="I67" s="143" t="s">
        <v>215</v>
      </c>
      <c r="J67" s="143" t="s">
        <v>16</v>
      </c>
      <c r="K67" s="143">
        <v>7.9</v>
      </c>
      <c r="L67" s="143">
        <f t="shared" ref="L67:L130" si="1">SUM(L66+K67)</f>
        <v>714.24999999999943</v>
      </c>
      <c r="M67" s="143">
        <v>42</v>
      </c>
    </row>
    <row r="68" spans="1:13" x14ac:dyDescent="0.25">
      <c r="A68" s="143">
        <v>12559</v>
      </c>
      <c r="B68" s="144">
        <v>11</v>
      </c>
      <c r="C68" s="143">
        <v>3077</v>
      </c>
      <c r="D68" s="143">
        <v>1050</v>
      </c>
      <c r="E68" s="143">
        <v>1105</v>
      </c>
      <c r="F68" s="143" t="s">
        <v>176</v>
      </c>
      <c r="G68" s="143" t="s">
        <v>437</v>
      </c>
      <c r="H68" s="143" t="s">
        <v>523</v>
      </c>
      <c r="I68" s="143" t="s">
        <v>185</v>
      </c>
      <c r="J68" s="143" t="s">
        <v>16</v>
      </c>
      <c r="K68" s="143">
        <v>11.65</v>
      </c>
      <c r="L68" s="143">
        <f t="shared" si="1"/>
        <v>725.89999999999941</v>
      </c>
      <c r="M68" s="143">
        <v>42</v>
      </c>
    </row>
    <row r="69" spans="1:13" x14ac:dyDescent="0.25">
      <c r="A69" s="143">
        <v>12560</v>
      </c>
      <c r="B69" s="144">
        <v>11</v>
      </c>
      <c r="C69" s="143">
        <v>2910</v>
      </c>
      <c r="D69" s="143">
        <v>1027</v>
      </c>
      <c r="E69" s="143">
        <v>1045</v>
      </c>
      <c r="F69" s="143" t="s">
        <v>176</v>
      </c>
      <c r="G69" s="143" t="s">
        <v>530</v>
      </c>
      <c r="H69" s="143" t="s">
        <v>525</v>
      </c>
      <c r="I69" s="143" t="s">
        <v>184</v>
      </c>
      <c r="J69" s="143" t="s">
        <v>16</v>
      </c>
      <c r="K69" s="143">
        <v>9.3000000000000007</v>
      </c>
      <c r="L69" s="143">
        <f t="shared" si="1"/>
        <v>735.19999999999936</v>
      </c>
      <c r="M69" s="143">
        <v>42</v>
      </c>
    </row>
    <row r="70" spans="1:13" x14ac:dyDescent="0.25">
      <c r="A70" s="143">
        <v>12561</v>
      </c>
      <c r="B70" s="144">
        <v>11</v>
      </c>
      <c r="C70" s="143">
        <v>2874</v>
      </c>
      <c r="D70" s="143">
        <v>1056</v>
      </c>
      <c r="E70" s="143">
        <v>1115</v>
      </c>
      <c r="F70" s="143" t="s">
        <v>176</v>
      </c>
      <c r="G70" s="143" t="s">
        <v>530</v>
      </c>
      <c r="H70" s="143" t="s">
        <v>525</v>
      </c>
      <c r="I70" s="143" t="s">
        <v>185</v>
      </c>
      <c r="J70" s="143" t="s">
        <v>16</v>
      </c>
      <c r="K70" s="143">
        <v>10.35</v>
      </c>
      <c r="L70" s="143">
        <f t="shared" si="1"/>
        <v>745.54999999999939</v>
      </c>
      <c r="M70" s="143">
        <v>42</v>
      </c>
    </row>
    <row r="71" spans="1:13" x14ac:dyDescent="0.25">
      <c r="A71" s="143">
        <v>12563</v>
      </c>
      <c r="B71" s="144">
        <v>11</v>
      </c>
      <c r="C71" s="143">
        <v>13501</v>
      </c>
      <c r="D71" s="143">
        <v>1207</v>
      </c>
      <c r="E71" s="143">
        <v>1225</v>
      </c>
      <c r="F71" s="143" t="s">
        <v>0</v>
      </c>
      <c r="G71" s="143" t="s">
        <v>397</v>
      </c>
      <c r="H71" s="143" t="s">
        <v>510</v>
      </c>
      <c r="I71" s="143" t="s">
        <v>3</v>
      </c>
      <c r="J71" s="143" t="s">
        <v>16</v>
      </c>
      <c r="K71" s="143">
        <v>12.8</v>
      </c>
      <c r="L71" s="143">
        <f t="shared" si="1"/>
        <v>758.34999999999934</v>
      </c>
      <c r="M71" s="143">
        <v>42</v>
      </c>
    </row>
    <row r="72" spans="1:13" x14ac:dyDescent="0.25">
      <c r="A72" s="143">
        <v>12564</v>
      </c>
      <c r="B72" s="144">
        <v>11</v>
      </c>
      <c r="C72" s="143">
        <v>13502</v>
      </c>
      <c r="D72" s="143">
        <v>1229</v>
      </c>
      <c r="E72" s="143">
        <v>1250</v>
      </c>
      <c r="F72" s="143" t="s">
        <v>0</v>
      </c>
      <c r="G72" s="143" t="s">
        <v>397</v>
      </c>
      <c r="H72" s="143" t="s">
        <v>510</v>
      </c>
      <c r="I72" s="143" t="s">
        <v>3</v>
      </c>
      <c r="J72" s="143" t="s">
        <v>16</v>
      </c>
      <c r="K72" s="143">
        <v>13.4</v>
      </c>
      <c r="L72" s="143">
        <f t="shared" si="1"/>
        <v>771.74999999999932</v>
      </c>
      <c r="M72" s="143">
        <v>42</v>
      </c>
    </row>
    <row r="73" spans="1:13" x14ac:dyDescent="0.25">
      <c r="A73" s="143">
        <v>12565</v>
      </c>
      <c r="B73" s="144">
        <v>11</v>
      </c>
      <c r="C73" s="143">
        <v>13159</v>
      </c>
      <c r="D73" s="143">
        <v>1234</v>
      </c>
      <c r="E73" s="143">
        <v>1250</v>
      </c>
      <c r="F73" s="143" t="s">
        <v>0</v>
      </c>
      <c r="G73" s="143" t="s">
        <v>28</v>
      </c>
      <c r="H73" s="143" t="s">
        <v>545</v>
      </c>
      <c r="I73" s="143" t="s">
        <v>39</v>
      </c>
      <c r="J73" s="143" t="s">
        <v>16</v>
      </c>
      <c r="K73" s="143">
        <v>9.1999999999999993</v>
      </c>
      <c r="L73" s="143">
        <f t="shared" si="1"/>
        <v>780.94999999999936</v>
      </c>
      <c r="M73" s="143">
        <v>42</v>
      </c>
    </row>
    <row r="74" spans="1:13" x14ac:dyDescent="0.25">
      <c r="A74" s="143">
        <v>12579</v>
      </c>
      <c r="B74" s="144">
        <v>13</v>
      </c>
      <c r="C74" s="143">
        <v>13062</v>
      </c>
      <c r="D74" s="143">
        <v>1040</v>
      </c>
      <c r="E74" s="143">
        <v>1050</v>
      </c>
      <c r="F74" s="143" t="s">
        <v>0</v>
      </c>
      <c r="G74" s="143" t="s">
        <v>48</v>
      </c>
      <c r="H74" s="143" t="s">
        <v>51</v>
      </c>
      <c r="I74" s="143" t="s">
        <v>2</v>
      </c>
      <c r="J74" s="143" t="s">
        <v>16</v>
      </c>
      <c r="K74" s="143">
        <v>9.1999999999999993</v>
      </c>
      <c r="L74" s="143">
        <f t="shared" si="1"/>
        <v>790.14999999999941</v>
      </c>
      <c r="M74" s="143">
        <v>42</v>
      </c>
    </row>
    <row r="75" spans="1:13" x14ac:dyDescent="0.25">
      <c r="A75" s="143">
        <v>12580</v>
      </c>
      <c r="B75" s="144">
        <v>13</v>
      </c>
      <c r="C75" s="143">
        <v>13504</v>
      </c>
      <c r="D75" s="143">
        <v>1200</v>
      </c>
      <c r="E75" s="143">
        <v>1215</v>
      </c>
      <c r="F75" s="143" t="s">
        <v>0</v>
      </c>
      <c r="G75" s="143" t="s">
        <v>397</v>
      </c>
      <c r="H75" s="143" t="s">
        <v>510</v>
      </c>
      <c r="I75" s="143" t="s">
        <v>3</v>
      </c>
      <c r="J75" s="143" t="s">
        <v>16</v>
      </c>
      <c r="K75" s="143">
        <v>11.9</v>
      </c>
      <c r="L75" s="143">
        <f t="shared" si="1"/>
        <v>802.04999999999939</v>
      </c>
      <c r="M75" s="143">
        <v>42</v>
      </c>
    </row>
    <row r="76" spans="1:13" x14ac:dyDescent="0.25">
      <c r="A76" s="143">
        <v>12581</v>
      </c>
      <c r="B76" s="144">
        <v>13</v>
      </c>
      <c r="C76" s="143">
        <v>13503</v>
      </c>
      <c r="D76" s="143">
        <v>1219</v>
      </c>
      <c r="E76" s="143">
        <v>1245</v>
      </c>
      <c r="F76" s="143" t="s">
        <v>0</v>
      </c>
      <c r="G76" s="143" t="s">
        <v>397</v>
      </c>
      <c r="H76" s="143" t="s">
        <v>510</v>
      </c>
      <c r="I76" s="143" t="s">
        <v>3</v>
      </c>
      <c r="J76" s="143" t="s">
        <v>16</v>
      </c>
      <c r="K76" s="143">
        <v>12.65</v>
      </c>
      <c r="L76" s="143">
        <f t="shared" si="1"/>
        <v>814.69999999999936</v>
      </c>
      <c r="M76" s="143">
        <v>42</v>
      </c>
    </row>
    <row r="77" spans="1:13" x14ac:dyDescent="0.25">
      <c r="A77" s="143">
        <v>12582</v>
      </c>
      <c r="B77" s="144">
        <v>13</v>
      </c>
      <c r="C77" s="143">
        <v>13160</v>
      </c>
      <c r="D77" s="143">
        <v>1430</v>
      </c>
      <c r="E77" s="143">
        <v>1450</v>
      </c>
      <c r="F77" s="143" t="s">
        <v>0</v>
      </c>
      <c r="G77" s="143" t="s">
        <v>28</v>
      </c>
      <c r="H77" s="143" t="s">
        <v>545</v>
      </c>
      <c r="I77" s="143" t="s">
        <v>34</v>
      </c>
      <c r="J77" s="143" t="s">
        <v>16</v>
      </c>
      <c r="K77" s="143">
        <v>10.9</v>
      </c>
      <c r="L77" s="143">
        <f t="shared" si="1"/>
        <v>825.59999999999934</v>
      </c>
      <c r="M77" s="143">
        <v>42</v>
      </c>
    </row>
    <row r="78" spans="1:13" x14ac:dyDescent="0.25">
      <c r="A78" s="143">
        <v>12583</v>
      </c>
      <c r="B78" s="144">
        <v>13</v>
      </c>
      <c r="C78" s="143">
        <v>13161</v>
      </c>
      <c r="D78" s="143">
        <v>1654</v>
      </c>
      <c r="E78" s="143">
        <v>1715</v>
      </c>
      <c r="F78" s="143" t="s">
        <v>0</v>
      </c>
      <c r="G78" s="143" t="s">
        <v>28</v>
      </c>
      <c r="H78" s="143" t="s">
        <v>545</v>
      </c>
      <c r="I78" s="143" t="s">
        <v>42</v>
      </c>
      <c r="J78" s="143" t="s">
        <v>16</v>
      </c>
      <c r="K78" s="143">
        <v>11.8</v>
      </c>
      <c r="L78" s="143">
        <f t="shared" si="1"/>
        <v>837.3999999999993</v>
      </c>
      <c r="M78" s="143">
        <v>42</v>
      </c>
    </row>
    <row r="79" spans="1:13" x14ac:dyDescent="0.25">
      <c r="A79" s="143">
        <v>12590</v>
      </c>
      <c r="B79" s="144">
        <v>14</v>
      </c>
      <c r="C79" s="143">
        <v>3193</v>
      </c>
      <c r="D79" s="143">
        <v>1118</v>
      </c>
      <c r="E79" s="143">
        <v>1140</v>
      </c>
      <c r="F79" s="143" t="s">
        <v>176</v>
      </c>
      <c r="G79" s="143" t="s">
        <v>441</v>
      </c>
      <c r="H79" s="143" t="s">
        <v>529</v>
      </c>
      <c r="I79" s="143" t="s">
        <v>179</v>
      </c>
      <c r="J79" s="143" t="s">
        <v>16</v>
      </c>
      <c r="K79" s="143">
        <v>8.75</v>
      </c>
      <c r="L79" s="143">
        <f t="shared" si="1"/>
        <v>846.1499999999993</v>
      </c>
      <c r="M79" s="143">
        <v>42</v>
      </c>
    </row>
    <row r="80" spans="1:13" x14ac:dyDescent="0.25">
      <c r="A80" s="143">
        <v>12591</v>
      </c>
      <c r="B80" s="144">
        <v>14</v>
      </c>
      <c r="C80" s="143">
        <v>2983</v>
      </c>
      <c r="D80" s="143">
        <v>1145</v>
      </c>
      <c r="E80" s="143">
        <v>1215</v>
      </c>
      <c r="F80" s="143" t="s">
        <v>176</v>
      </c>
      <c r="G80" s="143" t="s">
        <v>441</v>
      </c>
      <c r="H80" s="143" t="s">
        <v>529</v>
      </c>
      <c r="I80" s="143" t="s">
        <v>185</v>
      </c>
      <c r="J80" s="143" t="s">
        <v>16</v>
      </c>
      <c r="K80" s="143">
        <v>9.15</v>
      </c>
      <c r="L80" s="143">
        <f t="shared" si="1"/>
        <v>855.29999999999927</v>
      </c>
      <c r="M80" s="143">
        <v>42</v>
      </c>
    </row>
    <row r="81" spans="1:13" x14ac:dyDescent="0.25">
      <c r="A81" s="143">
        <v>12592</v>
      </c>
      <c r="B81" s="144">
        <v>14</v>
      </c>
      <c r="C81" s="143">
        <v>13063</v>
      </c>
      <c r="D81" s="143">
        <v>1221</v>
      </c>
      <c r="E81" s="143">
        <v>1235</v>
      </c>
      <c r="F81" s="143" t="s">
        <v>0</v>
      </c>
      <c r="G81" s="143" t="s">
        <v>48</v>
      </c>
      <c r="H81" s="143" t="s">
        <v>51</v>
      </c>
      <c r="I81" s="143" t="s">
        <v>2</v>
      </c>
      <c r="J81" s="143" t="s">
        <v>16</v>
      </c>
      <c r="K81" s="143">
        <v>10.4</v>
      </c>
      <c r="L81" s="143">
        <f t="shared" si="1"/>
        <v>865.69999999999925</v>
      </c>
      <c r="M81" s="143">
        <v>42</v>
      </c>
    </row>
    <row r="82" spans="1:13" x14ac:dyDescent="0.25">
      <c r="A82" s="143">
        <v>12593</v>
      </c>
      <c r="B82" s="144">
        <v>14</v>
      </c>
      <c r="C82" s="143">
        <v>13064</v>
      </c>
      <c r="D82" s="143">
        <v>1315</v>
      </c>
      <c r="E82" s="143">
        <v>1330</v>
      </c>
      <c r="F82" s="143" t="s">
        <v>0</v>
      </c>
      <c r="G82" s="143" t="s">
        <v>48</v>
      </c>
      <c r="H82" s="143" t="s">
        <v>51</v>
      </c>
      <c r="I82" s="143" t="s">
        <v>2</v>
      </c>
      <c r="J82" s="143" t="s">
        <v>16</v>
      </c>
      <c r="K82" s="143">
        <v>11.3</v>
      </c>
      <c r="L82" s="143">
        <f t="shared" si="1"/>
        <v>876.9999999999992</v>
      </c>
      <c r="M82" s="143">
        <v>42</v>
      </c>
    </row>
    <row r="83" spans="1:13" x14ac:dyDescent="0.25">
      <c r="A83" s="143">
        <v>12594</v>
      </c>
      <c r="B83" s="144">
        <v>14</v>
      </c>
      <c r="C83" s="143">
        <v>13508</v>
      </c>
      <c r="D83" s="143">
        <v>1516</v>
      </c>
      <c r="E83" s="143">
        <v>1530</v>
      </c>
      <c r="F83" s="143" t="s">
        <v>0</v>
      </c>
      <c r="G83" s="143" t="s">
        <v>397</v>
      </c>
      <c r="H83" s="143" t="s">
        <v>510</v>
      </c>
      <c r="I83" s="143" t="s">
        <v>3</v>
      </c>
      <c r="J83" s="143" t="s">
        <v>16</v>
      </c>
      <c r="K83" s="143">
        <v>12.4</v>
      </c>
      <c r="L83" s="143">
        <f t="shared" si="1"/>
        <v>889.39999999999918</v>
      </c>
      <c r="M83" s="143">
        <v>42</v>
      </c>
    </row>
    <row r="84" spans="1:13" x14ac:dyDescent="0.25">
      <c r="A84" s="143">
        <v>12595</v>
      </c>
      <c r="B84" s="144">
        <v>14</v>
      </c>
      <c r="C84" s="143">
        <v>13507</v>
      </c>
      <c r="D84" s="143">
        <v>1533</v>
      </c>
      <c r="E84" s="143">
        <v>1600</v>
      </c>
      <c r="F84" s="143" t="s">
        <v>0</v>
      </c>
      <c r="G84" s="143" t="s">
        <v>397</v>
      </c>
      <c r="H84" s="143" t="s">
        <v>510</v>
      </c>
      <c r="I84" s="143" t="s">
        <v>3</v>
      </c>
      <c r="J84" s="143" t="s">
        <v>16</v>
      </c>
      <c r="K84" s="143">
        <v>11.45</v>
      </c>
      <c r="L84" s="143">
        <f t="shared" si="1"/>
        <v>900.84999999999923</v>
      </c>
      <c r="M84" s="143">
        <v>42</v>
      </c>
    </row>
    <row r="85" spans="1:13" x14ac:dyDescent="0.25">
      <c r="A85" s="143">
        <v>12596</v>
      </c>
      <c r="B85" s="144">
        <v>14</v>
      </c>
      <c r="C85" s="143">
        <v>13162</v>
      </c>
      <c r="D85" s="143">
        <v>1624</v>
      </c>
      <c r="E85" s="143">
        <v>1645</v>
      </c>
      <c r="F85" s="143" t="s">
        <v>0</v>
      </c>
      <c r="G85" s="143" t="s">
        <v>28</v>
      </c>
      <c r="H85" s="143" t="s">
        <v>545</v>
      </c>
      <c r="I85" s="143" t="s">
        <v>39</v>
      </c>
      <c r="J85" s="143" t="s">
        <v>16</v>
      </c>
      <c r="K85" s="143">
        <v>10.6</v>
      </c>
      <c r="L85" s="143">
        <f t="shared" si="1"/>
        <v>911.44999999999925</v>
      </c>
      <c r="M85" s="143">
        <v>42</v>
      </c>
    </row>
    <row r="86" spans="1:13" x14ac:dyDescent="0.25">
      <c r="A86" s="143">
        <v>12609</v>
      </c>
      <c r="B86" s="144">
        <v>15</v>
      </c>
      <c r="C86" s="143">
        <v>2912</v>
      </c>
      <c r="D86" s="143">
        <v>1017</v>
      </c>
      <c r="E86" s="143">
        <v>1030</v>
      </c>
      <c r="F86" s="143" t="s">
        <v>176</v>
      </c>
      <c r="G86" s="143" t="s">
        <v>437</v>
      </c>
      <c r="H86" s="143" t="s">
        <v>523</v>
      </c>
      <c r="I86" s="143" t="s">
        <v>184</v>
      </c>
      <c r="J86" s="143" t="s">
        <v>16</v>
      </c>
      <c r="K86" s="143">
        <v>8.9499999999999993</v>
      </c>
      <c r="L86" s="143">
        <f t="shared" si="1"/>
        <v>920.3999999999993</v>
      </c>
      <c r="M86" s="143">
        <v>42</v>
      </c>
    </row>
    <row r="87" spans="1:13" x14ac:dyDescent="0.25">
      <c r="A87" s="143">
        <v>12610</v>
      </c>
      <c r="B87" s="144">
        <v>15</v>
      </c>
      <c r="C87" s="143">
        <v>3079</v>
      </c>
      <c r="D87" s="143">
        <v>1040</v>
      </c>
      <c r="E87" s="143">
        <v>1100</v>
      </c>
      <c r="F87" s="143" t="s">
        <v>176</v>
      </c>
      <c r="G87" s="143" t="s">
        <v>437</v>
      </c>
      <c r="H87" s="143" t="s">
        <v>523</v>
      </c>
      <c r="I87" s="143" t="s">
        <v>185</v>
      </c>
      <c r="J87" s="143" t="s">
        <v>16</v>
      </c>
      <c r="K87" s="143">
        <v>11.45</v>
      </c>
      <c r="L87" s="143">
        <f t="shared" si="1"/>
        <v>931.84999999999934</v>
      </c>
      <c r="M87" s="143">
        <v>42</v>
      </c>
    </row>
    <row r="88" spans="1:13" x14ac:dyDescent="0.25">
      <c r="A88" s="143">
        <v>12611</v>
      </c>
      <c r="B88" s="144">
        <v>15</v>
      </c>
      <c r="C88" s="143">
        <v>2913</v>
      </c>
      <c r="D88" s="143">
        <v>1020</v>
      </c>
      <c r="E88" s="143">
        <v>1040</v>
      </c>
      <c r="F88" s="143" t="s">
        <v>176</v>
      </c>
      <c r="G88" s="143" t="s">
        <v>530</v>
      </c>
      <c r="H88" s="143" t="s">
        <v>525</v>
      </c>
      <c r="I88" s="143" t="s">
        <v>368</v>
      </c>
      <c r="J88" s="143" t="s">
        <v>16</v>
      </c>
      <c r="K88" s="143">
        <v>8.85</v>
      </c>
      <c r="L88" s="143">
        <f t="shared" si="1"/>
        <v>940.69999999999936</v>
      </c>
      <c r="M88" s="143">
        <v>42</v>
      </c>
    </row>
    <row r="89" spans="1:13" x14ac:dyDescent="0.25">
      <c r="A89" s="143">
        <v>12612</v>
      </c>
      <c r="B89" s="144">
        <v>15</v>
      </c>
      <c r="C89" s="143">
        <v>3088</v>
      </c>
      <c r="D89" s="143">
        <v>1050</v>
      </c>
      <c r="E89" s="143">
        <v>1110</v>
      </c>
      <c r="F89" s="143" t="s">
        <v>176</v>
      </c>
      <c r="G89" s="143" t="s">
        <v>530</v>
      </c>
      <c r="H89" s="143" t="s">
        <v>525</v>
      </c>
      <c r="I89" s="143" t="s">
        <v>185</v>
      </c>
      <c r="J89" s="143" t="s">
        <v>16</v>
      </c>
      <c r="K89" s="143">
        <v>9.1999999999999993</v>
      </c>
      <c r="L89" s="143">
        <f t="shared" si="1"/>
        <v>949.89999999999941</v>
      </c>
      <c r="M89" s="143">
        <v>42</v>
      </c>
    </row>
    <row r="90" spans="1:13" x14ac:dyDescent="0.25">
      <c r="A90" s="143">
        <v>12613</v>
      </c>
      <c r="B90" s="144">
        <v>15</v>
      </c>
      <c r="C90" s="143">
        <v>13065</v>
      </c>
      <c r="D90" s="143">
        <v>910</v>
      </c>
      <c r="E90" s="143">
        <v>920</v>
      </c>
      <c r="F90" s="143" t="s">
        <v>0</v>
      </c>
      <c r="G90" s="143" t="s">
        <v>48</v>
      </c>
      <c r="H90" s="143" t="s">
        <v>51</v>
      </c>
      <c r="I90" s="143" t="s">
        <v>2</v>
      </c>
      <c r="J90" s="143" t="s">
        <v>16</v>
      </c>
      <c r="K90" s="143">
        <v>10.8</v>
      </c>
      <c r="L90" s="143">
        <f t="shared" si="1"/>
        <v>960.69999999999936</v>
      </c>
      <c r="M90" s="143">
        <v>42</v>
      </c>
    </row>
    <row r="91" spans="1:13" x14ac:dyDescent="0.25">
      <c r="A91" s="143">
        <v>12614</v>
      </c>
      <c r="B91" s="144">
        <v>15</v>
      </c>
      <c r="C91" s="143">
        <v>13067</v>
      </c>
      <c r="D91" s="143">
        <v>1015</v>
      </c>
      <c r="E91" s="143">
        <v>1025</v>
      </c>
      <c r="F91" s="143" t="s">
        <v>0</v>
      </c>
      <c r="G91" s="143" t="s">
        <v>48</v>
      </c>
      <c r="H91" s="143" t="s">
        <v>51</v>
      </c>
      <c r="I91" s="143" t="s">
        <v>2</v>
      </c>
      <c r="J91" s="143" t="s">
        <v>16</v>
      </c>
      <c r="K91" s="143">
        <v>11.7</v>
      </c>
      <c r="L91" s="143">
        <f t="shared" si="1"/>
        <v>972.39999999999941</v>
      </c>
      <c r="M91" s="143">
        <v>42</v>
      </c>
    </row>
    <row r="92" spans="1:13" x14ac:dyDescent="0.25">
      <c r="A92" s="143">
        <v>12615</v>
      </c>
      <c r="B92" s="144">
        <v>15</v>
      </c>
      <c r="C92" s="143">
        <v>13068</v>
      </c>
      <c r="D92" s="143">
        <v>1120</v>
      </c>
      <c r="E92" s="143">
        <v>1130</v>
      </c>
      <c r="F92" s="143" t="s">
        <v>0</v>
      </c>
      <c r="G92" s="143" t="s">
        <v>48</v>
      </c>
      <c r="H92" s="143" t="s">
        <v>51</v>
      </c>
      <c r="I92" s="143" t="s">
        <v>2</v>
      </c>
      <c r="J92" s="143" t="s">
        <v>16</v>
      </c>
      <c r="K92" s="143">
        <v>10.95</v>
      </c>
      <c r="L92" s="143">
        <f t="shared" si="1"/>
        <v>983.34999999999945</v>
      </c>
      <c r="M92" s="143">
        <v>42</v>
      </c>
    </row>
    <row r="93" spans="1:13" x14ac:dyDescent="0.25">
      <c r="A93" s="143">
        <v>12616</v>
      </c>
      <c r="B93" s="144">
        <v>15</v>
      </c>
      <c r="C93" s="143">
        <v>13512</v>
      </c>
      <c r="D93" s="143">
        <v>1332</v>
      </c>
      <c r="E93" s="143">
        <v>1440</v>
      </c>
      <c r="F93" s="143" t="s">
        <v>0</v>
      </c>
      <c r="G93" s="143" t="s">
        <v>397</v>
      </c>
      <c r="H93" s="143" t="s">
        <v>510</v>
      </c>
      <c r="I93" s="143" t="s">
        <v>3</v>
      </c>
      <c r="J93" s="143" t="s">
        <v>16</v>
      </c>
      <c r="K93" s="143">
        <v>14.1</v>
      </c>
      <c r="L93" s="143">
        <f t="shared" si="1"/>
        <v>997.44999999999948</v>
      </c>
      <c r="M93" s="143">
        <v>42</v>
      </c>
    </row>
    <row r="94" spans="1:13" x14ac:dyDescent="0.25">
      <c r="A94" s="143">
        <v>12617</v>
      </c>
      <c r="B94" s="144">
        <v>15</v>
      </c>
      <c r="C94" s="143">
        <v>13511</v>
      </c>
      <c r="D94" s="143">
        <v>1449</v>
      </c>
      <c r="E94" s="143">
        <v>1530</v>
      </c>
      <c r="F94" s="143" t="s">
        <v>0</v>
      </c>
      <c r="G94" s="143" t="s">
        <v>397</v>
      </c>
      <c r="H94" s="143" t="s">
        <v>510</v>
      </c>
      <c r="I94" s="143" t="s">
        <v>3</v>
      </c>
      <c r="J94" s="143" t="s">
        <v>16</v>
      </c>
      <c r="K94" s="143">
        <v>12.9</v>
      </c>
      <c r="L94" s="143">
        <f t="shared" si="1"/>
        <v>1010.3499999999995</v>
      </c>
      <c r="M94" s="143">
        <v>42</v>
      </c>
    </row>
    <row r="95" spans="1:13" x14ac:dyDescent="0.25">
      <c r="A95" s="143">
        <v>12618</v>
      </c>
      <c r="B95" s="144">
        <v>15</v>
      </c>
      <c r="C95" s="143">
        <v>13163</v>
      </c>
      <c r="D95" s="143">
        <v>1756</v>
      </c>
      <c r="E95" s="143">
        <v>1810</v>
      </c>
      <c r="F95" s="143" t="s">
        <v>0</v>
      </c>
      <c r="G95" s="143" t="s">
        <v>28</v>
      </c>
      <c r="H95" s="143" t="s">
        <v>545</v>
      </c>
      <c r="I95" s="143" t="s">
        <v>45</v>
      </c>
      <c r="J95" s="143" t="s">
        <v>16</v>
      </c>
      <c r="K95" s="143">
        <v>11.4</v>
      </c>
      <c r="L95" s="143">
        <f t="shared" si="1"/>
        <v>1021.7499999999994</v>
      </c>
      <c r="M95" s="143">
        <v>42</v>
      </c>
    </row>
    <row r="96" spans="1:13" x14ac:dyDescent="0.25">
      <c r="A96" s="143">
        <v>12619</v>
      </c>
      <c r="B96" s="144">
        <v>15</v>
      </c>
      <c r="C96" s="143">
        <v>13164</v>
      </c>
      <c r="D96" s="143">
        <v>1850</v>
      </c>
      <c r="E96" s="143">
        <v>1900</v>
      </c>
      <c r="F96" s="143" t="s">
        <v>0</v>
      </c>
      <c r="G96" s="143" t="s">
        <v>28</v>
      </c>
      <c r="H96" s="143" t="s">
        <v>545</v>
      </c>
      <c r="I96" s="143" t="s">
        <v>39</v>
      </c>
      <c r="J96" s="143" t="s">
        <v>16</v>
      </c>
      <c r="K96" s="143">
        <v>12.2</v>
      </c>
      <c r="L96" s="143">
        <f t="shared" si="1"/>
        <v>1033.9499999999994</v>
      </c>
      <c r="M96" s="143">
        <v>42</v>
      </c>
    </row>
    <row r="97" spans="1:13" x14ac:dyDescent="0.25">
      <c r="A97" s="143">
        <v>12628</v>
      </c>
      <c r="B97" s="144">
        <v>16</v>
      </c>
      <c r="C97" s="143">
        <v>13070</v>
      </c>
      <c r="D97" s="143">
        <v>857</v>
      </c>
      <c r="E97" s="143">
        <v>907</v>
      </c>
      <c r="F97" s="143" t="s">
        <v>0</v>
      </c>
      <c r="G97" s="143" t="s">
        <v>48</v>
      </c>
      <c r="H97" s="143" t="s">
        <v>51</v>
      </c>
      <c r="I97" s="143" t="s">
        <v>2</v>
      </c>
      <c r="J97" s="143" t="s">
        <v>16</v>
      </c>
      <c r="K97" s="143">
        <v>9.1</v>
      </c>
      <c r="L97" s="143">
        <f t="shared" si="1"/>
        <v>1043.0499999999993</v>
      </c>
      <c r="M97" s="143">
        <v>42</v>
      </c>
    </row>
    <row r="98" spans="1:13" x14ac:dyDescent="0.25">
      <c r="A98" s="143">
        <v>12629</v>
      </c>
      <c r="B98" s="144">
        <v>16</v>
      </c>
      <c r="C98" s="143">
        <v>13071</v>
      </c>
      <c r="D98" s="143">
        <v>950</v>
      </c>
      <c r="E98" s="143">
        <v>1000</v>
      </c>
      <c r="F98" s="143" t="s">
        <v>0</v>
      </c>
      <c r="G98" s="143" t="s">
        <v>48</v>
      </c>
      <c r="H98" s="143" t="s">
        <v>51</v>
      </c>
      <c r="I98" s="143" t="s">
        <v>2</v>
      </c>
      <c r="J98" s="143" t="s">
        <v>16</v>
      </c>
      <c r="K98" s="143">
        <v>12.8</v>
      </c>
      <c r="L98" s="143">
        <f t="shared" si="1"/>
        <v>1055.8499999999992</v>
      </c>
      <c r="M98" s="143">
        <v>42</v>
      </c>
    </row>
    <row r="99" spans="1:13" x14ac:dyDescent="0.25">
      <c r="A99" s="143">
        <v>12630</v>
      </c>
      <c r="B99" s="144">
        <v>16</v>
      </c>
      <c r="C99" s="143">
        <v>13072</v>
      </c>
      <c r="D99" s="143">
        <v>1114</v>
      </c>
      <c r="E99" s="143">
        <v>1130</v>
      </c>
      <c r="F99" s="143" t="s">
        <v>0</v>
      </c>
      <c r="G99" s="143" t="s">
        <v>48</v>
      </c>
      <c r="H99" s="143" t="s">
        <v>51</v>
      </c>
      <c r="I99" s="143" t="s">
        <v>2</v>
      </c>
      <c r="J99" s="143" t="s">
        <v>16</v>
      </c>
      <c r="K99" s="143">
        <v>10.7</v>
      </c>
      <c r="L99" s="143">
        <f t="shared" si="1"/>
        <v>1066.5499999999993</v>
      </c>
      <c r="M99" s="143">
        <v>42</v>
      </c>
    </row>
    <row r="100" spans="1:13" x14ac:dyDescent="0.25">
      <c r="A100" s="143">
        <v>12631</v>
      </c>
      <c r="B100" s="144">
        <v>16</v>
      </c>
      <c r="C100" s="143">
        <v>2984</v>
      </c>
      <c r="D100" s="143">
        <v>1056</v>
      </c>
      <c r="E100" s="143">
        <v>1115</v>
      </c>
      <c r="F100" s="143" t="s">
        <v>176</v>
      </c>
      <c r="G100" s="143" t="s">
        <v>441</v>
      </c>
      <c r="H100" s="143" t="s">
        <v>529</v>
      </c>
      <c r="I100" s="143" t="s">
        <v>184</v>
      </c>
      <c r="J100" s="143" t="s">
        <v>16</v>
      </c>
      <c r="K100" s="143">
        <v>9.4</v>
      </c>
      <c r="L100" s="143">
        <f t="shared" si="1"/>
        <v>1075.9499999999994</v>
      </c>
      <c r="M100" s="143">
        <v>42</v>
      </c>
    </row>
    <row r="101" spans="1:13" x14ac:dyDescent="0.25">
      <c r="A101" s="143">
        <v>12632</v>
      </c>
      <c r="B101" s="144">
        <v>16</v>
      </c>
      <c r="C101" s="143">
        <v>2985</v>
      </c>
      <c r="D101" s="143">
        <v>1121</v>
      </c>
      <c r="E101" s="143">
        <v>1150</v>
      </c>
      <c r="F101" s="143" t="s">
        <v>176</v>
      </c>
      <c r="G101" s="143" t="s">
        <v>441</v>
      </c>
      <c r="H101" s="143" t="s">
        <v>529</v>
      </c>
      <c r="I101" s="143" t="s">
        <v>185</v>
      </c>
      <c r="J101" s="143" t="s">
        <v>16</v>
      </c>
      <c r="K101" s="143">
        <v>10.3</v>
      </c>
      <c r="L101" s="143">
        <f t="shared" si="1"/>
        <v>1086.2499999999993</v>
      </c>
      <c r="M101" s="143">
        <v>42</v>
      </c>
    </row>
    <row r="102" spans="1:13" x14ac:dyDescent="0.25">
      <c r="A102" s="143">
        <v>12633</v>
      </c>
      <c r="B102" s="144">
        <v>16</v>
      </c>
      <c r="C102" s="143">
        <v>13514</v>
      </c>
      <c r="D102" s="143">
        <v>1143</v>
      </c>
      <c r="E102" s="143">
        <v>1200</v>
      </c>
      <c r="F102" s="143" t="s">
        <v>0</v>
      </c>
      <c r="G102" s="143" t="s">
        <v>397</v>
      </c>
      <c r="H102" s="143" t="s">
        <v>525</v>
      </c>
      <c r="I102" s="143" t="s">
        <v>3</v>
      </c>
      <c r="J102" s="143" t="s">
        <v>16</v>
      </c>
      <c r="K102" s="143">
        <v>12</v>
      </c>
      <c r="L102" s="143">
        <f t="shared" si="1"/>
        <v>1098.2499999999993</v>
      </c>
      <c r="M102" s="143">
        <v>42</v>
      </c>
    </row>
    <row r="103" spans="1:13" x14ac:dyDescent="0.25">
      <c r="A103" s="143">
        <v>12634</v>
      </c>
      <c r="B103" s="144">
        <v>16</v>
      </c>
      <c r="C103" s="143">
        <v>13515</v>
      </c>
      <c r="D103" s="143">
        <v>1424</v>
      </c>
      <c r="E103" s="143">
        <v>1445</v>
      </c>
      <c r="F103" s="143" t="s">
        <v>0</v>
      </c>
      <c r="G103" s="143" t="s">
        <v>397</v>
      </c>
      <c r="H103" s="143" t="s">
        <v>510</v>
      </c>
      <c r="I103" s="143" t="s">
        <v>115</v>
      </c>
      <c r="J103" s="143" t="s">
        <v>16</v>
      </c>
      <c r="K103" s="143">
        <v>9.1999999999999993</v>
      </c>
      <c r="L103" s="143">
        <f t="shared" si="1"/>
        <v>1107.4499999999994</v>
      </c>
      <c r="M103" s="143">
        <v>42</v>
      </c>
    </row>
    <row r="104" spans="1:13" x14ac:dyDescent="0.25">
      <c r="A104" s="143">
        <v>12655</v>
      </c>
      <c r="B104" s="144">
        <v>17</v>
      </c>
      <c r="C104" s="143">
        <v>3080</v>
      </c>
      <c r="D104" s="143">
        <v>1033</v>
      </c>
      <c r="E104" s="143">
        <v>1045</v>
      </c>
      <c r="F104" s="143" t="s">
        <v>176</v>
      </c>
      <c r="G104" s="143" t="s">
        <v>437</v>
      </c>
      <c r="H104" s="143" t="s">
        <v>523</v>
      </c>
      <c r="I104" s="143" t="s">
        <v>215</v>
      </c>
      <c r="J104" s="143" t="s">
        <v>16</v>
      </c>
      <c r="K104" s="143">
        <v>8.75</v>
      </c>
      <c r="L104" s="143">
        <f t="shared" si="1"/>
        <v>1116.1999999999994</v>
      </c>
      <c r="M104" s="143">
        <v>42</v>
      </c>
    </row>
    <row r="105" spans="1:13" x14ac:dyDescent="0.25">
      <c r="A105" s="143">
        <v>12656</v>
      </c>
      <c r="B105" s="144">
        <v>17</v>
      </c>
      <c r="C105" s="143">
        <v>3081</v>
      </c>
      <c r="D105" s="143">
        <v>1057</v>
      </c>
      <c r="E105" s="143">
        <v>1115</v>
      </c>
      <c r="F105" s="143" t="s">
        <v>176</v>
      </c>
      <c r="G105" s="143" t="s">
        <v>437</v>
      </c>
      <c r="H105" s="143" t="s">
        <v>523</v>
      </c>
      <c r="I105" s="143" t="s">
        <v>185</v>
      </c>
      <c r="J105" s="143" t="s">
        <v>16</v>
      </c>
      <c r="K105" s="143">
        <v>11.25</v>
      </c>
      <c r="L105" s="143">
        <f t="shared" si="1"/>
        <v>1127.4499999999994</v>
      </c>
      <c r="M105" s="143">
        <v>42</v>
      </c>
    </row>
    <row r="106" spans="1:13" x14ac:dyDescent="0.25">
      <c r="A106" s="143">
        <v>12657</v>
      </c>
      <c r="B106" s="144">
        <v>17</v>
      </c>
      <c r="C106" s="143">
        <v>2914</v>
      </c>
      <c r="D106" s="143">
        <v>1037</v>
      </c>
      <c r="E106" s="143">
        <v>1050</v>
      </c>
      <c r="F106" s="143" t="s">
        <v>176</v>
      </c>
      <c r="G106" s="143" t="s">
        <v>530</v>
      </c>
      <c r="H106" s="143" t="s">
        <v>525</v>
      </c>
      <c r="I106" s="143" t="s">
        <v>184</v>
      </c>
      <c r="J106" s="143" t="s">
        <v>16</v>
      </c>
      <c r="K106" s="143">
        <v>9.1</v>
      </c>
      <c r="L106" s="143">
        <f t="shared" si="1"/>
        <v>1136.5499999999993</v>
      </c>
      <c r="M106" s="143">
        <v>42</v>
      </c>
    </row>
    <row r="107" spans="1:13" x14ac:dyDescent="0.25">
      <c r="A107" s="143">
        <v>12658</v>
      </c>
      <c r="B107" s="144">
        <v>17</v>
      </c>
      <c r="C107" s="143">
        <v>2915</v>
      </c>
      <c r="D107" s="143">
        <v>1059</v>
      </c>
      <c r="E107" s="143">
        <v>1115</v>
      </c>
      <c r="F107" s="143" t="s">
        <v>176</v>
      </c>
      <c r="G107" s="143" t="s">
        <v>530</v>
      </c>
      <c r="H107" s="143" t="s">
        <v>525</v>
      </c>
      <c r="I107" s="143" t="s">
        <v>179</v>
      </c>
      <c r="J107" s="143" t="s">
        <v>16</v>
      </c>
      <c r="K107" s="143">
        <v>8.9</v>
      </c>
      <c r="L107" s="143">
        <f t="shared" si="1"/>
        <v>1145.4499999999994</v>
      </c>
      <c r="M107" s="143">
        <v>42</v>
      </c>
    </row>
    <row r="108" spans="1:13" x14ac:dyDescent="0.25">
      <c r="A108" s="143">
        <v>12659</v>
      </c>
      <c r="B108" s="144">
        <v>17</v>
      </c>
      <c r="C108" s="143">
        <v>13516</v>
      </c>
      <c r="D108" s="143">
        <v>1110</v>
      </c>
      <c r="E108" s="143">
        <v>1130</v>
      </c>
      <c r="F108" s="143" t="s">
        <v>0</v>
      </c>
      <c r="G108" s="143" t="s">
        <v>397</v>
      </c>
      <c r="H108" s="143" t="s">
        <v>510</v>
      </c>
      <c r="I108" s="143" t="s">
        <v>3</v>
      </c>
      <c r="J108" s="143" t="s">
        <v>16</v>
      </c>
      <c r="K108" s="143">
        <v>12.8</v>
      </c>
      <c r="L108" s="143">
        <f t="shared" si="1"/>
        <v>1158.2499999999993</v>
      </c>
      <c r="M108" s="143">
        <v>42</v>
      </c>
    </row>
    <row r="109" spans="1:13" x14ac:dyDescent="0.25">
      <c r="A109" s="143">
        <v>12660</v>
      </c>
      <c r="B109" s="144">
        <v>17</v>
      </c>
      <c r="C109" s="143">
        <v>13165</v>
      </c>
      <c r="D109" s="143">
        <v>1154</v>
      </c>
      <c r="E109" s="143">
        <v>1215</v>
      </c>
      <c r="F109" s="143" t="s">
        <v>0</v>
      </c>
      <c r="G109" s="143" t="s">
        <v>28</v>
      </c>
      <c r="H109" s="143" t="s">
        <v>545</v>
      </c>
      <c r="I109" s="143" t="s">
        <v>39</v>
      </c>
      <c r="J109" s="143" t="s">
        <v>16</v>
      </c>
      <c r="K109" s="143">
        <v>10.3</v>
      </c>
      <c r="L109" s="143">
        <f t="shared" si="1"/>
        <v>1168.5499999999993</v>
      </c>
      <c r="M109" s="143">
        <v>42</v>
      </c>
    </row>
    <row r="110" spans="1:13" x14ac:dyDescent="0.25">
      <c r="A110" s="143">
        <v>12661</v>
      </c>
      <c r="B110" s="144">
        <v>17</v>
      </c>
      <c r="C110" s="143">
        <v>13074</v>
      </c>
      <c r="D110" s="143">
        <v>1450</v>
      </c>
      <c r="E110" s="143">
        <v>1500</v>
      </c>
      <c r="F110" s="143" t="s">
        <v>0</v>
      </c>
      <c r="G110" s="143" t="s">
        <v>48</v>
      </c>
      <c r="H110" s="143" t="s">
        <v>51</v>
      </c>
      <c r="I110" s="143" t="s">
        <v>2</v>
      </c>
      <c r="J110" s="143" t="s">
        <v>16</v>
      </c>
      <c r="K110" s="143">
        <v>12.9</v>
      </c>
      <c r="L110" s="143">
        <f t="shared" si="1"/>
        <v>1181.4499999999994</v>
      </c>
      <c r="M110" s="143">
        <v>42</v>
      </c>
    </row>
    <row r="111" spans="1:13" x14ac:dyDescent="0.25">
      <c r="A111" s="143">
        <v>12662</v>
      </c>
      <c r="B111" s="144">
        <v>17</v>
      </c>
      <c r="C111" s="143">
        <v>13073</v>
      </c>
      <c r="D111" s="143">
        <v>1210</v>
      </c>
      <c r="E111" s="143">
        <v>1230</v>
      </c>
      <c r="F111" s="143" t="s">
        <v>0</v>
      </c>
      <c r="G111" s="143" t="s">
        <v>48</v>
      </c>
      <c r="H111" s="143" t="s">
        <v>51</v>
      </c>
      <c r="I111" s="143" t="s">
        <v>2</v>
      </c>
      <c r="J111" s="143" t="s">
        <v>16</v>
      </c>
      <c r="K111" s="143">
        <v>10.3</v>
      </c>
      <c r="L111" s="143">
        <f t="shared" si="1"/>
        <v>1191.7499999999993</v>
      </c>
      <c r="M111" s="143">
        <v>42</v>
      </c>
    </row>
    <row r="112" spans="1:13" x14ac:dyDescent="0.25">
      <c r="A112" s="143">
        <v>12663</v>
      </c>
      <c r="B112" s="144">
        <v>17</v>
      </c>
      <c r="C112" s="143">
        <v>13075</v>
      </c>
      <c r="D112" s="143">
        <v>1559</v>
      </c>
      <c r="E112" s="143">
        <v>1615</v>
      </c>
      <c r="F112" s="143" t="s">
        <v>0</v>
      </c>
      <c r="G112" s="143" t="s">
        <v>48</v>
      </c>
      <c r="H112" s="143" t="s">
        <v>51</v>
      </c>
      <c r="I112" s="143" t="s">
        <v>2</v>
      </c>
      <c r="J112" s="143" t="s">
        <v>16</v>
      </c>
      <c r="K112" s="143">
        <v>13.1</v>
      </c>
      <c r="L112" s="143">
        <f t="shared" si="1"/>
        <v>1204.8499999999992</v>
      </c>
      <c r="M112" s="143">
        <v>42</v>
      </c>
    </row>
    <row r="113" spans="1:13" x14ac:dyDescent="0.25">
      <c r="A113" s="143">
        <v>12677</v>
      </c>
      <c r="B113" s="144">
        <v>18</v>
      </c>
      <c r="C113" s="143">
        <v>13518</v>
      </c>
      <c r="D113" s="143">
        <v>1239</v>
      </c>
      <c r="E113" s="143">
        <v>1245</v>
      </c>
      <c r="F113" s="143" t="s">
        <v>0</v>
      </c>
      <c r="G113" s="143" t="s">
        <v>397</v>
      </c>
      <c r="H113" s="143" t="s">
        <v>510</v>
      </c>
      <c r="I113" s="143" t="s">
        <v>3</v>
      </c>
      <c r="J113" s="143" t="s">
        <v>16</v>
      </c>
      <c r="K113" s="143">
        <v>11.3</v>
      </c>
      <c r="L113" s="143">
        <f t="shared" si="1"/>
        <v>1216.1499999999992</v>
      </c>
      <c r="M113" s="143">
        <v>42</v>
      </c>
    </row>
    <row r="114" spans="1:13" x14ac:dyDescent="0.25">
      <c r="A114" s="143">
        <v>12678</v>
      </c>
      <c r="B114" s="144">
        <v>18</v>
      </c>
      <c r="C114" s="143">
        <v>13517</v>
      </c>
      <c r="D114" s="143">
        <v>1255</v>
      </c>
      <c r="E114" s="143">
        <v>1320</v>
      </c>
      <c r="F114" s="143" t="s">
        <v>0</v>
      </c>
      <c r="G114" s="143" t="s">
        <v>397</v>
      </c>
      <c r="H114" s="143" t="s">
        <v>510</v>
      </c>
      <c r="I114" s="143" t="s">
        <v>3</v>
      </c>
      <c r="J114" s="143" t="s">
        <v>16</v>
      </c>
      <c r="K114" s="143">
        <v>12.8</v>
      </c>
      <c r="L114" s="143">
        <f t="shared" si="1"/>
        <v>1228.9499999999991</v>
      </c>
      <c r="M114" s="143">
        <v>42</v>
      </c>
    </row>
    <row r="115" spans="1:13" x14ac:dyDescent="0.25">
      <c r="A115" s="143">
        <v>12679</v>
      </c>
      <c r="B115" s="144">
        <v>18</v>
      </c>
      <c r="C115" s="143">
        <v>13166</v>
      </c>
      <c r="D115" s="143">
        <v>1331</v>
      </c>
      <c r="E115" s="143">
        <v>1345</v>
      </c>
      <c r="F115" s="143" t="s">
        <v>0</v>
      </c>
      <c r="G115" s="143" t="s">
        <v>28</v>
      </c>
      <c r="H115" s="143" t="s">
        <v>545</v>
      </c>
      <c r="I115" s="143" t="s">
        <v>39</v>
      </c>
      <c r="J115" s="143" t="s">
        <v>16</v>
      </c>
      <c r="K115" s="143">
        <v>12.2</v>
      </c>
      <c r="L115" s="143">
        <f t="shared" si="1"/>
        <v>1241.1499999999992</v>
      </c>
      <c r="M115" s="143">
        <v>42</v>
      </c>
    </row>
    <row r="116" spans="1:13" x14ac:dyDescent="0.25">
      <c r="A116" s="143">
        <v>12683</v>
      </c>
      <c r="B116" s="144">
        <v>20</v>
      </c>
      <c r="C116" s="143">
        <v>13520</v>
      </c>
      <c r="D116" s="143">
        <v>1224</v>
      </c>
      <c r="E116" s="143">
        <v>1235</v>
      </c>
      <c r="F116" s="143" t="s">
        <v>0</v>
      </c>
      <c r="G116" s="143" t="s">
        <v>397</v>
      </c>
      <c r="H116" s="143" t="s">
        <v>510</v>
      </c>
      <c r="I116" s="143" t="s">
        <v>3</v>
      </c>
      <c r="J116" s="143" t="s">
        <v>16</v>
      </c>
      <c r="K116" s="143">
        <v>12.9</v>
      </c>
      <c r="L116" s="143">
        <f t="shared" si="1"/>
        <v>1254.0499999999993</v>
      </c>
      <c r="M116" s="143">
        <v>42</v>
      </c>
    </row>
    <row r="117" spans="1:13" x14ac:dyDescent="0.25">
      <c r="A117" s="143">
        <v>12684</v>
      </c>
      <c r="B117" s="144">
        <v>20</v>
      </c>
      <c r="C117" s="143">
        <v>13519</v>
      </c>
      <c r="D117" s="143">
        <v>1242</v>
      </c>
      <c r="E117" s="143">
        <v>1300</v>
      </c>
      <c r="F117" s="143" t="s">
        <v>0</v>
      </c>
      <c r="G117" s="143" t="s">
        <v>397</v>
      </c>
      <c r="H117" s="143" t="s">
        <v>510</v>
      </c>
      <c r="I117" s="143" t="s">
        <v>3</v>
      </c>
      <c r="J117" s="143" t="s">
        <v>16</v>
      </c>
      <c r="K117" s="143">
        <v>12.3</v>
      </c>
      <c r="L117" s="143">
        <f t="shared" si="1"/>
        <v>1266.3499999999992</v>
      </c>
      <c r="M117" s="143">
        <v>42</v>
      </c>
    </row>
    <row r="118" spans="1:13" x14ac:dyDescent="0.25">
      <c r="A118" s="143">
        <v>12685</v>
      </c>
      <c r="B118" s="144">
        <v>20</v>
      </c>
      <c r="C118" s="143">
        <v>13167</v>
      </c>
      <c r="D118" s="143">
        <v>1420</v>
      </c>
      <c r="E118" s="143">
        <v>1445</v>
      </c>
      <c r="F118" s="143" t="s">
        <v>0</v>
      </c>
      <c r="G118" s="143" t="s">
        <v>397</v>
      </c>
      <c r="H118" s="143" t="s">
        <v>545</v>
      </c>
      <c r="I118" s="143" t="s">
        <v>402</v>
      </c>
      <c r="J118" s="143" t="s">
        <v>16</v>
      </c>
      <c r="K118" s="143">
        <v>10.7</v>
      </c>
      <c r="L118" s="143">
        <f t="shared" si="1"/>
        <v>1277.0499999999993</v>
      </c>
      <c r="M118" s="143">
        <v>42</v>
      </c>
    </row>
    <row r="119" spans="1:13" x14ac:dyDescent="0.25">
      <c r="A119" s="143">
        <v>12686</v>
      </c>
      <c r="B119" s="144">
        <v>20</v>
      </c>
      <c r="C119" s="143">
        <v>13078</v>
      </c>
      <c r="D119" s="143">
        <v>1400</v>
      </c>
      <c r="E119" s="143">
        <v>1415</v>
      </c>
      <c r="F119" s="143" t="s">
        <v>0</v>
      </c>
      <c r="G119" s="143" t="s">
        <v>48</v>
      </c>
      <c r="H119" s="143" t="s">
        <v>51</v>
      </c>
      <c r="I119" s="143" t="s">
        <v>2</v>
      </c>
      <c r="J119" s="143" t="s">
        <v>16</v>
      </c>
      <c r="K119" s="143">
        <v>12.1</v>
      </c>
      <c r="L119" s="143">
        <f t="shared" si="1"/>
        <v>1289.1499999999992</v>
      </c>
      <c r="M119" s="143">
        <v>42</v>
      </c>
    </row>
    <row r="120" spans="1:13" x14ac:dyDescent="0.25">
      <c r="A120" s="143">
        <v>12687</v>
      </c>
      <c r="B120" s="144">
        <v>20</v>
      </c>
      <c r="C120" s="143">
        <v>13079</v>
      </c>
      <c r="D120" s="143">
        <v>1510</v>
      </c>
      <c r="E120" s="143">
        <v>1520</v>
      </c>
      <c r="F120" s="143" t="s">
        <v>0</v>
      </c>
      <c r="G120" s="143" t="s">
        <v>48</v>
      </c>
      <c r="H120" s="143" t="s">
        <v>51</v>
      </c>
      <c r="I120" s="143" t="s">
        <v>2</v>
      </c>
      <c r="J120" s="143" t="s">
        <v>16</v>
      </c>
      <c r="K120" s="143">
        <v>13.2</v>
      </c>
      <c r="L120" s="143">
        <f t="shared" si="1"/>
        <v>1302.3499999999992</v>
      </c>
      <c r="M120" s="143">
        <v>42</v>
      </c>
    </row>
    <row r="121" spans="1:13" x14ac:dyDescent="0.25">
      <c r="A121" s="143">
        <v>12688</v>
      </c>
      <c r="B121" s="144">
        <v>20</v>
      </c>
      <c r="C121" s="143">
        <v>13080</v>
      </c>
      <c r="D121" s="143">
        <v>1615</v>
      </c>
      <c r="E121" s="143">
        <v>1630</v>
      </c>
      <c r="F121" s="143" t="s">
        <v>0</v>
      </c>
      <c r="G121" s="143" t="s">
        <v>48</v>
      </c>
      <c r="H121" s="143" t="s">
        <v>51</v>
      </c>
      <c r="I121" s="143" t="s">
        <v>2</v>
      </c>
      <c r="J121" s="143" t="s">
        <v>16</v>
      </c>
      <c r="K121" s="143">
        <v>9.6</v>
      </c>
      <c r="L121" s="143">
        <f t="shared" si="1"/>
        <v>1311.9499999999991</v>
      </c>
      <c r="M121" s="143">
        <v>42</v>
      </c>
    </row>
    <row r="122" spans="1:13" x14ac:dyDescent="0.25">
      <c r="A122" s="143">
        <v>12689</v>
      </c>
      <c r="B122" s="144">
        <v>20</v>
      </c>
      <c r="C122" s="143">
        <v>13168</v>
      </c>
      <c r="D122" s="143">
        <v>1710</v>
      </c>
      <c r="E122" s="143">
        <v>1720</v>
      </c>
      <c r="F122" s="143" t="s">
        <v>0</v>
      </c>
      <c r="G122" s="143" t="s">
        <v>28</v>
      </c>
      <c r="H122" s="143" t="s">
        <v>545</v>
      </c>
      <c r="I122" s="143" t="s">
        <v>39</v>
      </c>
      <c r="J122" s="143" t="s">
        <v>16</v>
      </c>
      <c r="K122" s="143">
        <v>11.9</v>
      </c>
      <c r="L122" s="143">
        <f t="shared" si="1"/>
        <v>1323.8499999999992</v>
      </c>
      <c r="M122" s="143">
        <v>42</v>
      </c>
    </row>
    <row r="123" spans="1:13" x14ac:dyDescent="0.25">
      <c r="A123" s="143">
        <v>12693</v>
      </c>
      <c r="B123" s="144">
        <v>21</v>
      </c>
      <c r="C123" s="143">
        <v>2916</v>
      </c>
      <c r="D123" s="143">
        <v>1106</v>
      </c>
      <c r="E123" s="143">
        <v>1118</v>
      </c>
      <c r="F123" s="143" t="s">
        <v>176</v>
      </c>
      <c r="G123" s="143" t="s">
        <v>441</v>
      </c>
      <c r="H123" s="143" t="s">
        <v>529</v>
      </c>
      <c r="I123" s="143" t="s">
        <v>184</v>
      </c>
      <c r="J123" s="143" t="s">
        <v>16</v>
      </c>
      <c r="K123" s="143">
        <v>8.8000000000000007</v>
      </c>
      <c r="L123" s="143">
        <f t="shared" si="1"/>
        <v>1332.6499999999992</v>
      </c>
      <c r="M123" s="143">
        <v>42</v>
      </c>
    </row>
    <row r="124" spans="1:13" x14ac:dyDescent="0.25">
      <c r="A124" s="143">
        <v>12694</v>
      </c>
      <c r="B124" s="144">
        <v>21</v>
      </c>
      <c r="C124" s="143">
        <v>3082</v>
      </c>
      <c r="D124" s="143">
        <v>1124</v>
      </c>
      <c r="E124" s="143">
        <v>1150</v>
      </c>
      <c r="F124" s="143" t="s">
        <v>176</v>
      </c>
      <c r="G124" s="143" t="s">
        <v>441</v>
      </c>
      <c r="H124" s="143" t="s">
        <v>529</v>
      </c>
      <c r="I124" s="143" t="s">
        <v>184</v>
      </c>
      <c r="J124" s="143" t="s">
        <v>16</v>
      </c>
      <c r="K124" s="143">
        <v>8.3000000000000007</v>
      </c>
      <c r="L124" s="143">
        <f t="shared" si="1"/>
        <v>1340.9499999999991</v>
      </c>
      <c r="M124" s="143">
        <v>42</v>
      </c>
    </row>
    <row r="125" spans="1:13" x14ac:dyDescent="0.25">
      <c r="A125" s="143">
        <v>12695</v>
      </c>
      <c r="B125" s="144">
        <v>21</v>
      </c>
      <c r="C125" s="143">
        <v>13169</v>
      </c>
      <c r="D125" s="143">
        <v>1148</v>
      </c>
      <c r="E125" s="143">
        <v>1200</v>
      </c>
      <c r="F125" s="143" t="s">
        <v>0</v>
      </c>
      <c r="G125" s="143" t="s">
        <v>23</v>
      </c>
      <c r="H125" s="143" t="s">
        <v>545</v>
      </c>
      <c r="I125" s="143" t="s">
        <v>386</v>
      </c>
      <c r="J125" s="143" t="s">
        <v>16</v>
      </c>
      <c r="K125" s="143">
        <v>10.25</v>
      </c>
      <c r="L125" s="143">
        <f t="shared" si="1"/>
        <v>1351.1999999999991</v>
      </c>
      <c r="M125" s="143">
        <v>42</v>
      </c>
    </row>
    <row r="126" spans="1:13" x14ac:dyDescent="0.25">
      <c r="A126" s="143">
        <v>12696</v>
      </c>
      <c r="B126" s="144">
        <v>21</v>
      </c>
      <c r="C126" s="143">
        <v>13081</v>
      </c>
      <c r="D126" s="143">
        <v>1259</v>
      </c>
      <c r="E126" s="143">
        <v>1310</v>
      </c>
      <c r="F126" s="143" t="s">
        <v>0</v>
      </c>
      <c r="G126" s="143" t="s">
        <v>48</v>
      </c>
      <c r="H126" s="143" t="s">
        <v>51</v>
      </c>
      <c r="I126" s="143" t="s">
        <v>2</v>
      </c>
      <c r="J126" s="143" t="s">
        <v>16</v>
      </c>
      <c r="K126" s="143">
        <v>10.199999999999999</v>
      </c>
      <c r="L126" s="143">
        <f t="shared" si="1"/>
        <v>1361.3999999999992</v>
      </c>
      <c r="M126" s="143">
        <v>42</v>
      </c>
    </row>
    <row r="127" spans="1:13" x14ac:dyDescent="0.25">
      <c r="A127" s="143">
        <v>12697</v>
      </c>
      <c r="B127" s="144">
        <v>21</v>
      </c>
      <c r="C127" s="143">
        <v>13082</v>
      </c>
      <c r="D127" s="143">
        <v>1442</v>
      </c>
      <c r="E127" s="143">
        <v>1500</v>
      </c>
      <c r="F127" s="143" t="s">
        <v>0</v>
      </c>
      <c r="G127" s="143" t="s">
        <v>48</v>
      </c>
      <c r="H127" s="143" t="s">
        <v>51</v>
      </c>
      <c r="I127" s="143" t="s">
        <v>2</v>
      </c>
      <c r="J127" s="143" t="s">
        <v>16</v>
      </c>
      <c r="K127" s="143">
        <v>12.3</v>
      </c>
      <c r="L127" s="143">
        <f t="shared" si="1"/>
        <v>1373.6999999999991</v>
      </c>
      <c r="M127" s="143">
        <v>42</v>
      </c>
    </row>
    <row r="128" spans="1:13" x14ac:dyDescent="0.25">
      <c r="A128" s="143">
        <v>12703</v>
      </c>
      <c r="B128" s="144">
        <v>21</v>
      </c>
      <c r="C128" s="143">
        <v>13170</v>
      </c>
      <c r="D128" s="143">
        <v>1647</v>
      </c>
      <c r="E128" s="143">
        <v>1700</v>
      </c>
      <c r="F128" s="143" t="s">
        <v>0</v>
      </c>
      <c r="G128" s="143" t="s">
        <v>28</v>
      </c>
      <c r="H128" s="143" t="s">
        <v>545</v>
      </c>
      <c r="I128" s="143" t="s">
        <v>34</v>
      </c>
      <c r="J128" s="143" t="s">
        <v>16</v>
      </c>
      <c r="K128" s="143">
        <v>11.8</v>
      </c>
      <c r="L128" s="143">
        <f t="shared" si="1"/>
        <v>1385.4999999999991</v>
      </c>
      <c r="M128" s="143">
        <v>42</v>
      </c>
    </row>
    <row r="129" spans="1:13" x14ac:dyDescent="0.25">
      <c r="A129" s="143">
        <v>12704</v>
      </c>
      <c r="B129" s="144">
        <v>21</v>
      </c>
      <c r="C129" s="143">
        <v>13171</v>
      </c>
      <c r="D129" s="143">
        <v>1815</v>
      </c>
      <c r="E129" s="143">
        <v>1830</v>
      </c>
      <c r="F129" s="143" t="s">
        <v>0</v>
      </c>
      <c r="G129" s="143" t="s">
        <v>28</v>
      </c>
      <c r="H129" s="143" t="s">
        <v>545</v>
      </c>
      <c r="I129" s="143" t="s">
        <v>39</v>
      </c>
      <c r="J129" s="143" t="s">
        <v>16</v>
      </c>
      <c r="K129" s="143">
        <v>10.1</v>
      </c>
      <c r="L129" s="143">
        <f t="shared" si="1"/>
        <v>1395.599999999999</v>
      </c>
      <c r="M129" s="143">
        <v>42</v>
      </c>
    </row>
    <row r="130" spans="1:13" x14ac:dyDescent="0.25">
      <c r="A130" s="143">
        <v>12705</v>
      </c>
      <c r="B130" s="144">
        <v>22</v>
      </c>
      <c r="C130" s="143">
        <v>2917</v>
      </c>
      <c r="D130" s="143">
        <v>950</v>
      </c>
      <c r="E130" s="143">
        <v>1010</v>
      </c>
      <c r="F130" s="143" t="s">
        <v>176</v>
      </c>
      <c r="G130" s="143" t="s">
        <v>437</v>
      </c>
      <c r="H130" s="143" t="s">
        <v>523</v>
      </c>
      <c r="I130" s="143" t="s">
        <v>184</v>
      </c>
      <c r="J130" s="143" t="s">
        <v>16</v>
      </c>
      <c r="K130" s="143">
        <v>8.6999999999999993</v>
      </c>
      <c r="L130" s="143">
        <f t="shared" si="1"/>
        <v>1404.299999999999</v>
      </c>
      <c r="M130" s="143">
        <v>42</v>
      </c>
    </row>
    <row r="131" spans="1:13" x14ac:dyDescent="0.25">
      <c r="A131" s="143">
        <v>12706</v>
      </c>
      <c r="B131" s="144">
        <v>22</v>
      </c>
      <c r="C131" s="143">
        <v>2918</v>
      </c>
      <c r="D131" s="143">
        <v>1017</v>
      </c>
      <c r="E131" s="143">
        <v>1050</v>
      </c>
      <c r="F131" s="143" t="s">
        <v>176</v>
      </c>
      <c r="G131" s="143" t="s">
        <v>437</v>
      </c>
      <c r="H131" s="143" t="s">
        <v>523</v>
      </c>
      <c r="I131" s="143" t="s">
        <v>179</v>
      </c>
      <c r="J131" s="143" t="s">
        <v>16</v>
      </c>
      <c r="K131" s="143">
        <v>9.1</v>
      </c>
      <c r="L131" s="143">
        <f t="shared" ref="L131:L186" si="2">SUM(L130+K131)</f>
        <v>1413.399999999999</v>
      </c>
      <c r="M131" s="143">
        <v>42</v>
      </c>
    </row>
    <row r="132" spans="1:13" x14ac:dyDescent="0.25">
      <c r="A132" s="143">
        <v>12707</v>
      </c>
      <c r="B132" s="144">
        <v>22</v>
      </c>
      <c r="C132" s="143">
        <v>13083</v>
      </c>
      <c r="D132" s="143">
        <v>1225</v>
      </c>
      <c r="E132" s="143">
        <v>1235</v>
      </c>
      <c r="F132" s="143" t="s">
        <v>0</v>
      </c>
      <c r="G132" s="143" t="s">
        <v>48</v>
      </c>
      <c r="H132" s="143" t="s">
        <v>51</v>
      </c>
      <c r="I132" s="143" t="s">
        <v>2</v>
      </c>
      <c r="J132" s="143" t="s">
        <v>16</v>
      </c>
      <c r="K132" s="143">
        <v>11.3</v>
      </c>
      <c r="L132" s="143">
        <f t="shared" si="2"/>
        <v>1424.6999999999989</v>
      </c>
      <c r="M132" s="143">
        <v>42</v>
      </c>
    </row>
    <row r="133" spans="1:13" x14ac:dyDescent="0.25">
      <c r="A133" s="143">
        <v>12708</v>
      </c>
      <c r="B133" s="144">
        <v>22</v>
      </c>
      <c r="C133" s="143">
        <v>13084</v>
      </c>
      <c r="D133" s="143">
        <v>1320</v>
      </c>
      <c r="E133" s="143">
        <v>1330</v>
      </c>
      <c r="F133" s="143" t="s">
        <v>0</v>
      </c>
      <c r="G133" s="143" t="s">
        <v>48</v>
      </c>
      <c r="H133" s="143" t="s">
        <v>51</v>
      </c>
      <c r="I133" s="143" t="s">
        <v>2</v>
      </c>
      <c r="J133" s="143" t="s">
        <v>16</v>
      </c>
      <c r="K133" s="143">
        <v>10.9</v>
      </c>
      <c r="L133" s="143">
        <f t="shared" si="2"/>
        <v>1435.599999999999</v>
      </c>
      <c r="M133" s="143">
        <v>42</v>
      </c>
    </row>
    <row r="134" spans="1:13" x14ac:dyDescent="0.25">
      <c r="A134" s="143">
        <v>12709</v>
      </c>
      <c r="B134" s="144">
        <v>22</v>
      </c>
      <c r="C134" s="143">
        <v>13085</v>
      </c>
      <c r="D134" s="143">
        <v>1424</v>
      </c>
      <c r="E134" s="143">
        <v>1438</v>
      </c>
      <c r="F134" s="143" t="s">
        <v>0</v>
      </c>
      <c r="G134" s="143" t="s">
        <v>48</v>
      </c>
      <c r="H134" s="143" t="s">
        <v>51</v>
      </c>
      <c r="I134" s="143" t="s">
        <v>2</v>
      </c>
      <c r="J134" s="143" t="s">
        <v>16</v>
      </c>
      <c r="K134" s="143">
        <v>12.2</v>
      </c>
      <c r="L134" s="143">
        <f t="shared" si="2"/>
        <v>1447.799999999999</v>
      </c>
      <c r="M134" s="143">
        <v>42</v>
      </c>
    </row>
    <row r="135" spans="1:13" x14ac:dyDescent="0.25">
      <c r="A135" s="143">
        <v>12712</v>
      </c>
      <c r="B135" s="144">
        <v>21</v>
      </c>
      <c r="C135" s="143">
        <v>13523</v>
      </c>
      <c r="D135" s="143">
        <v>1730</v>
      </c>
      <c r="E135" s="143">
        <v>1745</v>
      </c>
      <c r="F135" s="143" t="s">
        <v>0</v>
      </c>
      <c r="G135" s="143" t="s">
        <v>397</v>
      </c>
      <c r="H135" s="143" t="s">
        <v>510</v>
      </c>
      <c r="I135" s="143" t="s">
        <v>3</v>
      </c>
      <c r="J135" s="143" t="s">
        <v>16</v>
      </c>
      <c r="K135" s="143">
        <v>12.8</v>
      </c>
      <c r="L135" s="143">
        <f t="shared" si="2"/>
        <v>1460.599999999999</v>
      </c>
      <c r="M135" s="143">
        <v>42</v>
      </c>
    </row>
    <row r="136" spans="1:13" x14ac:dyDescent="0.25">
      <c r="A136" s="143">
        <v>12713</v>
      </c>
      <c r="B136" s="144">
        <v>21</v>
      </c>
      <c r="C136" s="143">
        <v>13524</v>
      </c>
      <c r="D136" s="143">
        <v>1755</v>
      </c>
      <c r="E136" s="143">
        <v>1815</v>
      </c>
      <c r="F136" s="143" t="s">
        <v>0</v>
      </c>
      <c r="G136" s="143" t="s">
        <v>397</v>
      </c>
      <c r="H136" s="143" t="s">
        <v>510</v>
      </c>
      <c r="I136" s="143" t="s">
        <v>3</v>
      </c>
      <c r="J136" s="143" t="s">
        <v>16</v>
      </c>
      <c r="K136" s="143">
        <v>11.6</v>
      </c>
      <c r="L136" s="143">
        <f t="shared" si="2"/>
        <v>1472.1999999999989</v>
      </c>
      <c r="M136" s="143">
        <v>42</v>
      </c>
    </row>
    <row r="137" spans="1:13" x14ac:dyDescent="0.25">
      <c r="A137" s="143">
        <v>12714</v>
      </c>
      <c r="B137" s="144">
        <v>22</v>
      </c>
      <c r="C137" s="143">
        <v>13525</v>
      </c>
      <c r="D137" s="143">
        <v>1205</v>
      </c>
      <c r="E137" s="143">
        <v>1220</v>
      </c>
      <c r="F137" s="143" t="s">
        <v>0</v>
      </c>
      <c r="G137" s="143" t="s">
        <v>397</v>
      </c>
      <c r="H137" s="143" t="s">
        <v>510</v>
      </c>
      <c r="I137" s="143" t="s">
        <v>3</v>
      </c>
      <c r="J137" s="143" t="s">
        <v>16</v>
      </c>
      <c r="K137" s="143">
        <v>13.5</v>
      </c>
      <c r="L137" s="143">
        <f t="shared" si="2"/>
        <v>1485.6999999999989</v>
      </c>
      <c r="M137" s="143">
        <v>42</v>
      </c>
    </row>
    <row r="138" spans="1:13" x14ac:dyDescent="0.25">
      <c r="A138" s="143">
        <v>12715</v>
      </c>
      <c r="B138" s="144">
        <v>22</v>
      </c>
      <c r="C138" s="143">
        <v>13526</v>
      </c>
      <c r="D138" s="143">
        <v>1223</v>
      </c>
      <c r="E138" s="143">
        <v>1235</v>
      </c>
      <c r="F138" s="143" t="s">
        <v>0</v>
      </c>
      <c r="G138" s="143" t="s">
        <v>397</v>
      </c>
      <c r="H138" s="143" t="s">
        <v>510</v>
      </c>
      <c r="I138" s="143" t="s">
        <v>3</v>
      </c>
      <c r="J138" s="143" t="s">
        <v>16</v>
      </c>
      <c r="K138" s="143">
        <v>11.8</v>
      </c>
      <c r="L138" s="143">
        <f t="shared" si="2"/>
        <v>1497.4999999999989</v>
      </c>
      <c r="M138" s="143">
        <v>42</v>
      </c>
    </row>
    <row r="139" spans="1:13" x14ac:dyDescent="0.25">
      <c r="A139" s="143">
        <v>12716</v>
      </c>
      <c r="B139" s="144">
        <v>22</v>
      </c>
      <c r="C139" s="143">
        <v>13527</v>
      </c>
      <c r="D139" s="143">
        <v>1604</v>
      </c>
      <c r="E139" s="143">
        <v>1630</v>
      </c>
      <c r="F139" s="143" t="s">
        <v>0</v>
      </c>
      <c r="G139" s="143" t="s">
        <v>397</v>
      </c>
      <c r="H139" s="143" t="s">
        <v>510</v>
      </c>
      <c r="I139" s="143" t="s">
        <v>39</v>
      </c>
      <c r="J139" s="143" t="s">
        <v>16</v>
      </c>
      <c r="K139" s="143">
        <v>12.1</v>
      </c>
      <c r="L139" s="143">
        <f t="shared" si="2"/>
        <v>1509.5999999999988</v>
      </c>
      <c r="M139" s="143">
        <v>42</v>
      </c>
    </row>
    <row r="140" spans="1:13" x14ac:dyDescent="0.25">
      <c r="A140" s="143">
        <v>12722</v>
      </c>
      <c r="B140" s="144">
        <v>23</v>
      </c>
      <c r="C140" s="143">
        <v>32006</v>
      </c>
      <c r="D140" s="143">
        <v>1450</v>
      </c>
      <c r="E140" s="143">
        <v>1510</v>
      </c>
      <c r="F140" s="143" t="s">
        <v>514</v>
      </c>
      <c r="G140" s="143" t="s">
        <v>519</v>
      </c>
      <c r="H140" s="143" t="s">
        <v>537</v>
      </c>
      <c r="I140" s="143" t="s">
        <v>2</v>
      </c>
      <c r="J140" s="143" t="s">
        <v>16</v>
      </c>
      <c r="K140" s="143">
        <v>5.4</v>
      </c>
      <c r="L140" s="143">
        <f t="shared" si="2"/>
        <v>1514.9999999999989</v>
      </c>
      <c r="M140" s="143">
        <v>42</v>
      </c>
    </row>
    <row r="141" spans="1:13" x14ac:dyDescent="0.25">
      <c r="A141" s="143">
        <v>12723</v>
      </c>
      <c r="B141" s="144">
        <v>23</v>
      </c>
      <c r="C141" s="143">
        <v>2876</v>
      </c>
      <c r="D141" s="143">
        <v>1000</v>
      </c>
      <c r="E141" s="143">
        <v>1015</v>
      </c>
      <c r="F141" s="143" t="s">
        <v>176</v>
      </c>
      <c r="G141" s="143" t="s">
        <v>437</v>
      </c>
      <c r="H141" s="143" t="s">
        <v>523</v>
      </c>
      <c r="I141" s="143"/>
      <c r="J141" s="143" t="s">
        <v>16</v>
      </c>
      <c r="K141" s="143">
        <v>9.8000000000000007</v>
      </c>
      <c r="L141" s="143">
        <f t="shared" si="2"/>
        <v>1524.7999999999988</v>
      </c>
      <c r="M141" s="143">
        <v>42</v>
      </c>
    </row>
    <row r="142" spans="1:13" x14ac:dyDescent="0.25">
      <c r="A142" s="143">
        <v>12724</v>
      </c>
      <c r="B142" s="144">
        <v>23</v>
      </c>
      <c r="C142" s="143">
        <v>2919</v>
      </c>
      <c r="D142" s="143">
        <v>1018</v>
      </c>
      <c r="E142" s="143">
        <v>1030</v>
      </c>
      <c r="F142" s="143" t="s">
        <v>176</v>
      </c>
      <c r="G142" s="143" t="s">
        <v>437</v>
      </c>
      <c r="H142" s="143" t="s">
        <v>523</v>
      </c>
      <c r="I142" s="143" t="s">
        <v>215</v>
      </c>
      <c r="J142" s="143" t="s">
        <v>16</v>
      </c>
      <c r="K142" s="143">
        <v>8.9</v>
      </c>
      <c r="L142" s="143">
        <f t="shared" si="2"/>
        <v>1533.6999999999989</v>
      </c>
      <c r="M142" s="143">
        <v>42</v>
      </c>
    </row>
    <row r="143" spans="1:13" x14ac:dyDescent="0.25">
      <c r="A143" s="143">
        <v>12725</v>
      </c>
      <c r="B143" s="144">
        <v>23</v>
      </c>
      <c r="C143" s="143">
        <v>2920</v>
      </c>
      <c r="D143" s="143">
        <v>1043</v>
      </c>
      <c r="E143" s="143">
        <v>1105</v>
      </c>
      <c r="F143" s="143" t="s">
        <v>176</v>
      </c>
      <c r="G143" s="143" t="s">
        <v>441</v>
      </c>
      <c r="H143" s="143" t="s">
        <v>529</v>
      </c>
      <c r="I143" s="143" t="s">
        <v>368</v>
      </c>
      <c r="J143" s="143" t="s">
        <v>16</v>
      </c>
      <c r="K143" s="143">
        <v>8.6999999999999993</v>
      </c>
      <c r="L143" s="143">
        <f t="shared" si="2"/>
        <v>1542.399999999999</v>
      </c>
      <c r="M143" s="143">
        <v>42</v>
      </c>
    </row>
    <row r="144" spans="1:13" x14ac:dyDescent="0.25">
      <c r="A144" s="143">
        <v>12726</v>
      </c>
      <c r="B144" s="144">
        <v>23</v>
      </c>
      <c r="C144" s="143">
        <v>2921</v>
      </c>
      <c r="D144" s="143">
        <v>1117</v>
      </c>
      <c r="E144" s="143">
        <v>1150</v>
      </c>
      <c r="F144" s="143" t="s">
        <v>176</v>
      </c>
      <c r="G144" s="143" t="s">
        <v>441</v>
      </c>
      <c r="H144" s="143" t="s">
        <v>529</v>
      </c>
      <c r="I144" s="143" t="s">
        <v>184</v>
      </c>
      <c r="J144" s="143" t="s">
        <v>16</v>
      </c>
      <c r="K144" s="143">
        <v>7.8</v>
      </c>
      <c r="L144" s="143">
        <f t="shared" si="2"/>
        <v>1550.1999999999989</v>
      </c>
      <c r="M144" s="143">
        <v>42</v>
      </c>
    </row>
    <row r="145" spans="1:13" x14ac:dyDescent="0.25">
      <c r="A145" s="143">
        <v>12727</v>
      </c>
      <c r="B145" s="144">
        <v>23</v>
      </c>
      <c r="C145" s="143">
        <v>13528</v>
      </c>
      <c r="D145" s="143">
        <v>1200</v>
      </c>
      <c r="E145" s="143">
        <v>1220</v>
      </c>
      <c r="F145" s="143" t="s">
        <v>0</v>
      </c>
      <c r="G145" s="143" t="s">
        <v>397</v>
      </c>
      <c r="H145" s="143" t="s">
        <v>510</v>
      </c>
      <c r="I145" s="143" t="s">
        <v>3</v>
      </c>
      <c r="J145" s="143" t="s">
        <v>16</v>
      </c>
      <c r="K145" s="143">
        <v>10.1</v>
      </c>
      <c r="L145" s="143">
        <f t="shared" si="2"/>
        <v>1560.2999999999988</v>
      </c>
      <c r="M145" s="143">
        <v>42</v>
      </c>
    </row>
    <row r="146" spans="1:13" x14ac:dyDescent="0.25">
      <c r="A146" s="143">
        <v>12728</v>
      </c>
      <c r="B146" s="144">
        <v>23</v>
      </c>
      <c r="C146" s="143">
        <v>13088</v>
      </c>
      <c r="D146" s="143">
        <v>920</v>
      </c>
      <c r="E146" s="143">
        <v>935</v>
      </c>
      <c r="F146" s="143" t="s">
        <v>0</v>
      </c>
      <c r="G146" s="143" t="s">
        <v>48</v>
      </c>
      <c r="H146" s="143" t="s">
        <v>51</v>
      </c>
      <c r="I146" s="143" t="s">
        <v>2</v>
      </c>
      <c r="J146" s="143" t="s">
        <v>16</v>
      </c>
      <c r="K146" s="143">
        <v>11.8</v>
      </c>
      <c r="L146" s="143">
        <f t="shared" si="2"/>
        <v>1572.0999999999988</v>
      </c>
      <c r="M146" s="143">
        <v>42</v>
      </c>
    </row>
    <row r="147" spans="1:13" x14ac:dyDescent="0.25">
      <c r="A147" s="143">
        <v>12734</v>
      </c>
      <c r="B147" s="144">
        <v>24</v>
      </c>
      <c r="C147" s="143">
        <v>3194</v>
      </c>
      <c r="D147" s="143">
        <v>1110</v>
      </c>
      <c r="E147" s="143">
        <v>1125</v>
      </c>
      <c r="F147" s="143" t="s">
        <v>176</v>
      </c>
      <c r="G147" s="143" t="s">
        <v>441</v>
      </c>
      <c r="H147" s="143" t="s">
        <v>529</v>
      </c>
      <c r="I147" s="143" t="s">
        <v>184</v>
      </c>
      <c r="J147" s="143" t="s">
        <v>16</v>
      </c>
      <c r="K147" s="143">
        <v>8.75</v>
      </c>
      <c r="L147" s="143">
        <f t="shared" si="2"/>
        <v>1580.8499999999988</v>
      </c>
      <c r="M147" s="143">
        <v>42</v>
      </c>
    </row>
    <row r="148" spans="1:13" x14ac:dyDescent="0.25">
      <c r="A148" s="143">
        <v>12735</v>
      </c>
      <c r="B148" s="144">
        <v>24</v>
      </c>
      <c r="C148" s="143">
        <v>2986</v>
      </c>
      <c r="D148" s="143">
        <v>1133</v>
      </c>
      <c r="E148" s="143">
        <v>1200</v>
      </c>
      <c r="F148" s="143" t="s">
        <v>176</v>
      </c>
      <c r="G148" s="143" t="s">
        <v>441</v>
      </c>
      <c r="H148" s="143" t="s">
        <v>529</v>
      </c>
      <c r="I148" s="143" t="s">
        <v>179</v>
      </c>
      <c r="J148" s="143" t="s">
        <v>16</v>
      </c>
      <c r="K148" s="143">
        <v>7.3</v>
      </c>
      <c r="L148" s="143">
        <f t="shared" si="2"/>
        <v>1588.1499999999987</v>
      </c>
      <c r="M148" s="143">
        <v>42</v>
      </c>
    </row>
    <row r="149" spans="1:13" x14ac:dyDescent="0.25">
      <c r="A149" s="143">
        <v>12736</v>
      </c>
      <c r="B149" s="144">
        <v>24</v>
      </c>
      <c r="C149" s="143">
        <v>13172</v>
      </c>
      <c r="D149" s="143">
        <v>1135</v>
      </c>
      <c r="E149" s="143">
        <v>1200</v>
      </c>
      <c r="F149" s="143" t="s">
        <v>0</v>
      </c>
      <c r="G149" s="143" t="s">
        <v>28</v>
      </c>
      <c r="H149" s="143" t="s">
        <v>545</v>
      </c>
      <c r="I149" s="143" t="s">
        <v>42</v>
      </c>
      <c r="J149" s="143" t="s">
        <v>16</v>
      </c>
      <c r="K149" s="143">
        <v>10.8</v>
      </c>
      <c r="L149" s="143">
        <f t="shared" si="2"/>
        <v>1598.9499999999987</v>
      </c>
      <c r="M149" s="143">
        <v>42</v>
      </c>
    </row>
    <row r="150" spans="1:13" x14ac:dyDescent="0.25">
      <c r="A150" s="143">
        <v>12738</v>
      </c>
      <c r="B150" s="144">
        <v>24</v>
      </c>
      <c r="C150" s="143">
        <v>13089</v>
      </c>
      <c r="D150" s="143">
        <v>1517</v>
      </c>
      <c r="E150" s="143">
        <v>1530</v>
      </c>
      <c r="F150" s="143" t="s">
        <v>0</v>
      </c>
      <c r="G150" s="143" t="s">
        <v>48</v>
      </c>
      <c r="H150" s="143" t="s">
        <v>51</v>
      </c>
      <c r="I150" s="143" t="s">
        <v>2</v>
      </c>
      <c r="J150" s="143" t="s">
        <v>16</v>
      </c>
      <c r="K150" s="143">
        <v>10.6</v>
      </c>
      <c r="L150" s="143">
        <f t="shared" si="2"/>
        <v>1609.5499999999986</v>
      </c>
      <c r="M150" s="143">
        <v>42</v>
      </c>
    </row>
    <row r="151" spans="1:13" x14ac:dyDescent="0.25">
      <c r="A151" s="143">
        <v>12739</v>
      </c>
      <c r="B151" s="144">
        <v>24</v>
      </c>
      <c r="C151" s="143">
        <v>13090</v>
      </c>
      <c r="D151" s="143">
        <v>1610</v>
      </c>
      <c r="E151" s="143">
        <v>1625</v>
      </c>
      <c r="F151" s="143" t="s">
        <v>0</v>
      </c>
      <c r="G151" s="143" t="s">
        <v>48</v>
      </c>
      <c r="H151" s="143" t="s">
        <v>51</v>
      </c>
      <c r="I151" s="143" t="s">
        <v>2</v>
      </c>
      <c r="J151" s="143" t="s">
        <v>16</v>
      </c>
      <c r="K151" s="143">
        <v>11.7</v>
      </c>
      <c r="L151" s="143">
        <f t="shared" si="2"/>
        <v>1621.2499999999986</v>
      </c>
      <c r="M151" s="143">
        <v>42</v>
      </c>
    </row>
    <row r="152" spans="1:13" x14ac:dyDescent="0.25">
      <c r="A152" s="143">
        <v>12740</v>
      </c>
      <c r="B152" s="144">
        <v>24</v>
      </c>
      <c r="C152" s="143">
        <v>13091</v>
      </c>
      <c r="D152" s="143">
        <v>1708</v>
      </c>
      <c r="E152" s="143">
        <v>1720</v>
      </c>
      <c r="F152" s="143" t="s">
        <v>0</v>
      </c>
      <c r="G152" s="143" t="s">
        <v>48</v>
      </c>
      <c r="H152" s="143" t="s">
        <v>51</v>
      </c>
      <c r="I152" s="143" t="s">
        <v>2</v>
      </c>
      <c r="J152" s="143" t="s">
        <v>16</v>
      </c>
      <c r="K152" s="143">
        <v>12.2</v>
      </c>
      <c r="L152" s="143">
        <f t="shared" si="2"/>
        <v>1633.4499999999987</v>
      </c>
      <c r="M152" s="143">
        <v>42</v>
      </c>
    </row>
    <row r="153" spans="1:13" x14ac:dyDescent="0.25">
      <c r="A153" s="143">
        <v>12741</v>
      </c>
      <c r="B153" s="144">
        <v>24</v>
      </c>
      <c r="C153" s="143">
        <v>13173</v>
      </c>
      <c r="D153" s="143">
        <v>1800</v>
      </c>
      <c r="E153" s="143">
        <v>1820</v>
      </c>
      <c r="F153" s="143" t="s">
        <v>0</v>
      </c>
      <c r="G153" s="143" t="s">
        <v>28</v>
      </c>
      <c r="H153" s="143" t="s">
        <v>545</v>
      </c>
      <c r="I153" s="143" t="s">
        <v>45</v>
      </c>
      <c r="J153" s="143" t="s">
        <v>16</v>
      </c>
      <c r="K153" s="143">
        <v>10.199999999999999</v>
      </c>
      <c r="L153" s="143">
        <f t="shared" si="2"/>
        <v>1643.6499999999987</v>
      </c>
      <c r="M153" s="143">
        <v>42</v>
      </c>
    </row>
    <row r="154" spans="1:13" x14ac:dyDescent="0.25">
      <c r="A154" s="143">
        <v>12742</v>
      </c>
      <c r="B154" s="144">
        <v>24</v>
      </c>
      <c r="C154" s="143">
        <v>13092</v>
      </c>
      <c r="D154" s="143">
        <v>1825</v>
      </c>
      <c r="E154" s="143">
        <v>1835</v>
      </c>
      <c r="F154" s="143" t="s">
        <v>0</v>
      </c>
      <c r="G154" s="143" t="s">
        <v>48</v>
      </c>
      <c r="H154" s="143" t="s">
        <v>51</v>
      </c>
      <c r="I154" s="143" t="s">
        <v>2</v>
      </c>
      <c r="J154" s="143" t="s">
        <v>16</v>
      </c>
      <c r="K154" s="143">
        <v>11.8</v>
      </c>
      <c r="L154" s="143">
        <f t="shared" si="2"/>
        <v>1655.4499999999987</v>
      </c>
      <c r="M154" s="143">
        <v>42</v>
      </c>
    </row>
    <row r="155" spans="1:13" x14ac:dyDescent="0.25">
      <c r="A155" s="143">
        <v>12751</v>
      </c>
      <c r="B155" s="144">
        <v>25</v>
      </c>
      <c r="C155" s="143">
        <v>13093</v>
      </c>
      <c r="D155" s="143">
        <v>817</v>
      </c>
      <c r="E155" s="143">
        <v>827</v>
      </c>
      <c r="F155" s="143" t="s">
        <v>0</v>
      </c>
      <c r="G155" s="143" t="s">
        <v>48</v>
      </c>
      <c r="H155" s="143" t="s">
        <v>51</v>
      </c>
      <c r="I155" s="143" t="s">
        <v>2</v>
      </c>
      <c r="J155" s="143" t="s">
        <v>16</v>
      </c>
      <c r="K155" s="143">
        <v>10.9</v>
      </c>
      <c r="L155" s="143">
        <f t="shared" si="2"/>
        <v>1666.3499999999988</v>
      </c>
      <c r="M155" s="143">
        <v>42</v>
      </c>
    </row>
    <row r="156" spans="1:13" x14ac:dyDescent="0.25">
      <c r="A156" s="143">
        <v>12752</v>
      </c>
      <c r="B156" s="144">
        <v>25</v>
      </c>
      <c r="C156" s="143">
        <v>13094</v>
      </c>
      <c r="D156" s="143">
        <v>920</v>
      </c>
      <c r="E156" s="143">
        <v>920</v>
      </c>
      <c r="F156" s="143" t="s">
        <v>0</v>
      </c>
      <c r="G156" s="143" t="s">
        <v>48</v>
      </c>
      <c r="H156" s="143" t="s">
        <v>51</v>
      </c>
      <c r="I156" s="143" t="s">
        <v>2</v>
      </c>
      <c r="J156" s="143" t="s">
        <v>16</v>
      </c>
      <c r="K156" s="143">
        <v>11.7</v>
      </c>
      <c r="L156" s="143">
        <f t="shared" si="2"/>
        <v>1678.0499999999988</v>
      </c>
      <c r="M156" s="143">
        <v>42</v>
      </c>
    </row>
    <row r="157" spans="1:13" x14ac:dyDescent="0.25">
      <c r="A157" s="143">
        <v>12753</v>
      </c>
      <c r="B157" s="144">
        <v>25</v>
      </c>
      <c r="C157" s="143">
        <v>2877</v>
      </c>
      <c r="D157" s="143">
        <v>1000</v>
      </c>
      <c r="E157" s="143">
        <v>1010</v>
      </c>
      <c r="F157" s="143" t="s">
        <v>176</v>
      </c>
      <c r="G157" s="143" t="s">
        <v>437</v>
      </c>
      <c r="H157" s="143" t="s">
        <v>523</v>
      </c>
      <c r="I157" s="143" t="s">
        <v>215</v>
      </c>
      <c r="J157" s="143" t="s">
        <v>16</v>
      </c>
      <c r="K157" s="143">
        <v>9.25</v>
      </c>
      <c r="L157" s="143">
        <f t="shared" si="2"/>
        <v>1687.2999999999988</v>
      </c>
      <c r="M157" s="143">
        <v>42</v>
      </c>
    </row>
    <row r="158" spans="1:13" x14ac:dyDescent="0.25">
      <c r="A158" s="143">
        <v>12754</v>
      </c>
      <c r="B158" s="144">
        <v>25</v>
      </c>
      <c r="C158" s="143">
        <v>3085</v>
      </c>
      <c r="D158" s="143">
        <v>1013</v>
      </c>
      <c r="E158" s="143">
        <v>1030</v>
      </c>
      <c r="F158" s="143" t="s">
        <v>176</v>
      </c>
      <c r="G158" s="143" t="s">
        <v>437</v>
      </c>
      <c r="H158" s="143" t="s">
        <v>523</v>
      </c>
      <c r="I158" s="143" t="s">
        <v>185</v>
      </c>
      <c r="J158" s="143" t="s">
        <v>16</v>
      </c>
      <c r="K158" s="143">
        <v>8.6</v>
      </c>
      <c r="L158" s="143">
        <f t="shared" si="2"/>
        <v>1695.8999999999987</v>
      </c>
      <c r="M158" s="143">
        <v>42</v>
      </c>
    </row>
    <row r="159" spans="1:13" x14ac:dyDescent="0.25">
      <c r="A159" s="143">
        <v>12755</v>
      </c>
      <c r="B159" s="144">
        <v>25</v>
      </c>
      <c r="C159" s="143">
        <v>13095</v>
      </c>
      <c r="D159" s="143">
        <v>1010</v>
      </c>
      <c r="E159" s="143">
        <v>1025</v>
      </c>
      <c r="F159" s="143" t="s">
        <v>0</v>
      </c>
      <c r="G159" s="143" t="s">
        <v>48</v>
      </c>
      <c r="H159" s="143" t="s">
        <v>51</v>
      </c>
      <c r="I159" s="143" t="s">
        <v>2</v>
      </c>
      <c r="J159" s="143" t="s">
        <v>16</v>
      </c>
      <c r="K159" s="143">
        <v>10.65</v>
      </c>
      <c r="L159" s="143">
        <f t="shared" si="2"/>
        <v>1706.5499999999988</v>
      </c>
      <c r="M159" s="143">
        <v>42</v>
      </c>
    </row>
    <row r="160" spans="1:13" x14ac:dyDescent="0.25">
      <c r="A160" s="143">
        <v>12756</v>
      </c>
      <c r="B160" s="144">
        <v>25</v>
      </c>
      <c r="C160" s="143">
        <v>13096</v>
      </c>
      <c r="D160" s="143">
        <v>1120</v>
      </c>
      <c r="E160" s="143">
        <v>1135</v>
      </c>
      <c r="F160" s="143" t="s">
        <v>0</v>
      </c>
      <c r="G160" s="143" t="s">
        <v>48</v>
      </c>
      <c r="H160" s="143" t="s">
        <v>51</v>
      </c>
      <c r="I160" s="143" t="s">
        <v>2</v>
      </c>
      <c r="J160" s="143" t="s">
        <v>16</v>
      </c>
      <c r="K160" s="143">
        <v>11.2</v>
      </c>
      <c r="L160" s="143">
        <f t="shared" si="2"/>
        <v>1717.7499999999989</v>
      </c>
      <c r="M160" s="143">
        <v>42</v>
      </c>
    </row>
    <row r="161" spans="1:13" x14ac:dyDescent="0.25">
      <c r="A161" s="143">
        <v>12766</v>
      </c>
      <c r="B161" s="144">
        <v>27</v>
      </c>
      <c r="C161" s="143">
        <v>3084</v>
      </c>
      <c r="D161" s="143">
        <v>1144</v>
      </c>
      <c r="E161" s="143">
        <v>1200</v>
      </c>
      <c r="F161" s="143" t="s">
        <v>176</v>
      </c>
      <c r="G161" s="143" t="s">
        <v>530</v>
      </c>
      <c r="H161" s="143" t="s">
        <v>525</v>
      </c>
      <c r="I161" s="143" t="s">
        <v>185</v>
      </c>
      <c r="J161" s="143" t="s">
        <v>16</v>
      </c>
      <c r="K161" s="143">
        <v>11.6</v>
      </c>
      <c r="L161" s="143">
        <f t="shared" si="2"/>
        <v>1729.3499999999988</v>
      </c>
      <c r="M161" s="143">
        <v>42</v>
      </c>
    </row>
    <row r="162" spans="1:13" x14ac:dyDescent="0.25">
      <c r="A162" s="143">
        <v>12767</v>
      </c>
      <c r="B162" s="144">
        <v>27</v>
      </c>
      <c r="C162" s="143">
        <v>2875</v>
      </c>
      <c r="D162" s="143">
        <v>1203</v>
      </c>
      <c r="E162" s="143">
        <v>1230</v>
      </c>
      <c r="F162" s="143" t="s">
        <v>176</v>
      </c>
      <c r="G162" s="143" t="s">
        <v>530</v>
      </c>
      <c r="H162" s="143" t="s">
        <v>525</v>
      </c>
      <c r="I162" s="143" t="s">
        <v>185</v>
      </c>
      <c r="J162" s="143" t="s">
        <v>16</v>
      </c>
      <c r="K162" s="143">
        <v>10.9</v>
      </c>
      <c r="L162" s="143">
        <f t="shared" si="2"/>
        <v>1740.2499999999989</v>
      </c>
      <c r="M162" s="143">
        <v>42</v>
      </c>
    </row>
    <row r="163" spans="1:13" x14ac:dyDescent="0.25">
      <c r="A163" s="143">
        <v>12768</v>
      </c>
      <c r="B163" s="144">
        <v>27</v>
      </c>
      <c r="C163" s="143">
        <v>13097</v>
      </c>
      <c r="D163" s="143">
        <v>1050</v>
      </c>
      <c r="E163" s="143">
        <v>1100</v>
      </c>
      <c r="F163" s="143" t="s">
        <v>0</v>
      </c>
      <c r="G163" s="143" t="s">
        <v>48</v>
      </c>
      <c r="H163" s="143" t="s">
        <v>51</v>
      </c>
      <c r="I163" s="143" t="s">
        <v>2</v>
      </c>
      <c r="J163" s="143" t="s">
        <v>16</v>
      </c>
      <c r="K163" s="143">
        <v>11.6</v>
      </c>
      <c r="L163" s="143">
        <f t="shared" si="2"/>
        <v>1751.8499999999988</v>
      </c>
      <c r="M163" s="143">
        <v>42</v>
      </c>
    </row>
    <row r="164" spans="1:13" x14ac:dyDescent="0.25">
      <c r="A164" s="143">
        <v>12769</v>
      </c>
      <c r="B164" s="144">
        <v>27</v>
      </c>
      <c r="C164" s="143">
        <v>13098</v>
      </c>
      <c r="D164" s="143">
        <v>1210</v>
      </c>
      <c r="E164" s="143">
        <v>1220</v>
      </c>
      <c r="F164" s="143" t="s">
        <v>0</v>
      </c>
      <c r="G164" s="143" t="s">
        <v>48</v>
      </c>
      <c r="H164" s="143" t="s">
        <v>51</v>
      </c>
      <c r="I164" s="143" t="s">
        <v>2</v>
      </c>
      <c r="J164" s="143" t="s">
        <v>16</v>
      </c>
      <c r="K164" s="143">
        <v>10.85</v>
      </c>
      <c r="L164" s="143">
        <f t="shared" si="2"/>
        <v>1762.6999999999987</v>
      </c>
      <c r="M164" s="143">
        <v>42</v>
      </c>
    </row>
    <row r="165" spans="1:13" x14ac:dyDescent="0.25">
      <c r="A165" s="143">
        <v>12770</v>
      </c>
      <c r="B165" s="144">
        <v>27</v>
      </c>
      <c r="C165" s="143">
        <v>12251</v>
      </c>
      <c r="D165" s="143">
        <v>1310</v>
      </c>
      <c r="E165" s="143">
        <v>1325</v>
      </c>
      <c r="F165" s="143" t="s">
        <v>0</v>
      </c>
      <c r="G165" s="143" t="s">
        <v>48</v>
      </c>
      <c r="H165" s="143" t="s">
        <v>51</v>
      </c>
      <c r="I165" s="143" t="s">
        <v>2</v>
      </c>
      <c r="J165" s="143" t="s">
        <v>16</v>
      </c>
      <c r="K165" s="143">
        <v>10.85</v>
      </c>
      <c r="L165" s="143">
        <f t="shared" si="2"/>
        <v>1773.5499999999986</v>
      </c>
      <c r="M165" s="143">
        <v>42</v>
      </c>
    </row>
    <row r="166" spans="1:13" x14ac:dyDescent="0.25">
      <c r="A166" s="143">
        <v>12773</v>
      </c>
      <c r="B166" s="144">
        <v>27</v>
      </c>
      <c r="C166" s="143">
        <v>12417</v>
      </c>
      <c r="D166" s="143">
        <v>1320</v>
      </c>
      <c r="E166" s="143">
        <v>1340</v>
      </c>
      <c r="F166" s="143" t="s">
        <v>0</v>
      </c>
      <c r="G166" s="143" t="s">
        <v>397</v>
      </c>
      <c r="H166" s="143" t="s">
        <v>551</v>
      </c>
      <c r="I166" s="143" t="s">
        <v>3</v>
      </c>
      <c r="J166" s="143" t="s">
        <v>16</v>
      </c>
      <c r="K166" s="143">
        <v>11.24</v>
      </c>
      <c r="L166" s="143">
        <f t="shared" si="2"/>
        <v>1784.7899999999986</v>
      </c>
      <c r="M166" s="143">
        <v>42</v>
      </c>
    </row>
    <row r="167" spans="1:13" x14ac:dyDescent="0.25">
      <c r="A167" s="143">
        <v>12774</v>
      </c>
      <c r="B167" s="144">
        <v>27</v>
      </c>
      <c r="C167" s="143">
        <v>12418</v>
      </c>
      <c r="D167" s="143">
        <v>1345</v>
      </c>
      <c r="E167" s="143">
        <v>1400</v>
      </c>
      <c r="F167" s="143" t="s">
        <v>0</v>
      </c>
      <c r="G167" s="143" t="s">
        <v>397</v>
      </c>
      <c r="H167" s="143" t="s">
        <v>551</v>
      </c>
      <c r="I167" s="143" t="s">
        <v>3</v>
      </c>
      <c r="J167" s="143" t="s">
        <v>16</v>
      </c>
      <c r="K167" s="143">
        <v>10.9</v>
      </c>
      <c r="L167" s="143">
        <f t="shared" si="2"/>
        <v>1795.6899999999987</v>
      </c>
      <c r="M167" s="143">
        <v>42</v>
      </c>
    </row>
    <row r="168" spans="1:13" x14ac:dyDescent="0.25">
      <c r="A168" s="143">
        <v>12775</v>
      </c>
      <c r="B168" s="144">
        <v>27</v>
      </c>
      <c r="C168" s="143">
        <v>12252</v>
      </c>
      <c r="D168" s="143">
        <v>1415</v>
      </c>
      <c r="E168" s="143">
        <v>1430</v>
      </c>
      <c r="F168" s="143" t="s">
        <v>0</v>
      </c>
      <c r="G168" s="143" t="s">
        <v>48</v>
      </c>
      <c r="H168" s="143" t="s">
        <v>51</v>
      </c>
      <c r="I168" s="143" t="s">
        <v>2</v>
      </c>
      <c r="J168" s="143" t="s">
        <v>16</v>
      </c>
      <c r="K168" s="143">
        <v>11.24</v>
      </c>
      <c r="L168" s="143">
        <f t="shared" si="2"/>
        <v>1806.9299999999987</v>
      </c>
      <c r="M168" s="143">
        <v>42</v>
      </c>
    </row>
    <row r="169" spans="1:13" x14ac:dyDescent="0.25">
      <c r="A169" s="143">
        <v>12777</v>
      </c>
      <c r="B169" s="144">
        <v>27</v>
      </c>
      <c r="C169" s="143">
        <v>12253</v>
      </c>
      <c r="D169" s="143">
        <v>1550</v>
      </c>
      <c r="E169" s="143">
        <v>1600</v>
      </c>
      <c r="F169" s="143" t="s">
        <v>0</v>
      </c>
      <c r="G169" s="143" t="s">
        <v>48</v>
      </c>
      <c r="H169" s="143" t="s">
        <v>51</v>
      </c>
      <c r="I169" s="143" t="s">
        <v>2</v>
      </c>
      <c r="J169" s="143" t="s">
        <v>16</v>
      </c>
      <c r="K169" s="143">
        <v>9.84</v>
      </c>
      <c r="L169" s="143">
        <f t="shared" si="2"/>
        <v>1816.7699999999986</v>
      </c>
      <c r="M169" s="143">
        <v>42</v>
      </c>
    </row>
    <row r="170" spans="1:13" x14ac:dyDescent="0.25">
      <c r="A170" s="143">
        <v>12782</v>
      </c>
      <c r="B170" s="144">
        <v>28</v>
      </c>
      <c r="C170" s="143">
        <v>2987</v>
      </c>
      <c r="D170" s="143">
        <v>1050</v>
      </c>
      <c r="E170" s="143">
        <v>1105</v>
      </c>
      <c r="F170" s="143" t="s">
        <v>176</v>
      </c>
      <c r="G170" s="143" t="s">
        <v>441</v>
      </c>
      <c r="H170" s="143" t="s">
        <v>529</v>
      </c>
      <c r="I170" s="143" t="s">
        <v>184</v>
      </c>
      <c r="J170" s="143" t="s">
        <v>16</v>
      </c>
      <c r="K170" s="143">
        <v>9</v>
      </c>
      <c r="L170" s="143">
        <f t="shared" si="2"/>
        <v>1825.7699999999986</v>
      </c>
      <c r="M170" s="143">
        <v>42</v>
      </c>
    </row>
    <row r="171" spans="1:13" x14ac:dyDescent="0.25">
      <c r="A171" s="143">
        <v>12783</v>
      </c>
      <c r="B171" s="144">
        <v>28</v>
      </c>
      <c r="C171" s="143">
        <v>3086</v>
      </c>
      <c r="D171" s="143">
        <v>1058</v>
      </c>
      <c r="E171" s="143">
        <v>1115</v>
      </c>
      <c r="F171" s="143" t="s">
        <v>176</v>
      </c>
      <c r="G171" s="143" t="s">
        <v>437</v>
      </c>
      <c r="H171" s="143" t="s">
        <v>523</v>
      </c>
      <c r="I171" s="143" t="s">
        <v>185</v>
      </c>
      <c r="J171" s="143" t="s">
        <v>16</v>
      </c>
      <c r="K171" s="143">
        <v>8.1999999999999993</v>
      </c>
      <c r="L171" s="143">
        <f t="shared" si="2"/>
        <v>1833.9699999999987</v>
      </c>
      <c r="M171" s="143">
        <v>42</v>
      </c>
    </row>
    <row r="172" spans="1:13" x14ac:dyDescent="0.25">
      <c r="A172" s="143">
        <v>12784</v>
      </c>
      <c r="B172" s="144">
        <v>28</v>
      </c>
      <c r="C172" s="143">
        <v>2988</v>
      </c>
      <c r="D172" s="143">
        <v>1113</v>
      </c>
      <c r="E172" s="143">
        <v>1140</v>
      </c>
      <c r="F172" s="143" t="s">
        <v>176</v>
      </c>
      <c r="G172" s="143" t="s">
        <v>441</v>
      </c>
      <c r="H172" s="143" t="s">
        <v>529</v>
      </c>
      <c r="I172" s="143" t="s">
        <v>179</v>
      </c>
      <c r="J172" s="143" t="s">
        <v>16</v>
      </c>
      <c r="K172" s="143">
        <v>7.9</v>
      </c>
      <c r="L172" s="143">
        <f t="shared" si="2"/>
        <v>1841.8699999999988</v>
      </c>
      <c r="M172" s="143">
        <v>42</v>
      </c>
    </row>
    <row r="173" spans="1:13" x14ac:dyDescent="0.25">
      <c r="A173" s="143">
        <v>12785</v>
      </c>
      <c r="B173" s="144">
        <v>28</v>
      </c>
      <c r="C173" s="143">
        <v>2878</v>
      </c>
      <c r="D173" s="143">
        <v>1120</v>
      </c>
      <c r="E173" s="143">
        <v>1145</v>
      </c>
      <c r="F173" s="143" t="s">
        <v>176</v>
      </c>
      <c r="G173" s="143" t="s">
        <v>437</v>
      </c>
      <c r="H173" s="143" t="s">
        <v>523</v>
      </c>
      <c r="I173" s="143" t="s">
        <v>185</v>
      </c>
      <c r="J173" s="143" t="s">
        <v>16</v>
      </c>
      <c r="K173" s="143">
        <v>8.1999999999999993</v>
      </c>
      <c r="L173" s="143">
        <f t="shared" si="2"/>
        <v>1850.0699999999988</v>
      </c>
      <c r="M173" s="143">
        <v>42</v>
      </c>
    </row>
    <row r="174" spans="1:13" x14ac:dyDescent="0.25">
      <c r="A174" s="143">
        <v>12787</v>
      </c>
      <c r="B174" s="144">
        <v>28</v>
      </c>
      <c r="C174" s="143">
        <v>13176</v>
      </c>
      <c r="D174" s="143">
        <v>1003</v>
      </c>
      <c r="E174" s="143">
        <v>1015</v>
      </c>
      <c r="F174" s="143" t="s">
        <v>0</v>
      </c>
      <c r="G174" s="143" t="s">
        <v>28</v>
      </c>
      <c r="H174" s="143" t="s">
        <v>545</v>
      </c>
      <c r="I174" s="143" t="s">
        <v>39</v>
      </c>
      <c r="J174" s="143" t="s">
        <v>16</v>
      </c>
      <c r="K174" s="143">
        <v>11.8</v>
      </c>
      <c r="L174" s="143">
        <f t="shared" si="2"/>
        <v>1861.8699999999988</v>
      </c>
      <c r="M174" s="143">
        <v>42</v>
      </c>
    </row>
    <row r="175" spans="1:13" x14ac:dyDescent="0.25">
      <c r="A175" s="143">
        <v>12788</v>
      </c>
      <c r="B175" s="144">
        <v>28</v>
      </c>
      <c r="C175" s="143">
        <v>13533</v>
      </c>
      <c r="D175" s="143">
        <v>1347</v>
      </c>
      <c r="E175" s="143">
        <v>1400</v>
      </c>
      <c r="F175" s="143" t="s">
        <v>0</v>
      </c>
      <c r="G175" s="143" t="s">
        <v>397</v>
      </c>
      <c r="H175" s="143" t="s">
        <v>510</v>
      </c>
      <c r="I175" s="143" t="s">
        <v>3</v>
      </c>
      <c r="J175" s="143" t="s">
        <v>16</v>
      </c>
      <c r="K175" s="143">
        <v>10.199999999999999</v>
      </c>
      <c r="L175" s="143">
        <f t="shared" si="2"/>
        <v>1872.0699999999988</v>
      </c>
      <c r="M175" s="143">
        <v>42</v>
      </c>
    </row>
    <row r="176" spans="1:13" x14ac:dyDescent="0.25">
      <c r="A176" s="143">
        <v>12789</v>
      </c>
      <c r="B176" s="144">
        <v>28</v>
      </c>
      <c r="C176" s="143">
        <v>13534</v>
      </c>
      <c r="D176" s="143">
        <v>1412</v>
      </c>
      <c r="E176" s="143">
        <v>1430</v>
      </c>
      <c r="F176" s="143" t="s">
        <v>0</v>
      </c>
      <c r="G176" s="143" t="s">
        <v>397</v>
      </c>
      <c r="H176" s="143" t="s">
        <v>510</v>
      </c>
      <c r="I176" s="143" t="s">
        <v>3</v>
      </c>
      <c r="J176" s="143" t="s">
        <v>16</v>
      </c>
      <c r="K176" s="143">
        <v>10.9</v>
      </c>
      <c r="L176" s="143">
        <f t="shared" si="2"/>
        <v>1882.9699999999989</v>
      </c>
      <c r="M176" s="143">
        <v>42</v>
      </c>
    </row>
    <row r="177" spans="1:13" x14ac:dyDescent="0.25">
      <c r="A177" s="143">
        <v>12790</v>
      </c>
      <c r="B177" s="144">
        <v>28</v>
      </c>
      <c r="C177" s="143">
        <v>13177</v>
      </c>
      <c r="D177" s="143">
        <v>1442</v>
      </c>
      <c r="E177" s="143">
        <v>1500</v>
      </c>
      <c r="F177" s="143" t="s">
        <v>0</v>
      </c>
      <c r="G177" s="143" t="s">
        <v>28</v>
      </c>
      <c r="H177" s="143" t="s">
        <v>545</v>
      </c>
      <c r="I177" s="143" t="s">
        <v>115</v>
      </c>
      <c r="J177" s="143" t="s">
        <v>16</v>
      </c>
      <c r="K177" s="143">
        <v>7.8</v>
      </c>
      <c r="L177" s="143">
        <f t="shared" si="2"/>
        <v>1890.7699999999988</v>
      </c>
      <c r="M177" s="143">
        <v>42</v>
      </c>
    </row>
    <row r="178" spans="1:13" x14ac:dyDescent="0.25">
      <c r="A178" s="143">
        <v>12806</v>
      </c>
      <c r="B178" s="144">
        <v>30</v>
      </c>
      <c r="C178" s="143">
        <v>12258</v>
      </c>
      <c r="D178" s="143">
        <v>920</v>
      </c>
      <c r="E178" s="143">
        <v>930</v>
      </c>
      <c r="F178" s="143" t="s">
        <v>0</v>
      </c>
      <c r="G178" s="143" t="s">
        <v>48</v>
      </c>
      <c r="H178" s="143" t="s">
        <v>51</v>
      </c>
      <c r="I178" s="143" t="s">
        <v>2</v>
      </c>
      <c r="J178" s="143" t="s">
        <v>16</v>
      </c>
      <c r="K178" s="143">
        <v>10.9</v>
      </c>
      <c r="L178" s="143">
        <f t="shared" si="2"/>
        <v>1901.6699999999989</v>
      </c>
      <c r="M178" s="143">
        <v>42</v>
      </c>
    </row>
    <row r="179" spans="1:13" x14ac:dyDescent="0.25">
      <c r="A179" s="143">
        <v>12807</v>
      </c>
      <c r="B179" s="144">
        <v>30</v>
      </c>
      <c r="C179" s="143">
        <v>12259</v>
      </c>
      <c r="D179" s="143">
        <v>1020</v>
      </c>
      <c r="E179" s="143">
        <v>1035</v>
      </c>
      <c r="F179" s="143" t="s">
        <v>0</v>
      </c>
      <c r="G179" s="143" t="s">
        <v>48</v>
      </c>
      <c r="H179" s="143" t="s">
        <v>51</v>
      </c>
      <c r="I179" s="143" t="s">
        <v>2</v>
      </c>
      <c r="J179" s="143" t="s">
        <v>16</v>
      </c>
      <c r="K179" s="143">
        <v>9.8000000000000007</v>
      </c>
      <c r="L179" s="143">
        <f t="shared" si="2"/>
        <v>1911.4699999999989</v>
      </c>
      <c r="M179" s="143">
        <v>42</v>
      </c>
    </row>
    <row r="180" spans="1:13" x14ac:dyDescent="0.25">
      <c r="A180" s="143">
        <v>12809</v>
      </c>
      <c r="B180" s="144">
        <v>30</v>
      </c>
      <c r="C180" s="143">
        <v>13538</v>
      </c>
      <c r="D180" s="143">
        <v>1309</v>
      </c>
      <c r="E180" s="143">
        <v>1325</v>
      </c>
      <c r="F180" s="143" t="s">
        <v>0</v>
      </c>
      <c r="G180" s="143" t="s">
        <v>397</v>
      </c>
      <c r="H180" s="143" t="s">
        <v>510</v>
      </c>
      <c r="I180" s="143" t="s">
        <v>3</v>
      </c>
      <c r="J180" s="143" t="s">
        <v>16</v>
      </c>
      <c r="K180" s="143">
        <v>10.3</v>
      </c>
      <c r="L180" s="143">
        <f t="shared" si="2"/>
        <v>1921.7699999999988</v>
      </c>
      <c r="M180" s="143">
        <v>42</v>
      </c>
    </row>
    <row r="181" spans="1:13" x14ac:dyDescent="0.25">
      <c r="A181" s="143">
        <v>12810</v>
      </c>
      <c r="B181" s="144">
        <v>30</v>
      </c>
      <c r="C181" s="143">
        <v>13539</v>
      </c>
      <c r="D181" s="143">
        <v>1335</v>
      </c>
      <c r="E181" s="143">
        <v>1415</v>
      </c>
      <c r="F181" s="143" t="s">
        <v>0</v>
      </c>
      <c r="G181" s="143" t="s">
        <v>397</v>
      </c>
      <c r="H181" s="143" t="s">
        <v>510</v>
      </c>
      <c r="I181" s="143" t="s">
        <v>3</v>
      </c>
      <c r="J181" s="143" t="s">
        <v>16</v>
      </c>
      <c r="K181" s="143">
        <v>11.5</v>
      </c>
      <c r="L181" s="143">
        <f t="shared" si="2"/>
        <v>1933.2699999999988</v>
      </c>
      <c r="M181" s="143">
        <v>42</v>
      </c>
    </row>
    <row r="182" spans="1:13" x14ac:dyDescent="0.25">
      <c r="A182" s="143">
        <v>12811</v>
      </c>
      <c r="B182" s="144">
        <v>30</v>
      </c>
      <c r="C182" s="143">
        <v>312504</v>
      </c>
      <c r="D182" s="143">
        <v>1404</v>
      </c>
      <c r="E182" s="143">
        <v>1430</v>
      </c>
      <c r="F182" s="143" t="s">
        <v>514</v>
      </c>
      <c r="G182" s="143" t="s">
        <v>515</v>
      </c>
      <c r="H182" s="143" t="s">
        <v>552</v>
      </c>
      <c r="I182" s="143" t="s">
        <v>2</v>
      </c>
      <c r="J182" s="143" t="s">
        <v>16</v>
      </c>
      <c r="K182" s="143">
        <v>5.0999999999999996</v>
      </c>
      <c r="L182" s="143">
        <f t="shared" si="2"/>
        <v>1938.3699999999988</v>
      </c>
      <c r="M182" s="143">
        <v>42</v>
      </c>
    </row>
    <row r="183" spans="1:13" x14ac:dyDescent="0.25">
      <c r="A183" s="143">
        <v>12813</v>
      </c>
      <c r="B183" s="144">
        <v>30</v>
      </c>
      <c r="C183" s="143">
        <v>12260</v>
      </c>
      <c r="D183" s="143">
        <v>1440</v>
      </c>
      <c r="E183" s="143">
        <v>1450</v>
      </c>
      <c r="F183" s="143" t="s">
        <v>0</v>
      </c>
      <c r="G183" s="143" t="s">
        <v>48</v>
      </c>
      <c r="H183" s="143" t="s">
        <v>51</v>
      </c>
      <c r="I183" s="143" t="s">
        <v>2</v>
      </c>
      <c r="J183" s="143" t="s">
        <v>16</v>
      </c>
      <c r="K183" s="143">
        <v>7.9</v>
      </c>
      <c r="L183" s="143">
        <f t="shared" si="2"/>
        <v>1946.2699999999988</v>
      </c>
      <c r="M183" s="143">
        <v>42</v>
      </c>
    </row>
    <row r="184" spans="1:13" x14ac:dyDescent="0.25">
      <c r="A184" s="143">
        <v>12814</v>
      </c>
      <c r="B184" s="144">
        <v>30</v>
      </c>
      <c r="C184" s="143">
        <v>12261</v>
      </c>
      <c r="D184" s="143">
        <v>1542</v>
      </c>
      <c r="E184" s="143">
        <v>1600</v>
      </c>
      <c r="F184" s="143" t="s">
        <v>0</v>
      </c>
      <c r="G184" s="143" t="s">
        <v>48</v>
      </c>
      <c r="H184" s="143" t="s">
        <v>51</v>
      </c>
      <c r="I184" s="143" t="s">
        <v>2</v>
      </c>
      <c r="J184" s="143" t="s">
        <v>16</v>
      </c>
      <c r="K184" s="143">
        <v>8.1</v>
      </c>
      <c r="L184" s="143">
        <f t="shared" si="2"/>
        <v>1954.3699999999988</v>
      </c>
      <c r="M184" s="143">
        <v>42</v>
      </c>
    </row>
    <row r="185" spans="1:13" x14ac:dyDescent="0.25">
      <c r="A185" s="143">
        <v>12815</v>
      </c>
      <c r="B185" s="144">
        <v>30</v>
      </c>
      <c r="C185" s="143">
        <v>13540</v>
      </c>
      <c r="D185" s="143">
        <v>1733</v>
      </c>
      <c r="E185" s="143">
        <v>1745</v>
      </c>
      <c r="F185" s="143" t="s">
        <v>0</v>
      </c>
      <c r="G185" s="143" t="s">
        <v>397</v>
      </c>
      <c r="H185" s="143" t="s">
        <v>510</v>
      </c>
      <c r="I185" s="143" t="s">
        <v>3</v>
      </c>
      <c r="J185" s="143" t="s">
        <v>16</v>
      </c>
      <c r="K185" s="143">
        <v>9.1</v>
      </c>
      <c r="L185" s="143">
        <f t="shared" si="2"/>
        <v>1963.4699999999987</v>
      </c>
      <c r="M185" s="143">
        <v>42</v>
      </c>
    </row>
    <row r="186" spans="1:13" x14ac:dyDescent="0.25">
      <c r="A186" s="143">
        <v>12816</v>
      </c>
      <c r="B186" s="144">
        <v>30</v>
      </c>
      <c r="C186" s="143">
        <v>13182</v>
      </c>
      <c r="D186" s="143">
        <v>1738</v>
      </c>
      <c r="E186" s="143">
        <v>1750</v>
      </c>
      <c r="F186" s="143" t="s">
        <v>0</v>
      </c>
      <c r="G186" s="143" t="s">
        <v>28</v>
      </c>
      <c r="H186" s="143" t="s">
        <v>545</v>
      </c>
      <c r="I186" s="143" t="s">
        <v>386</v>
      </c>
      <c r="J186" s="143" t="s">
        <v>16</v>
      </c>
      <c r="K186" s="143">
        <v>10.199999999999999</v>
      </c>
      <c r="L186" s="143">
        <f t="shared" si="2"/>
        <v>1973.6699999999987</v>
      </c>
      <c r="M186" s="143">
        <v>42</v>
      </c>
    </row>
    <row r="187" spans="1:13" x14ac:dyDescent="0.25">
      <c r="A187" s="143">
        <v>12832</v>
      </c>
      <c r="B187" s="144">
        <v>31</v>
      </c>
      <c r="C187" s="143">
        <v>31258</v>
      </c>
      <c r="D187" s="143">
        <v>1430</v>
      </c>
      <c r="E187" s="143">
        <v>1530</v>
      </c>
      <c r="F187" s="143" t="s">
        <v>514</v>
      </c>
      <c r="G187" s="143" t="s">
        <v>515</v>
      </c>
      <c r="H187" s="143" t="s">
        <v>552</v>
      </c>
      <c r="I187" s="143" t="s">
        <v>2</v>
      </c>
      <c r="J187" s="143" t="s">
        <v>16</v>
      </c>
      <c r="K187" s="143">
        <v>5.7</v>
      </c>
      <c r="L187" s="143">
        <f t="shared" ref="L187:L189" si="3">SUM(L186+K187)</f>
        <v>1979.3699999999988</v>
      </c>
      <c r="M187" s="143">
        <v>42</v>
      </c>
    </row>
    <row r="188" spans="1:13" x14ac:dyDescent="0.25">
      <c r="A188" s="143">
        <v>12837</v>
      </c>
      <c r="B188" s="144">
        <v>31</v>
      </c>
      <c r="C188" s="143">
        <v>12262</v>
      </c>
      <c r="D188" s="143">
        <v>1722</v>
      </c>
      <c r="E188" s="143">
        <v>1735</v>
      </c>
      <c r="F188" s="143" t="s">
        <v>0</v>
      </c>
      <c r="G188" s="143" t="s">
        <v>48</v>
      </c>
      <c r="H188" s="143" t="s">
        <v>51</v>
      </c>
      <c r="I188" s="143" t="s">
        <v>2</v>
      </c>
      <c r="J188" s="143" t="s">
        <v>16</v>
      </c>
      <c r="K188" s="143">
        <v>9.3000000000000007</v>
      </c>
      <c r="L188" s="143">
        <f t="shared" si="3"/>
        <v>1988.6699999999987</v>
      </c>
      <c r="M188" s="143">
        <v>42</v>
      </c>
    </row>
    <row r="189" spans="1:13" x14ac:dyDescent="0.25">
      <c r="A189" s="143">
        <v>12838</v>
      </c>
      <c r="B189" s="144">
        <v>31</v>
      </c>
      <c r="C189" s="143">
        <v>12263</v>
      </c>
      <c r="D189" s="143">
        <v>1837</v>
      </c>
      <c r="E189" s="143">
        <v>1855</v>
      </c>
      <c r="F189" s="143" t="s">
        <v>0</v>
      </c>
      <c r="G189" s="143" t="s">
        <v>48</v>
      </c>
      <c r="H189" s="143" t="s">
        <v>51</v>
      </c>
      <c r="I189" s="143" t="s">
        <v>2</v>
      </c>
      <c r="J189" s="143" t="s">
        <v>16</v>
      </c>
      <c r="K189" s="143">
        <v>10.199999999999999</v>
      </c>
      <c r="L189" s="143">
        <f t="shared" si="3"/>
        <v>1998.8699999999988</v>
      </c>
      <c r="M189" s="143">
        <v>42</v>
      </c>
    </row>
    <row r="190" spans="1:13" x14ac:dyDescent="0.25">
      <c r="A190" s="143"/>
      <c r="B190" s="144"/>
      <c r="C190" s="143"/>
      <c r="D190" s="143"/>
      <c r="E190" s="143"/>
      <c r="F190" s="143"/>
      <c r="G190" s="143"/>
      <c r="H190" s="143"/>
      <c r="I190" s="143"/>
      <c r="J190" s="143" t="s">
        <v>16</v>
      </c>
      <c r="K190" s="143"/>
      <c r="L190" s="143"/>
      <c r="M190" s="143">
        <v>42</v>
      </c>
    </row>
    <row r="191" spans="1:13" ht="15.75" thickBot="1" x14ac:dyDescent="0.3"/>
    <row r="192" spans="1:13" ht="16.5" thickBot="1" x14ac:dyDescent="0.3">
      <c r="G192" s="240" t="s">
        <v>553</v>
      </c>
      <c r="H192" s="241"/>
      <c r="I192" s="242"/>
    </row>
    <row r="193" spans="7:10" ht="16.5" thickBot="1" x14ac:dyDescent="0.3">
      <c r="G193" s="240" t="s">
        <v>554</v>
      </c>
      <c r="H193" s="244"/>
      <c r="I193" s="155"/>
    </row>
    <row r="194" spans="7:10" ht="15.75" thickBot="1" x14ac:dyDescent="0.3">
      <c r="I194" s="28"/>
      <c r="J194" s="28"/>
    </row>
    <row r="195" spans="7:10" ht="18.75" x14ac:dyDescent="0.3">
      <c r="G195" s="247" t="s">
        <v>555</v>
      </c>
      <c r="H195" s="248">
        <v>21381911</v>
      </c>
      <c r="I195" s="246"/>
      <c r="J195" s="246"/>
    </row>
    <row r="196" spans="7:10" ht="18.75" x14ac:dyDescent="0.3">
      <c r="G196" s="249" t="s">
        <v>556</v>
      </c>
      <c r="H196" s="250">
        <v>4062563</v>
      </c>
      <c r="I196" s="246"/>
      <c r="J196" s="246"/>
    </row>
    <row r="197" spans="7:10" ht="19.5" thickBot="1" x14ac:dyDescent="0.35">
      <c r="G197" s="251" t="s">
        <v>557</v>
      </c>
      <c r="H197" s="252">
        <v>25444470</v>
      </c>
      <c r="I197" s="245"/>
      <c r="J197" s="246"/>
    </row>
  </sheetData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0"/>
  <sheetViews>
    <sheetView topLeftCell="A125" workbookViewId="0">
      <selection activeCell="F150" sqref="F150:I150"/>
    </sheetView>
  </sheetViews>
  <sheetFormatPr baseColWidth="10" defaultRowHeight="15" x14ac:dyDescent="0.25"/>
  <cols>
    <col min="9" max="9" width="14.42578125" customWidth="1"/>
  </cols>
  <sheetData>
    <row r="1" spans="1:13" x14ac:dyDescent="0.25">
      <c r="A1" s="130" t="s">
        <v>53</v>
      </c>
      <c r="B1" s="130" t="s">
        <v>54</v>
      </c>
      <c r="C1" s="130" t="s">
        <v>55</v>
      </c>
      <c r="D1" s="130" t="s">
        <v>56</v>
      </c>
      <c r="E1" s="130" t="s">
        <v>57</v>
      </c>
      <c r="F1" s="130" t="s">
        <v>9</v>
      </c>
      <c r="G1" s="130" t="s">
        <v>10</v>
      </c>
      <c r="H1" s="130" t="s">
        <v>11</v>
      </c>
      <c r="I1" s="130" t="s">
        <v>58</v>
      </c>
      <c r="J1" s="130" t="s">
        <v>13</v>
      </c>
      <c r="K1" s="130" t="s">
        <v>50</v>
      </c>
      <c r="L1" s="130" t="s">
        <v>59</v>
      </c>
      <c r="M1" s="130" t="s">
        <v>60</v>
      </c>
    </row>
    <row r="2" spans="1:13" x14ac:dyDescent="0.25">
      <c r="A2" s="143">
        <v>12839</v>
      </c>
      <c r="B2" s="144">
        <v>41671</v>
      </c>
      <c r="C2" s="143">
        <v>12264</v>
      </c>
      <c r="D2" s="143">
        <v>1040</v>
      </c>
      <c r="E2" s="143">
        <v>1050</v>
      </c>
      <c r="F2" s="143" t="s">
        <v>0</v>
      </c>
      <c r="G2" s="143" t="s">
        <v>48</v>
      </c>
      <c r="H2" s="143" t="s">
        <v>51</v>
      </c>
      <c r="I2" s="143" t="s">
        <v>2</v>
      </c>
      <c r="J2" s="143" t="s">
        <v>16</v>
      </c>
      <c r="K2" s="143">
        <v>11.1</v>
      </c>
      <c r="L2" s="143">
        <v>11.1</v>
      </c>
      <c r="M2" s="143">
        <v>42</v>
      </c>
    </row>
    <row r="3" spans="1:13" x14ac:dyDescent="0.25">
      <c r="A3" s="143">
        <v>12840</v>
      </c>
      <c r="B3" s="144">
        <v>41671</v>
      </c>
      <c r="C3" s="143">
        <v>2924</v>
      </c>
      <c r="D3" s="143">
        <v>1027</v>
      </c>
      <c r="E3" s="143">
        <v>1040</v>
      </c>
      <c r="F3" s="143" t="s">
        <v>176</v>
      </c>
      <c r="G3" s="143" t="s">
        <v>437</v>
      </c>
      <c r="H3" s="143" t="s">
        <v>523</v>
      </c>
      <c r="I3" s="143" t="s">
        <v>184</v>
      </c>
      <c r="J3" s="143" t="s">
        <v>16</v>
      </c>
      <c r="K3" s="143">
        <v>8.3000000000000007</v>
      </c>
      <c r="L3" s="143">
        <f t="shared" ref="L3:L5" si="0">SUM(L2+K3)</f>
        <v>19.399999999999999</v>
      </c>
      <c r="M3" s="143">
        <v>42</v>
      </c>
    </row>
    <row r="4" spans="1:13" x14ac:dyDescent="0.25">
      <c r="A4" s="143">
        <v>12841</v>
      </c>
      <c r="B4" s="144">
        <v>41671</v>
      </c>
      <c r="C4" s="143">
        <v>2990</v>
      </c>
      <c r="D4" s="143">
        <v>1044</v>
      </c>
      <c r="E4" s="143">
        <v>1100</v>
      </c>
      <c r="F4" s="143" t="s">
        <v>176</v>
      </c>
      <c r="G4" s="143" t="s">
        <v>437</v>
      </c>
      <c r="H4" s="143" t="s">
        <v>523</v>
      </c>
      <c r="I4" s="143" t="s">
        <v>185</v>
      </c>
      <c r="J4" s="143" t="s">
        <v>16</v>
      </c>
      <c r="K4" s="143">
        <v>11</v>
      </c>
      <c r="L4" s="143">
        <f t="shared" si="0"/>
        <v>30.4</v>
      </c>
      <c r="M4" s="143">
        <v>42</v>
      </c>
    </row>
    <row r="5" spans="1:13" x14ac:dyDescent="0.25">
      <c r="A5" s="143">
        <v>12842</v>
      </c>
      <c r="B5" s="144">
        <v>41671</v>
      </c>
      <c r="C5" s="143">
        <v>13552</v>
      </c>
      <c r="D5" s="143">
        <v>1141</v>
      </c>
      <c r="E5" s="143">
        <v>1200</v>
      </c>
      <c r="F5" s="143" t="s">
        <v>0</v>
      </c>
      <c r="G5" s="143" t="s">
        <v>397</v>
      </c>
      <c r="H5" s="143" t="s">
        <v>510</v>
      </c>
      <c r="I5" s="143" t="s">
        <v>3</v>
      </c>
      <c r="J5" s="143" t="s">
        <v>16</v>
      </c>
      <c r="K5" s="143">
        <v>11.9</v>
      </c>
      <c r="L5" s="143">
        <f t="shared" si="0"/>
        <v>42.3</v>
      </c>
      <c r="M5" s="143">
        <v>42</v>
      </c>
    </row>
    <row r="6" spans="1:13" x14ac:dyDescent="0.25">
      <c r="A6" s="143">
        <v>12849</v>
      </c>
      <c r="B6" s="144">
        <v>41673</v>
      </c>
      <c r="C6" s="143">
        <v>12265</v>
      </c>
      <c r="D6" s="143">
        <v>932</v>
      </c>
      <c r="E6" s="143">
        <v>942</v>
      </c>
      <c r="F6" s="143" t="s">
        <v>0</v>
      </c>
      <c r="G6" s="143" t="s">
        <v>48</v>
      </c>
      <c r="H6" s="143" t="s">
        <v>51</v>
      </c>
      <c r="I6" s="143" t="s">
        <v>2</v>
      </c>
      <c r="J6" s="143" t="s">
        <v>16</v>
      </c>
      <c r="K6" s="143">
        <v>12.6</v>
      </c>
      <c r="L6" s="143">
        <f t="shared" ref="L6:L69" si="1">SUM(L5+K6)</f>
        <v>54.9</v>
      </c>
      <c r="M6" s="143">
        <v>42</v>
      </c>
    </row>
    <row r="7" spans="1:13" x14ac:dyDescent="0.25">
      <c r="A7" s="143">
        <v>12850</v>
      </c>
      <c r="B7" s="144">
        <v>41673</v>
      </c>
      <c r="C7" s="143">
        <v>12266</v>
      </c>
      <c r="D7" s="143">
        <v>1052</v>
      </c>
      <c r="E7" s="143">
        <v>1105</v>
      </c>
      <c r="F7" s="143" t="s">
        <v>0</v>
      </c>
      <c r="G7" s="143" t="s">
        <v>48</v>
      </c>
      <c r="H7" s="143" t="s">
        <v>51</v>
      </c>
      <c r="I7" s="143" t="s">
        <v>2</v>
      </c>
      <c r="J7" s="143" t="s">
        <v>16</v>
      </c>
      <c r="K7" s="143">
        <v>11.8</v>
      </c>
      <c r="L7" s="143">
        <f t="shared" si="1"/>
        <v>66.7</v>
      </c>
      <c r="M7" s="143">
        <v>42</v>
      </c>
    </row>
    <row r="8" spans="1:13" x14ac:dyDescent="0.25">
      <c r="A8" s="143">
        <v>12851</v>
      </c>
      <c r="B8" s="144">
        <v>41673</v>
      </c>
      <c r="C8" s="143">
        <v>3089</v>
      </c>
      <c r="D8" s="143">
        <v>1055</v>
      </c>
      <c r="E8" s="143">
        <v>1105</v>
      </c>
      <c r="F8" s="143" t="s">
        <v>176</v>
      </c>
      <c r="G8" s="143" t="s">
        <v>437</v>
      </c>
      <c r="H8" s="143" t="s">
        <v>523</v>
      </c>
      <c r="I8" s="143" t="s">
        <v>185</v>
      </c>
      <c r="J8" s="143" t="s">
        <v>16</v>
      </c>
      <c r="K8" s="143">
        <v>8.1999999999999993</v>
      </c>
      <c r="L8" s="143">
        <f t="shared" si="1"/>
        <v>74.900000000000006</v>
      </c>
      <c r="M8" s="143">
        <v>42</v>
      </c>
    </row>
    <row r="9" spans="1:13" x14ac:dyDescent="0.25">
      <c r="A9" s="143">
        <v>12852</v>
      </c>
      <c r="B9" s="144">
        <v>41673</v>
      </c>
      <c r="C9" s="143">
        <v>2927</v>
      </c>
      <c r="D9" s="143">
        <v>1037</v>
      </c>
      <c r="E9" s="143">
        <v>1055</v>
      </c>
      <c r="F9" s="143" t="s">
        <v>176</v>
      </c>
      <c r="G9" s="143" t="s">
        <v>437</v>
      </c>
      <c r="H9" s="143" t="s">
        <v>523</v>
      </c>
      <c r="I9" s="143" t="s">
        <v>179</v>
      </c>
      <c r="J9" s="143" t="s">
        <v>16</v>
      </c>
      <c r="K9" s="143">
        <v>8.6999999999999993</v>
      </c>
      <c r="L9" s="143">
        <f t="shared" si="1"/>
        <v>83.600000000000009</v>
      </c>
      <c r="M9" s="143">
        <v>42</v>
      </c>
    </row>
    <row r="10" spans="1:13" x14ac:dyDescent="0.25">
      <c r="A10" s="143">
        <v>12852</v>
      </c>
      <c r="B10" s="144">
        <v>41673</v>
      </c>
      <c r="C10" s="143">
        <v>2926</v>
      </c>
      <c r="D10" s="143">
        <v>1041</v>
      </c>
      <c r="E10" s="143">
        <v>1100</v>
      </c>
      <c r="F10" s="143" t="s">
        <v>176</v>
      </c>
      <c r="G10" s="143" t="s">
        <v>441</v>
      </c>
      <c r="H10" s="143" t="s">
        <v>529</v>
      </c>
      <c r="I10" s="143" t="s">
        <v>184</v>
      </c>
      <c r="J10" s="143" t="s">
        <v>16</v>
      </c>
      <c r="K10" s="143">
        <v>7.6</v>
      </c>
      <c r="L10" s="143">
        <f t="shared" si="1"/>
        <v>91.2</v>
      </c>
      <c r="M10" s="143">
        <v>42</v>
      </c>
    </row>
    <row r="11" spans="1:13" x14ac:dyDescent="0.25">
      <c r="A11" s="143">
        <v>12853</v>
      </c>
      <c r="B11" s="144">
        <v>41673</v>
      </c>
      <c r="C11" s="143">
        <v>2925</v>
      </c>
      <c r="D11" s="143">
        <v>1105</v>
      </c>
      <c r="E11" s="143">
        <v>1130</v>
      </c>
      <c r="F11" s="143" t="s">
        <v>176</v>
      </c>
      <c r="G11" s="143" t="s">
        <v>441</v>
      </c>
      <c r="H11" s="143" t="s">
        <v>529</v>
      </c>
      <c r="I11" s="143" t="s">
        <v>215</v>
      </c>
      <c r="J11" s="143" t="s">
        <v>16</v>
      </c>
      <c r="K11" s="143">
        <v>8.1999999999999993</v>
      </c>
      <c r="L11" s="143">
        <f t="shared" si="1"/>
        <v>99.4</v>
      </c>
      <c r="M11" s="143">
        <v>42</v>
      </c>
    </row>
    <row r="12" spans="1:13" x14ac:dyDescent="0.25">
      <c r="A12" s="143">
        <v>12870</v>
      </c>
      <c r="B12" s="144">
        <v>41675</v>
      </c>
      <c r="C12" s="143">
        <v>12270</v>
      </c>
      <c r="D12" s="143">
        <v>930</v>
      </c>
      <c r="E12" s="143">
        <v>940</v>
      </c>
      <c r="F12" s="143" t="s">
        <v>0</v>
      </c>
      <c r="G12" s="143" t="s">
        <v>48</v>
      </c>
      <c r="H12" s="143" t="s">
        <v>51</v>
      </c>
      <c r="I12" s="143" t="s">
        <v>2</v>
      </c>
      <c r="J12" s="143" t="s">
        <v>16</v>
      </c>
      <c r="K12" s="143">
        <v>8.8000000000000007</v>
      </c>
      <c r="L12" s="143">
        <f t="shared" si="1"/>
        <v>108.2</v>
      </c>
      <c r="M12" s="143">
        <v>42</v>
      </c>
    </row>
    <row r="13" spans="1:13" x14ac:dyDescent="0.25">
      <c r="A13" s="143">
        <v>12871</v>
      </c>
      <c r="B13" s="144">
        <v>41675</v>
      </c>
      <c r="C13" s="143">
        <v>12271</v>
      </c>
      <c r="D13" s="143">
        <v>1030</v>
      </c>
      <c r="E13" s="143">
        <v>1040</v>
      </c>
      <c r="F13" s="143" t="s">
        <v>0</v>
      </c>
      <c r="G13" s="143" t="s">
        <v>48</v>
      </c>
      <c r="H13" s="143" t="s">
        <v>51</v>
      </c>
      <c r="I13" s="143" t="s">
        <v>2</v>
      </c>
      <c r="J13" s="143" t="s">
        <v>16</v>
      </c>
      <c r="K13" s="143">
        <v>8.9</v>
      </c>
      <c r="L13" s="143">
        <f t="shared" si="1"/>
        <v>117.10000000000001</v>
      </c>
      <c r="M13" s="143">
        <v>42</v>
      </c>
    </row>
    <row r="14" spans="1:13" x14ac:dyDescent="0.25">
      <c r="A14" s="143">
        <v>12872</v>
      </c>
      <c r="B14" s="144">
        <v>41675</v>
      </c>
      <c r="C14" s="143">
        <v>2879</v>
      </c>
      <c r="D14" s="143">
        <v>1042</v>
      </c>
      <c r="E14" s="143">
        <v>1100</v>
      </c>
      <c r="F14" s="143" t="s">
        <v>176</v>
      </c>
      <c r="G14" s="143" t="s">
        <v>441</v>
      </c>
      <c r="H14" s="143" t="s">
        <v>529</v>
      </c>
      <c r="I14" s="143" t="s">
        <v>185</v>
      </c>
      <c r="J14" s="143" t="s">
        <v>16</v>
      </c>
      <c r="K14" s="143">
        <v>8.4</v>
      </c>
      <c r="L14" s="143">
        <f t="shared" si="1"/>
        <v>125.50000000000001</v>
      </c>
      <c r="M14" s="143">
        <v>42</v>
      </c>
    </row>
    <row r="15" spans="1:13" x14ac:dyDescent="0.25">
      <c r="A15" s="143">
        <v>12873</v>
      </c>
      <c r="B15" s="144">
        <v>41675</v>
      </c>
      <c r="C15" s="143">
        <v>2601</v>
      </c>
      <c r="D15" s="143">
        <v>1110</v>
      </c>
      <c r="E15" s="143">
        <v>1130</v>
      </c>
      <c r="F15" s="143" t="s">
        <v>176</v>
      </c>
      <c r="G15" s="143" t="s">
        <v>441</v>
      </c>
      <c r="H15" s="143" t="s">
        <v>529</v>
      </c>
      <c r="I15" s="143" t="s">
        <v>184</v>
      </c>
      <c r="J15" s="143" t="s">
        <v>16</v>
      </c>
      <c r="K15" s="143">
        <v>7.9</v>
      </c>
      <c r="L15" s="143">
        <f t="shared" si="1"/>
        <v>133.4</v>
      </c>
      <c r="M15" s="143">
        <v>42</v>
      </c>
    </row>
    <row r="16" spans="1:13" x14ac:dyDescent="0.25">
      <c r="A16" s="143">
        <v>12874</v>
      </c>
      <c r="B16" s="144">
        <v>41675</v>
      </c>
      <c r="C16" s="143">
        <v>12272</v>
      </c>
      <c r="D16" s="143">
        <v>1103</v>
      </c>
      <c r="E16" s="143">
        <v>1115</v>
      </c>
      <c r="F16" s="143" t="s">
        <v>0</v>
      </c>
      <c r="G16" s="143" t="s">
        <v>48</v>
      </c>
      <c r="H16" s="143" t="s">
        <v>51</v>
      </c>
      <c r="I16" s="143" t="s">
        <v>2</v>
      </c>
      <c r="J16" s="143" t="s">
        <v>16</v>
      </c>
      <c r="K16" s="143">
        <v>12.2</v>
      </c>
      <c r="L16" s="143">
        <f t="shared" si="1"/>
        <v>145.6</v>
      </c>
      <c r="M16" s="143">
        <v>42</v>
      </c>
    </row>
    <row r="17" spans="1:13" x14ac:dyDescent="0.25">
      <c r="A17" s="143">
        <v>12875</v>
      </c>
      <c r="B17" s="144">
        <v>41675</v>
      </c>
      <c r="C17" s="143">
        <v>12273</v>
      </c>
      <c r="D17" s="143">
        <v>1217</v>
      </c>
      <c r="E17" s="143">
        <v>1230</v>
      </c>
      <c r="F17" s="143" t="s">
        <v>0</v>
      </c>
      <c r="G17" s="143" t="s">
        <v>48</v>
      </c>
      <c r="H17" s="143" t="s">
        <v>51</v>
      </c>
      <c r="I17" s="143" t="s">
        <v>2</v>
      </c>
      <c r="J17" s="143" t="s">
        <v>16</v>
      </c>
      <c r="K17" s="143">
        <v>11.6</v>
      </c>
      <c r="L17" s="143">
        <f t="shared" si="1"/>
        <v>157.19999999999999</v>
      </c>
      <c r="M17" s="143">
        <v>42</v>
      </c>
    </row>
    <row r="18" spans="1:13" x14ac:dyDescent="0.25">
      <c r="A18" s="143">
        <v>12879</v>
      </c>
      <c r="B18" s="144">
        <v>41676</v>
      </c>
      <c r="C18" s="143">
        <v>2604</v>
      </c>
      <c r="D18" s="143">
        <v>927</v>
      </c>
      <c r="E18" s="143">
        <v>950</v>
      </c>
      <c r="F18" s="143" t="s">
        <v>176</v>
      </c>
      <c r="G18" s="143" t="s">
        <v>437</v>
      </c>
      <c r="H18" s="143" t="s">
        <v>558</v>
      </c>
      <c r="I18" s="143" t="s">
        <v>368</v>
      </c>
      <c r="J18" s="143" t="s">
        <v>16</v>
      </c>
      <c r="K18" s="143">
        <v>8.6</v>
      </c>
      <c r="L18" s="143">
        <f t="shared" si="1"/>
        <v>165.79999999999998</v>
      </c>
      <c r="M18" s="143">
        <v>42</v>
      </c>
    </row>
    <row r="19" spans="1:13" x14ac:dyDescent="0.25">
      <c r="A19" s="143">
        <v>12880</v>
      </c>
      <c r="B19" s="144">
        <v>41676</v>
      </c>
      <c r="C19" s="143">
        <v>3195</v>
      </c>
      <c r="D19" s="143">
        <v>955</v>
      </c>
      <c r="E19" s="143">
        <v>1015</v>
      </c>
      <c r="F19" s="143" t="s">
        <v>176</v>
      </c>
      <c r="G19" s="143" t="s">
        <v>437</v>
      </c>
      <c r="H19" s="143" t="s">
        <v>558</v>
      </c>
      <c r="I19" s="143" t="s">
        <v>184</v>
      </c>
      <c r="J19" s="143" t="s">
        <v>16</v>
      </c>
      <c r="K19" s="143">
        <v>8.1</v>
      </c>
      <c r="L19" s="143">
        <f t="shared" si="1"/>
        <v>173.89999999999998</v>
      </c>
      <c r="M19" s="143">
        <v>42</v>
      </c>
    </row>
    <row r="20" spans="1:13" x14ac:dyDescent="0.25">
      <c r="A20" s="143">
        <v>12881</v>
      </c>
      <c r="B20" s="144">
        <v>41676</v>
      </c>
      <c r="C20" s="143">
        <v>2880</v>
      </c>
      <c r="D20" s="143">
        <v>1059</v>
      </c>
      <c r="E20" s="143">
        <v>1120</v>
      </c>
      <c r="F20" s="143" t="s">
        <v>176</v>
      </c>
      <c r="G20" s="143" t="s">
        <v>530</v>
      </c>
      <c r="H20" s="143" t="s">
        <v>525</v>
      </c>
      <c r="I20" s="143" t="s">
        <v>185</v>
      </c>
      <c r="J20" s="143" t="s">
        <v>16</v>
      </c>
      <c r="K20" s="143">
        <v>11.2</v>
      </c>
      <c r="L20" s="143">
        <f t="shared" si="1"/>
        <v>185.09999999999997</v>
      </c>
      <c r="M20" s="143">
        <v>42</v>
      </c>
    </row>
    <row r="21" spans="1:13" x14ac:dyDescent="0.25">
      <c r="A21" s="143">
        <v>12882</v>
      </c>
      <c r="B21" s="144">
        <v>41676</v>
      </c>
      <c r="C21" s="143">
        <v>2602</v>
      </c>
      <c r="D21" s="143">
        <v>1136</v>
      </c>
      <c r="E21" s="143">
        <v>1200</v>
      </c>
      <c r="F21" s="143" t="s">
        <v>176</v>
      </c>
      <c r="G21" s="143" t="s">
        <v>530</v>
      </c>
      <c r="H21" s="143" t="s">
        <v>525</v>
      </c>
      <c r="I21" s="143" t="s">
        <v>184</v>
      </c>
      <c r="J21" s="143" t="s">
        <v>16</v>
      </c>
      <c r="K21" s="143">
        <v>8</v>
      </c>
      <c r="L21" s="143">
        <f t="shared" si="1"/>
        <v>193.09999999999997</v>
      </c>
      <c r="M21" s="143">
        <v>42</v>
      </c>
    </row>
    <row r="22" spans="1:13" x14ac:dyDescent="0.25">
      <c r="A22" s="143">
        <v>12883</v>
      </c>
      <c r="B22" s="144">
        <v>41676</v>
      </c>
      <c r="C22" s="143">
        <v>12274</v>
      </c>
      <c r="D22" s="143">
        <v>1158</v>
      </c>
      <c r="E22" s="143">
        <v>1210</v>
      </c>
      <c r="F22" s="143" t="s">
        <v>0</v>
      </c>
      <c r="G22" s="143" t="s">
        <v>48</v>
      </c>
      <c r="H22" s="143" t="s">
        <v>51</v>
      </c>
      <c r="I22" s="143" t="s">
        <v>2</v>
      </c>
      <c r="J22" s="143" t="s">
        <v>16</v>
      </c>
      <c r="K22" s="143">
        <v>12.3</v>
      </c>
      <c r="L22" s="143">
        <f t="shared" si="1"/>
        <v>205.39999999999998</v>
      </c>
      <c r="M22" s="143">
        <v>42</v>
      </c>
    </row>
    <row r="23" spans="1:13" x14ac:dyDescent="0.25">
      <c r="A23" s="143">
        <v>12884</v>
      </c>
      <c r="B23" s="144">
        <v>41676</v>
      </c>
      <c r="C23" s="143">
        <v>12275</v>
      </c>
      <c r="D23" s="143">
        <v>1330</v>
      </c>
      <c r="E23" s="143">
        <v>1350</v>
      </c>
      <c r="F23" s="143" t="s">
        <v>0</v>
      </c>
      <c r="G23" s="143" t="s">
        <v>48</v>
      </c>
      <c r="H23" s="143" t="s">
        <v>51</v>
      </c>
      <c r="I23" s="143" t="s">
        <v>2</v>
      </c>
      <c r="J23" s="143" t="s">
        <v>16</v>
      </c>
      <c r="K23" s="143">
        <v>13.2</v>
      </c>
      <c r="L23" s="143">
        <f t="shared" si="1"/>
        <v>218.59999999999997</v>
      </c>
      <c r="M23" s="143">
        <v>42</v>
      </c>
    </row>
    <row r="24" spans="1:13" x14ac:dyDescent="0.25">
      <c r="A24" s="143">
        <v>12885</v>
      </c>
      <c r="B24" s="144">
        <v>41676</v>
      </c>
      <c r="C24" s="143">
        <v>12419</v>
      </c>
      <c r="D24" s="143">
        <v>1338</v>
      </c>
      <c r="E24" s="143">
        <v>1350</v>
      </c>
      <c r="F24" s="143" t="s">
        <v>0</v>
      </c>
      <c r="G24" s="143" t="s">
        <v>397</v>
      </c>
      <c r="H24" s="143" t="s">
        <v>551</v>
      </c>
      <c r="I24" s="143" t="s">
        <v>3</v>
      </c>
      <c r="J24" s="143" t="s">
        <v>16</v>
      </c>
      <c r="K24" s="143">
        <v>11</v>
      </c>
      <c r="L24" s="143">
        <f t="shared" si="1"/>
        <v>229.59999999999997</v>
      </c>
      <c r="M24" s="143">
        <v>42</v>
      </c>
    </row>
    <row r="25" spans="1:13" x14ac:dyDescent="0.25">
      <c r="A25" s="143">
        <v>12886</v>
      </c>
      <c r="B25" s="144">
        <v>41676</v>
      </c>
      <c r="C25" s="143">
        <v>13550</v>
      </c>
      <c r="D25" s="143">
        <v>1401</v>
      </c>
      <c r="E25" s="143">
        <v>1420</v>
      </c>
      <c r="F25" s="143" t="s">
        <v>0</v>
      </c>
      <c r="G25" s="143" t="s">
        <v>397</v>
      </c>
      <c r="H25" s="143" t="s">
        <v>510</v>
      </c>
      <c r="I25" s="143" t="s">
        <v>3</v>
      </c>
      <c r="J25" s="143" t="s">
        <v>16</v>
      </c>
      <c r="K25" s="143">
        <v>10.8</v>
      </c>
      <c r="L25" s="143">
        <f t="shared" si="1"/>
        <v>240.39999999999998</v>
      </c>
      <c r="M25" s="143">
        <v>42</v>
      </c>
    </row>
    <row r="26" spans="1:13" x14ac:dyDescent="0.25">
      <c r="A26" s="143">
        <v>12887</v>
      </c>
      <c r="B26" s="144">
        <v>41676</v>
      </c>
      <c r="C26" s="143">
        <v>13549</v>
      </c>
      <c r="D26" s="143">
        <v>1427</v>
      </c>
      <c r="E26" s="143">
        <v>1500</v>
      </c>
      <c r="F26" s="143" t="s">
        <v>0</v>
      </c>
      <c r="G26" s="143" t="s">
        <v>397</v>
      </c>
      <c r="H26" s="143" t="s">
        <v>510</v>
      </c>
      <c r="I26" s="143" t="s">
        <v>3</v>
      </c>
      <c r="J26" s="143" t="s">
        <v>16</v>
      </c>
      <c r="K26" s="143">
        <v>12.4</v>
      </c>
      <c r="L26" s="143">
        <f t="shared" si="1"/>
        <v>252.79999999999998</v>
      </c>
      <c r="M26" s="143">
        <v>42</v>
      </c>
    </row>
    <row r="27" spans="1:13" x14ac:dyDescent="0.25">
      <c r="A27" s="143">
        <v>12896</v>
      </c>
      <c r="B27" s="144">
        <v>41677</v>
      </c>
      <c r="C27" s="143">
        <v>2605</v>
      </c>
      <c r="D27" s="143">
        <v>1045</v>
      </c>
      <c r="E27" s="143">
        <v>1100</v>
      </c>
      <c r="F27" s="143" t="s">
        <v>176</v>
      </c>
      <c r="G27" s="143" t="s">
        <v>441</v>
      </c>
      <c r="H27" s="143" t="s">
        <v>529</v>
      </c>
      <c r="I27" s="143" t="s">
        <v>215</v>
      </c>
      <c r="J27" s="143" t="s">
        <v>16</v>
      </c>
      <c r="K27" s="143">
        <v>8.5</v>
      </c>
      <c r="L27" s="143">
        <f t="shared" si="1"/>
        <v>261.29999999999995</v>
      </c>
      <c r="M27" s="143">
        <v>42</v>
      </c>
    </row>
    <row r="28" spans="1:13" x14ac:dyDescent="0.25">
      <c r="A28" s="143">
        <v>12897</v>
      </c>
      <c r="B28" s="144">
        <v>41677</v>
      </c>
      <c r="C28" s="143">
        <v>2991</v>
      </c>
      <c r="D28" s="143">
        <v>1108</v>
      </c>
      <c r="E28" s="143">
        <v>1200</v>
      </c>
      <c r="F28" s="143" t="s">
        <v>176</v>
      </c>
      <c r="G28" s="143" t="s">
        <v>441</v>
      </c>
      <c r="H28" s="143" t="s">
        <v>529</v>
      </c>
      <c r="I28" s="143" t="s">
        <v>185</v>
      </c>
      <c r="J28" s="143" t="s">
        <v>16</v>
      </c>
      <c r="K28" s="143">
        <v>10</v>
      </c>
      <c r="L28" s="143">
        <f t="shared" si="1"/>
        <v>271.29999999999995</v>
      </c>
      <c r="M28" s="143">
        <v>42</v>
      </c>
    </row>
    <row r="29" spans="1:13" x14ac:dyDescent="0.25">
      <c r="A29" s="143">
        <v>12898</v>
      </c>
      <c r="B29" s="144">
        <v>41677</v>
      </c>
      <c r="C29" s="143">
        <v>13555</v>
      </c>
      <c r="D29" s="143">
        <v>1232</v>
      </c>
      <c r="E29" s="143">
        <v>1300</v>
      </c>
      <c r="F29" s="143" t="s">
        <v>0</v>
      </c>
      <c r="G29" s="143" t="s">
        <v>397</v>
      </c>
      <c r="H29" s="143" t="s">
        <v>510</v>
      </c>
      <c r="I29" s="143" t="s">
        <v>3</v>
      </c>
      <c r="J29" s="143" t="s">
        <v>16</v>
      </c>
      <c r="K29" s="143">
        <v>10.8</v>
      </c>
      <c r="L29" s="143">
        <f t="shared" si="1"/>
        <v>282.09999999999997</v>
      </c>
      <c r="M29" s="143">
        <v>42</v>
      </c>
    </row>
    <row r="30" spans="1:13" x14ac:dyDescent="0.25">
      <c r="A30" s="143">
        <v>12899</v>
      </c>
      <c r="B30" s="144">
        <v>41677</v>
      </c>
      <c r="C30" s="143">
        <v>12276</v>
      </c>
      <c r="D30" s="143">
        <v>1510</v>
      </c>
      <c r="E30" s="143">
        <v>1530</v>
      </c>
      <c r="F30" s="143" t="s">
        <v>0</v>
      </c>
      <c r="G30" s="143" t="s">
        <v>48</v>
      </c>
      <c r="H30" s="143" t="s">
        <v>51</v>
      </c>
      <c r="I30" s="143" t="s">
        <v>2</v>
      </c>
      <c r="J30" s="143" t="s">
        <v>16</v>
      </c>
      <c r="K30" s="143">
        <v>12.8</v>
      </c>
      <c r="L30" s="143">
        <f t="shared" si="1"/>
        <v>294.89999999999998</v>
      </c>
      <c r="M30" s="143">
        <v>42</v>
      </c>
    </row>
    <row r="31" spans="1:13" x14ac:dyDescent="0.25">
      <c r="A31" s="143">
        <v>12900</v>
      </c>
      <c r="B31" s="144">
        <v>41677</v>
      </c>
      <c r="C31" s="143">
        <v>12422</v>
      </c>
      <c r="D31" s="143">
        <v>1920</v>
      </c>
      <c r="E31" s="143">
        <v>1935</v>
      </c>
      <c r="F31" s="143" t="s">
        <v>0</v>
      </c>
      <c r="G31" s="143" t="s">
        <v>48</v>
      </c>
      <c r="H31" s="143" t="s">
        <v>551</v>
      </c>
      <c r="I31" s="143" t="s">
        <v>39</v>
      </c>
      <c r="J31" s="143" t="s">
        <v>16</v>
      </c>
      <c r="K31" s="143">
        <v>12.1</v>
      </c>
      <c r="L31" s="143">
        <f t="shared" si="1"/>
        <v>307</v>
      </c>
      <c r="M31" s="143">
        <v>42</v>
      </c>
    </row>
    <row r="32" spans="1:13" x14ac:dyDescent="0.25">
      <c r="A32" s="143">
        <v>12969</v>
      </c>
      <c r="B32" s="144">
        <v>41678</v>
      </c>
      <c r="C32" s="143">
        <v>12420</v>
      </c>
      <c r="D32" s="143">
        <v>1132</v>
      </c>
      <c r="E32" s="143">
        <v>1145</v>
      </c>
      <c r="F32" s="143" t="s">
        <v>0</v>
      </c>
      <c r="G32" s="143" t="s">
        <v>436</v>
      </c>
      <c r="H32" s="143" t="s">
        <v>551</v>
      </c>
      <c r="I32" s="143" t="s">
        <v>34</v>
      </c>
      <c r="J32" s="143" t="s">
        <v>16</v>
      </c>
      <c r="K32" s="143">
        <v>10.8</v>
      </c>
      <c r="L32" s="143">
        <f t="shared" si="1"/>
        <v>317.8</v>
      </c>
      <c r="M32" s="143">
        <v>42</v>
      </c>
    </row>
    <row r="33" spans="1:13" x14ac:dyDescent="0.25">
      <c r="A33" s="143">
        <v>12970</v>
      </c>
      <c r="B33" s="144">
        <v>41680</v>
      </c>
      <c r="C33" s="143">
        <v>13539</v>
      </c>
      <c r="D33" s="143">
        <v>1120</v>
      </c>
      <c r="E33" s="143">
        <v>1135</v>
      </c>
      <c r="F33" s="143" t="s">
        <v>0</v>
      </c>
      <c r="G33" s="143" t="s">
        <v>397</v>
      </c>
      <c r="H33" s="143" t="s">
        <v>510</v>
      </c>
      <c r="I33" s="143" t="s">
        <v>3</v>
      </c>
      <c r="J33" s="143" t="s">
        <v>16</v>
      </c>
      <c r="K33" s="143">
        <v>12</v>
      </c>
      <c r="L33" s="143">
        <f t="shared" si="1"/>
        <v>329.8</v>
      </c>
      <c r="M33" s="143">
        <v>42</v>
      </c>
    </row>
    <row r="34" spans="1:13" x14ac:dyDescent="0.25">
      <c r="A34" s="143">
        <v>12971</v>
      </c>
      <c r="B34" s="144">
        <v>41680</v>
      </c>
      <c r="C34" s="143">
        <v>13560</v>
      </c>
      <c r="D34" s="143">
        <v>1140</v>
      </c>
      <c r="E34" s="143">
        <v>1200</v>
      </c>
      <c r="F34" s="143" t="s">
        <v>0</v>
      </c>
      <c r="G34" s="143" t="s">
        <v>397</v>
      </c>
      <c r="H34" s="143" t="s">
        <v>510</v>
      </c>
      <c r="I34" s="143" t="s">
        <v>3</v>
      </c>
      <c r="J34" s="143" t="s">
        <v>16</v>
      </c>
      <c r="K34" s="143">
        <v>12.7</v>
      </c>
      <c r="L34" s="143">
        <f t="shared" si="1"/>
        <v>342.5</v>
      </c>
      <c r="M34" s="143">
        <v>42</v>
      </c>
    </row>
    <row r="35" spans="1:13" x14ac:dyDescent="0.25">
      <c r="A35" s="143">
        <v>12972</v>
      </c>
      <c r="B35" s="144">
        <v>41680</v>
      </c>
      <c r="C35" s="143">
        <v>31301</v>
      </c>
      <c r="D35" s="143">
        <v>1144</v>
      </c>
      <c r="E35" s="143">
        <v>1200</v>
      </c>
      <c r="F35" s="143" t="s">
        <v>514</v>
      </c>
      <c r="G35" s="143" t="s">
        <v>539</v>
      </c>
      <c r="H35" s="143" t="s">
        <v>547</v>
      </c>
      <c r="I35" s="143" t="s">
        <v>2</v>
      </c>
      <c r="J35" s="143" t="s">
        <v>16</v>
      </c>
      <c r="K35" s="143">
        <v>3.4</v>
      </c>
      <c r="L35" s="143">
        <f t="shared" si="1"/>
        <v>345.9</v>
      </c>
      <c r="M35" s="143">
        <v>42</v>
      </c>
    </row>
    <row r="36" spans="1:13" x14ac:dyDescent="0.25">
      <c r="A36" s="143">
        <v>12977</v>
      </c>
      <c r="B36" s="144">
        <v>41680</v>
      </c>
      <c r="C36" s="143">
        <v>12277</v>
      </c>
      <c r="D36" s="143">
        <v>1210</v>
      </c>
      <c r="E36" s="143">
        <v>1220</v>
      </c>
      <c r="F36" s="143" t="s">
        <v>0</v>
      </c>
      <c r="G36" s="143" t="s">
        <v>48</v>
      </c>
      <c r="H36" s="143" t="s">
        <v>51</v>
      </c>
      <c r="I36" s="143" t="s">
        <v>2</v>
      </c>
      <c r="J36" s="143" t="s">
        <v>16</v>
      </c>
      <c r="K36" s="143">
        <v>12.6</v>
      </c>
      <c r="L36" s="143">
        <f t="shared" si="1"/>
        <v>358.5</v>
      </c>
      <c r="M36" s="143">
        <v>42</v>
      </c>
    </row>
    <row r="37" spans="1:13" x14ac:dyDescent="0.25">
      <c r="A37" s="143">
        <v>12978</v>
      </c>
      <c r="B37" s="144">
        <v>41680</v>
      </c>
      <c r="C37" s="143">
        <v>12279</v>
      </c>
      <c r="D37" s="143">
        <v>1510</v>
      </c>
      <c r="E37" s="143">
        <v>1520</v>
      </c>
      <c r="F37" s="143" t="s">
        <v>0</v>
      </c>
      <c r="G37" s="143" t="s">
        <v>48</v>
      </c>
      <c r="H37" s="143" t="s">
        <v>51</v>
      </c>
      <c r="I37" s="143" t="s">
        <v>2</v>
      </c>
      <c r="J37" s="143" t="s">
        <v>16</v>
      </c>
      <c r="K37" s="143">
        <v>12.9</v>
      </c>
      <c r="L37" s="143">
        <f t="shared" si="1"/>
        <v>371.4</v>
      </c>
      <c r="M37" s="143">
        <v>42</v>
      </c>
    </row>
    <row r="38" spans="1:13" x14ac:dyDescent="0.25">
      <c r="A38" s="143">
        <v>12979</v>
      </c>
      <c r="B38" s="144">
        <v>41681</v>
      </c>
      <c r="C38" s="143">
        <v>13751</v>
      </c>
      <c r="D38" s="143">
        <v>1741</v>
      </c>
      <c r="E38" s="143">
        <v>1759</v>
      </c>
      <c r="F38" s="143" t="s">
        <v>0</v>
      </c>
      <c r="G38" s="143" t="s">
        <v>28</v>
      </c>
      <c r="H38" s="143" t="s">
        <v>510</v>
      </c>
      <c r="I38" s="143" t="s">
        <v>3</v>
      </c>
      <c r="J38" s="143" t="s">
        <v>16</v>
      </c>
      <c r="K38" s="143">
        <v>12.8</v>
      </c>
      <c r="L38" s="143">
        <f t="shared" si="1"/>
        <v>384.2</v>
      </c>
      <c r="M38" s="143">
        <v>42</v>
      </c>
    </row>
    <row r="39" spans="1:13" x14ac:dyDescent="0.25">
      <c r="A39" s="143">
        <v>12980</v>
      </c>
      <c r="B39" s="144">
        <v>41681</v>
      </c>
      <c r="C39" s="143">
        <v>13752</v>
      </c>
      <c r="D39" s="143">
        <v>1800</v>
      </c>
      <c r="E39" s="143">
        <v>1815</v>
      </c>
      <c r="F39" s="143" t="s">
        <v>0</v>
      </c>
      <c r="G39" s="143" t="s">
        <v>28</v>
      </c>
      <c r="H39" s="143" t="s">
        <v>510</v>
      </c>
      <c r="I39" s="143" t="s">
        <v>3</v>
      </c>
      <c r="J39" s="143" t="s">
        <v>16</v>
      </c>
      <c r="K39" s="143">
        <v>11.7</v>
      </c>
      <c r="L39" s="143">
        <f t="shared" si="1"/>
        <v>395.9</v>
      </c>
      <c r="M39" s="143">
        <v>42</v>
      </c>
    </row>
    <row r="40" spans="1:13" x14ac:dyDescent="0.25">
      <c r="A40" s="143">
        <v>12981</v>
      </c>
      <c r="B40" s="144">
        <v>41681</v>
      </c>
      <c r="C40" s="143">
        <v>13702</v>
      </c>
      <c r="D40" s="143">
        <v>1825</v>
      </c>
      <c r="E40" s="143">
        <v>1840</v>
      </c>
      <c r="F40" s="143" t="s">
        <v>0</v>
      </c>
      <c r="G40" s="143" t="s">
        <v>436</v>
      </c>
      <c r="H40" s="143" t="s">
        <v>551</v>
      </c>
      <c r="I40" s="143" t="s">
        <v>39</v>
      </c>
      <c r="J40" s="143" t="s">
        <v>16</v>
      </c>
      <c r="K40" s="143">
        <v>12.1</v>
      </c>
      <c r="L40" s="143">
        <f t="shared" si="1"/>
        <v>408</v>
      </c>
      <c r="M40" s="143">
        <v>42</v>
      </c>
    </row>
    <row r="41" spans="1:13" x14ac:dyDescent="0.25">
      <c r="A41" s="143">
        <v>12982</v>
      </c>
      <c r="B41" s="144">
        <v>41682</v>
      </c>
      <c r="C41" s="143">
        <v>2608</v>
      </c>
      <c r="D41" s="143">
        <v>910</v>
      </c>
      <c r="E41" s="143">
        <v>1030</v>
      </c>
      <c r="F41" s="143" t="s">
        <v>176</v>
      </c>
      <c r="G41" s="143" t="s">
        <v>472</v>
      </c>
      <c r="H41" s="143" t="s">
        <v>559</v>
      </c>
      <c r="I41" s="143" t="s">
        <v>184</v>
      </c>
      <c r="J41" s="143" t="s">
        <v>16</v>
      </c>
      <c r="K41" s="143">
        <v>8.1</v>
      </c>
      <c r="L41" s="143">
        <f t="shared" si="1"/>
        <v>416.1</v>
      </c>
      <c r="M41" s="143">
        <v>42</v>
      </c>
    </row>
    <row r="42" spans="1:13" x14ac:dyDescent="0.25">
      <c r="A42" s="143">
        <v>12983</v>
      </c>
      <c r="B42" s="144">
        <v>41682</v>
      </c>
      <c r="C42" s="143">
        <v>2609</v>
      </c>
      <c r="D42" s="143">
        <v>950</v>
      </c>
      <c r="E42" s="143">
        <v>1030</v>
      </c>
      <c r="F42" s="143" t="s">
        <v>176</v>
      </c>
      <c r="G42" s="143" t="s">
        <v>472</v>
      </c>
      <c r="H42" s="143" t="s">
        <v>559</v>
      </c>
      <c r="I42" s="143" t="s">
        <v>215</v>
      </c>
      <c r="J42" s="143" t="s">
        <v>16</v>
      </c>
      <c r="K42" s="143">
        <v>8.6</v>
      </c>
      <c r="L42" s="143">
        <f t="shared" si="1"/>
        <v>424.70000000000005</v>
      </c>
      <c r="M42" s="143">
        <v>42</v>
      </c>
    </row>
    <row r="43" spans="1:13" x14ac:dyDescent="0.25">
      <c r="A43" s="143">
        <v>12984</v>
      </c>
      <c r="B43" s="144">
        <v>41682</v>
      </c>
      <c r="C43" s="143">
        <v>12281</v>
      </c>
      <c r="D43" s="143">
        <v>1115</v>
      </c>
      <c r="E43" s="143">
        <v>1125</v>
      </c>
      <c r="F43" s="143" t="s">
        <v>0</v>
      </c>
      <c r="G43" s="143" t="s">
        <v>48</v>
      </c>
      <c r="H43" s="143" t="s">
        <v>51</v>
      </c>
      <c r="I43" s="143" t="s">
        <v>2</v>
      </c>
      <c r="J43" s="143" t="s">
        <v>16</v>
      </c>
      <c r="K43" s="143">
        <v>12</v>
      </c>
      <c r="L43" s="143">
        <f t="shared" si="1"/>
        <v>436.70000000000005</v>
      </c>
      <c r="M43" s="143">
        <v>42</v>
      </c>
    </row>
    <row r="44" spans="1:13" x14ac:dyDescent="0.25">
      <c r="A44" s="143">
        <v>12985</v>
      </c>
      <c r="B44" s="144">
        <v>41682</v>
      </c>
      <c r="C44" s="143">
        <v>13703</v>
      </c>
      <c r="D44" s="143">
        <v>1400</v>
      </c>
      <c r="E44" s="143">
        <v>1415</v>
      </c>
      <c r="F44" s="143" t="s">
        <v>0</v>
      </c>
      <c r="G44" s="143" t="s">
        <v>436</v>
      </c>
      <c r="H44" s="143" t="s">
        <v>510</v>
      </c>
      <c r="I44" s="143" t="s">
        <v>42</v>
      </c>
      <c r="J44" s="143" t="s">
        <v>16</v>
      </c>
      <c r="K44" s="143">
        <v>11.9</v>
      </c>
      <c r="L44" s="143">
        <f t="shared" si="1"/>
        <v>448.6</v>
      </c>
      <c r="M44" s="143">
        <v>42</v>
      </c>
    </row>
    <row r="45" spans="1:13" x14ac:dyDescent="0.25">
      <c r="A45" s="143">
        <v>12986</v>
      </c>
      <c r="B45" s="144">
        <v>41682</v>
      </c>
      <c r="C45" s="143">
        <v>13704</v>
      </c>
      <c r="D45" s="143">
        <v>1724</v>
      </c>
      <c r="E45" s="143">
        <v>1734</v>
      </c>
      <c r="F45" s="143" t="s">
        <v>0</v>
      </c>
      <c r="G45" s="143" t="s">
        <v>48</v>
      </c>
      <c r="H45" s="143" t="s">
        <v>51</v>
      </c>
      <c r="I45" s="143" t="s">
        <v>560</v>
      </c>
      <c r="J45" s="143" t="s">
        <v>16</v>
      </c>
      <c r="K45" s="143">
        <v>12.6</v>
      </c>
      <c r="L45" s="143">
        <f t="shared" si="1"/>
        <v>461.20000000000005</v>
      </c>
      <c r="M45" s="143">
        <v>42</v>
      </c>
    </row>
    <row r="46" spans="1:13" x14ac:dyDescent="0.25">
      <c r="A46" s="143">
        <v>12987</v>
      </c>
      <c r="B46" s="144">
        <v>41682</v>
      </c>
      <c r="C46" s="143">
        <v>12424</v>
      </c>
      <c r="D46" s="143">
        <v>1850</v>
      </c>
      <c r="E46" s="143">
        <v>1859</v>
      </c>
      <c r="F46" s="143" t="s">
        <v>0</v>
      </c>
      <c r="G46" s="143" t="s">
        <v>436</v>
      </c>
      <c r="H46" s="143" t="s">
        <v>551</v>
      </c>
      <c r="I46" s="143" t="s">
        <v>3</v>
      </c>
      <c r="J46" s="143" t="s">
        <v>16</v>
      </c>
      <c r="K46" s="143">
        <v>11.8</v>
      </c>
      <c r="L46" s="143">
        <f t="shared" si="1"/>
        <v>473.00000000000006</v>
      </c>
      <c r="M46" s="143">
        <v>42</v>
      </c>
    </row>
    <row r="47" spans="1:13" x14ac:dyDescent="0.25">
      <c r="A47" s="143">
        <v>12988</v>
      </c>
      <c r="B47" s="144">
        <v>41682</v>
      </c>
      <c r="C47" s="143">
        <v>13563</v>
      </c>
      <c r="D47" s="143">
        <v>1810</v>
      </c>
      <c r="E47" s="143">
        <v>1825</v>
      </c>
      <c r="F47" s="143" t="s">
        <v>0</v>
      </c>
      <c r="G47" s="143" t="s">
        <v>28</v>
      </c>
      <c r="H47" s="143" t="s">
        <v>510</v>
      </c>
      <c r="I47" s="143" t="s">
        <v>3</v>
      </c>
      <c r="J47" s="143" t="s">
        <v>16</v>
      </c>
      <c r="K47" s="143">
        <v>11.9</v>
      </c>
      <c r="L47" s="143">
        <f t="shared" si="1"/>
        <v>484.90000000000003</v>
      </c>
      <c r="M47" s="143">
        <v>42</v>
      </c>
    </row>
    <row r="48" spans="1:13" x14ac:dyDescent="0.25">
      <c r="A48" s="143">
        <v>12989</v>
      </c>
      <c r="B48" s="144">
        <v>41682</v>
      </c>
      <c r="C48" s="143">
        <v>13564</v>
      </c>
      <c r="D48" s="143">
        <v>1831</v>
      </c>
      <c r="E48" s="143">
        <v>1846</v>
      </c>
      <c r="F48" s="143" t="s">
        <v>0</v>
      </c>
      <c r="G48" s="143" t="s">
        <v>28</v>
      </c>
      <c r="H48" s="143" t="s">
        <v>510</v>
      </c>
      <c r="I48" s="143" t="s">
        <v>3</v>
      </c>
      <c r="J48" s="143" t="s">
        <v>16</v>
      </c>
      <c r="K48" s="143">
        <v>12.3</v>
      </c>
      <c r="L48" s="143">
        <f t="shared" si="1"/>
        <v>497.20000000000005</v>
      </c>
      <c r="M48" s="143">
        <v>42</v>
      </c>
    </row>
    <row r="49" spans="1:13" x14ac:dyDescent="0.25">
      <c r="A49" s="143">
        <v>12990</v>
      </c>
      <c r="B49" s="144">
        <v>41683</v>
      </c>
      <c r="C49" s="143">
        <v>2611</v>
      </c>
      <c r="D49" s="143">
        <v>927</v>
      </c>
      <c r="E49" s="143">
        <v>940</v>
      </c>
      <c r="F49" s="143" t="s">
        <v>176</v>
      </c>
      <c r="G49" s="143" t="s">
        <v>472</v>
      </c>
      <c r="H49" s="143" t="s">
        <v>559</v>
      </c>
      <c r="I49" s="143" t="s">
        <v>179</v>
      </c>
      <c r="J49" s="143" t="s">
        <v>16</v>
      </c>
      <c r="K49" s="143">
        <v>8.1999999999999993</v>
      </c>
      <c r="L49" s="143">
        <f t="shared" si="1"/>
        <v>505.40000000000003</v>
      </c>
      <c r="M49" s="143">
        <v>42</v>
      </c>
    </row>
    <row r="50" spans="1:13" x14ac:dyDescent="0.25">
      <c r="A50" s="143">
        <v>12991</v>
      </c>
      <c r="B50" s="144">
        <v>41683</v>
      </c>
      <c r="C50" s="143">
        <v>2610</v>
      </c>
      <c r="D50" s="143">
        <v>949</v>
      </c>
      <c r="E50" s="143">
        <v>1020</v>
      </c>
      <c r="F50" s="143" t="s">
        <v>176</v>
      </c>
      <c r="G50" s="143" t="s">
        <v>472</v>
      </c>
      <c r="H50" s="143" t="s">
        <v>559</v>
      </c>
      <c r="I50" s="143" t="s">
        <v>184</v>
      </c>
      <c r="J50" s="143" t="s">
        <v>16</v>
      </c>
      <c r="K50" s="143">
        <v>7.9</v>
      </c>
      <c r="L50" s="143">
        <f t="shared" si="1"/>
        <v>513.30000000000007</v>
      </c>
      <c r="M50" s="143">
        <v>42</v>
      </c>
    </row>
    <row r="51" spans="1:13" x14ac:dyDescent="0.25">
      <c r="A51" s="143">
        <v>12992</v>
      </c>
      <c r="B51" s="144">
        <v>41683</v>
      </c>
      <c r="C51" s="143">
        <v>2881</v>
      </c>
      <c r="D51" s="143">
        <v>1049</v>
      </c>
      <c r="E51" s="143">
        <v>1115</v>
      </c>
      <c r="F51" s="143" t="s">
        <v>176</v>
      </c>
      <c r="G51" s="143" t="s">
        <v>530</v>
      </c>
      <c r="H51" s="143" t="s">
        <v>525</v>
      </c>
      <c r="I51" s="143" t="s">
        <v>185</v>
      </c>
      <c r="J51" s="143" t="s">
        <v>16</v>
      </c>
      <c r="K51" s="143">
        <v>10.5</v>
      </c>
      <c r="L51" s="143">
        <f t="shared" si="1"/>
        <v>523.80000000000007</v>
      </c>
      <c r="M51" s="143">
        <v>42</v>
      </c>
    </row>
    <row r="52" spans="1:13" x14ac:dyDescent="0.25">
      <c r="A52" s="143">
        <v>12993</v>
      </c>
      <c r="B52" s="144">
        <v>41683</v>
      </c>
      <c r="C52" s="143">
        <v>2992</v>
      </c>
      <c r="D52" s="143">
        <v>1120</v>
      </c>
      <c r="E52" s="143">
        <v>1210</v>
      </c>
      <c r="F52" s="143" t="s">
        <v>176</v>
      </c>
      <c r="G52" s="143" t="s">
        <v>530</v>
      </c>
      <c r="H52" s="143" t="s">
        <v>529</v>
      </c>
      <c r="I52" s="143" t="s">
        <v>184</v>
      </c>
      <c r="J52" s="143" t="s">
        <v>16</v>
      </c>
      <c r="K52" s="143">
        <v>11.1</v>
      </c>
      <c r="L52" s="143">
        <f t="shared" si="1"/>
        <v>534.90000000000009</v>
      </c>
      <c r="M52" s="143">
        <v>42</v>
      </c>
    </row>
    <row r="53" spans="1:13" x14ac:dyDescent="0.25">
      <c r="A53" s="143">
        <v>12994</v>
      </c>
      <c r="B53" s="144">
        <v>41683</v>
      </c>
      <c r="C53" s="143">
        <v>32011</v>
      </c>
      <c r="D53" s="143">
        <v>1240</v>
      </c>
      <c r="E53" s="143">
        <v>1305</v>
      </c>
      <c r="F53" s="143" t="s">
        <v>514</v>
      </c>
      <c r="G53" s="143" t="s">
        <v>519</v>
      </c>
      <c r="H53" s="143" t="s">
        <v>547</v>
      </c>
      <c r="I53" s="143" t="s">
        <v>2</v>
      </c>
      <c r="J53" s="143" t="s">
        <v>16</v>
      </c>
      <c r="K53" s="143">
        <v>4.3</v>
      </c>
      <c r="L53" s="143">
        <f t="shared" si="1"/>
        <v>539.20000000000005</v>
      </c>
      <c r="M53" s="143">
        <v>42</v>
      </c>
    </row>
    <row r="54" spans="1:13" x14ac:dyDescent="0.25">
      <c r="A54" s="143">
        <v>12995</v>
      </c>
      <c r="B54" s="144">
        <v>41683</v>
      </c>
      <c r="C54" s="143">
        <v>13567</v>
      </c>
      <c r="D54" s="143">
        <v>1425</v>
      </c>
      <c r="E54" s="143">
        <v>1440</v>
      </c>
      <c r="F54" s="143" t="s">
        <v>0</v>
      </c>
      <c r="G54" s="143" t="s">
        <v>28</v>
      </c>
      <c r="H54" s="143" t="s">
        <v>510</v>
      </c>
      <c r="I54" s="143" t="s">
        <v>215</v>
      </c>
      <c r="J54" s="143" t="s">
        <v>16</v>
      </c>
      <c r="K54" s="143">
        <v>11.6</v>
      </c>
      <c r="L54" s="143">
        <f t="shared" si="1"/>
        <v>550.80000000000007</v>
      </c>
      <c r="M54" s="143">
        <v>42</v>
      </c>
    </row>
    <row r="55" spans="1:13" x14ac:dyDescent="0.25">
      <c r="A55" s="143">
        <v>12996</v>
      </c>
      <c r="B55" s="144">
        <v>41684</v>
      </c>
      <c r="C55" s="143">
        <v>2882</v>
      </c>
      <c r="D55" s="143">
        <v>1017</v>
      </c>
      <c r="E55" s="143">
        <v>1105</v>
      </c>
      <c r="F55" s="143" t="s">
        <v>176</v>
      </c>
      <c r="G55" s="143" t="s">
        <v>530</v>
      </c>
      <c r="H55" s="143" t="s">
        <v>525</v>
      </c>
      <c r="I55" s="143" t="s">
        <v>185</v>
      </c>
      <c r="J55" s="143" t="s">
        <v>16</v>
      </c>
      <c r="K55" s="143">
        <v>9.3000000000000007</v>
      </c>
      <c r="L55" s="143">
        <f t="shared" si="1"/>
        <v>560.1</v>
      </c>
      <c r="M55" s="143">
        <v>42</v>
      </c>
    </row>
    <row r="56" spans="1:13" x14ac:dyDescent="0.25">
      <c r="A56" s="143">
        <v>12998</v>
      </c>
      <c r="B56" s="144">
        <v>41684</v>
      </c>
      <c r="C56" s="143">
        <v>2614</v>
      </c>
      <c r="D56" s="143">
        <v>1035</v>
      </c>
      <c r="E56" s="143">
        <v>1105</v>
      </c>
      <c r="F56" s="143" t="s">
        <v>176</v>
      </c>
      <c r="G56" s="143" t="s">
        <v>437</v>
      </c>
      <c r="H56" s="143" t="s">
        <v>559</v>
      </c>
      <c r="I56" s="143" t="s">
        <v>184</v>
      </c>
      <c r="J56" s="143" t="s">
        <v>16</v>
      </c>
      <c r="K56" s="143">
        <v>8.6999999999999993</v>
      </c>
      <c r="L56" s="143">
        <f t="shared" si="1"/>
        <v>568.80000000000007</v>
      </c>
      <c r="M56" s="143">
        <v>42</v>
      </c>
    </row>
    <row r="57" spans="1:13" x14ac:dyDescent="0.25">
      <c r="A57" s="143">
        <v>12999</v>
      </c>
      <c r="B57" s="144">
        <v>41684</v>
      </c>
      <c r="C57" s="143">
        <v>13335</v>
      </c>
      <c r="D57" s="143">
        <v>1101</v>
      </c>
      <c r="E57" s="143">
        <v>1117</v>
      </c>
      <c r="F57" s="143" t="s">
        <v>0</v>
      </c>
      <c r="G57" s="143" t="s">
        <v>23</v>
      </c>
      <c r="H57" s="143" t="s">
        <v>396</v>
      </c>
      <c r="I57" s="143" t="s">
        <v>2</v>
      </c>
      <c r="J57" s="143" t="s">
        <v>16</v>
      </c>
      <c r="K57" s="143">
        <v>10.9</v>
      </c>
      <c r="L57" s="143">
        <f t="shared" si="1"/>
        <v>579.70000000000005</v>
      </c>
      <c r="M57" s="143">
        <v>42</v>
      </c>
    </row>
    <row r="58" spans="1:13" x14ac:dyDescent="0.25">
      <c r="A58" s="143">
        <v>13000</v>
      </c>
      <c r="B58" s="144">
        <v>41684</v>
      </c>
      <c r="C58" s="143">
        <v>13569</v>
      </c>
      <c r="D58" s="143">
        <v>1412</v>
      </c>
      <c r="E58" s="143">
        <v>1426</v>
      </c>
      <c r="F58" s="143" t="s">
        <v>0</v>
      </c>
      <c r="G58" s="143" t="s">
        <v>28</v>
      </c>
      <c r="H58" s="143" t="s">
        <v>510</v>
      </c>
      <c r="I58" s="143" t="s">
        <v>3</v>
      </c>
      <c r="J58" s="143" t="s">
        <v>16</v>
      </c>
      <c r="K58" s="143">
        <v>11.1</v>
      </c>
      <c r="L58" s="143">
        <f t="shared" si="1"/>
        <v>590.80000000000007</v>
      </c>
      <c r="M58" s="143">
        <v>42</v>
      </c>
    </row>
    <row r="59" spans="1:13" x14ac:dyDescent="0.25">
      <c r="A59" s="143">
        <v>13001</v>
      </c>
      <c r="B59" s="144">
        <v>41685</v>
      </c>
      <c r="C59" s="143">
        <v>2612</v>
      </c>
      <c r="D59" s="143">
        <v>1007</v>
      </c>
      <c r="E59" s="143">
        <v>1015</v>
      </c>
      <c r="F59" s="143" t="s">
        <v>176</v>
      </c>
      <c r="G59" s="143" t="s">
        <v>472</v>
      </c>
      <c r="H59" s="143" t="s">
        <v>559</v>
      </c>
      <c r="I59" s="143" t="s">
        <v>368</v>
      </c>
      <c r="J59" s="143" t="s">
        <v>16</v>
      </c>
      <c r="K59" s="143">
        <v>9.1999999999999993</v>
      </c>
      <c r="L59" s="143">
        <f t="shared" si="1"/>
        <v>600.00000000000011</v>
      </c>
      <c r="M59" s="143">
        <v>42</v>
      </c>
    </row>
    <row r="60" spans="1:13" x14ac:dyDescent="0.25">
      <c r="A60" s="143">
        <v>13002</v>
      </c>
      <c r="B60" s="144">
        <v>41685</v>
      </c>
      <c r="C60" s="143">
        <v>2613</v>
      </c>
      <c r="D60" s="143">
        <v>1017</v>
      </c>
      <c r="E60" s="143">
        <v>1100</v>
      </c>
      <c r="F60" s="143" t="s">
        <v>176</v>
      </c>
      <c r="G60" s="143" t="s">
        <v>472</v>
      </c>
      <c r="H60" s="143" t="s">
        <v>559</v>
      </c>
      <c r="I60" s="143" t="s">
        <v>184</v>
      </c>
      <c r="J60" s="143" t="s">
        <v>16</v>
      </c>
      <c r="K60" s="143">
        <v>9.8000000000000007</v>
      </c>
      <c r="L60" s="143">
        <f t="shared" si="1"/>
        <v>609.80000000000007</v>
      </c>
      <c r="M60" s="143">
        <v>42</v>
      </c>
    </row>
    <row r="61" spans="1:13" x14ac:dyDescent="0.25">
      <c r="A61" s="143">
        <v>13003</v>
      </c>
      <c r="B61" s="144">
        <v>41685</v>
      </c>
      <c r="C61" s="143">
        <v>13570</v>
      </c>
      <c r="D61" s="143">
        <v>1120</v>
      </c>
      <c r="E61" s="143">
        <v>1135</v>
      </c>
      <c r="F61" s="143" t="s">
        <v>0</v>
      </c>
      <c r="G61" s="143" t="s">
        <v>28</v>
      </c>
      <c r="H61" s="143" t="s">
        <v>510</v>
      </c>
      <c r="I61" s="143" t="s">
        <v>3</v>
      </c>
      <c r="J61" s="143" t="s">
        <v>16</v>
      </c>
      <c r="K61" s="143">
        <v>12.6</v>
      </c>
      <c r="L61" s="143">
        <f t="shared" si="1"/>
        <v>622.40000000000009</v>
      </c>
      <c r="M61" s="143">
        <v>42</v>
      </c>
    </row>
    <row r="62" spans="1:13" x14ac:dyDescent="0.25">
      <c r="A62" s="143">
        <v>13004</v>
      </c>
      <c r="B62" s="144">
        <v>41685</v>
      </c>
      <c r="C62" s="143">
        <v>2993</v>
      </c>
      <c r="D62" s="143">
        <v>1100</v>
      </c>
      <c r="E62" s="143">
        <v>1120</v>
      </c>
      <c r="F62" s="143" t="s">
        <v>176</v>
      </c>
      <c r="G62" s="143" t="s">
        <v>441</v>
      </c>
      <c r="H62" s="143" t="s">
        <v>529</v>
      </c>
      <c r="I62" s="143" t="s">
        <v>185</v>
      </c>
      <c r="J62" s="143" t="s">
        <v>16</v>
      </c>
      <c r="K62" s="143">
        <v>9.9</v>
      </c>
      <c r="L62" s="143">
        <f t="shared" si="1"/>
        <v>632.30000000000007</v>
      </c>
      <c r="M62" s="143">
        <v>42</v>
      </c>
    </row>
    <row r="63" spans="1:13" x14ac:dyDescent="0.25">
      <c r="A63" s="143">
        <v>13005</v>
      </c>
      <c r="B63" s="144">
        <v>41685</v>
      </c>
      <c r="C63" s="143">
        <v>2994</v>
      </c>
      <c r="D63" s="143">
        <v>1123</v>
      </c>
      <c r="E63" s="143">
        <v>1210</v>
      </c>
      <c r="F63" s="143" t="s">
        <v>176</v>
      </c>
      <c r="G63" s="143" t="s">
        <v>441</v>
      </c>
      <c r="H63" s="143" t="s">
        <v>529</v>
      </c>
      <c r="I63" s="143" t="s">
        <v>185</v>
      </c>
      <c r="J63" s="143" t="s">
        <v>16</v>
      </c>
      <c r="K63" s="143">
        <v>11.3</v>
      </c>
      <c r="L63" s="143">
        <f t="shared" si="1"/>
        <v>643.6</v>
      </c>
      <c r="M63" s="143">
        <v>42</v>
      </c>
    </row>
    <row r="64" spans="1:13" x14ac:dyDescent="0.25">
      <c r="A64" s="143">
        <v>13006</v>
      </c>
      <c r="B64" s="144">
        <v>41685</v>
      </c>
      <c r="C64" s="143">
        <v>13571</v>
      </c>
      <c r="D64" s="143">
        <v>1500</v>
      </c>
      <c r="E64" s="143">
        <v>1520</v>
      </c>
      <c r="F64" s="143" t="s">
        <v>0</v>
      </c>
      <c r="G64" s="143" t="s">
        <v>436</v>
      </c>
      <c r="H64" s="143" t="s">
        <v>510</v>
      </c>
      <c r="I64" s="143" t="s">
        <v>3</v>
      </c>
      <c r="J64" s="143" t="s">
        <v>16</v>
      </c>
      <c r="K64" s="143">
        <v>12.8</v>
      </c>
      <c r="L64" s="143">
        <f t="shared" si="1"/>
        <v>656.4</v>
      </c>
      <c r="M64" s="143">
        <v>42</v>
      </c>
    </row>
    <row r="65" spans="1:13" x14ac:dyDescent="0.25">
      <c r="A65" s="143">
        <v>13007</v>
      </c>
      <c r="B65" s="144">
        <v>41685</v>
      </c>
      <c r="C65" s="143">
        <v>13572</v>
      </c>
      <c r="D65" s="143">
        <v>1527</v>
      </c>
      <c r="E65" s="143">
        <v>1545</v>
      </c>
      <c r="F65" s="143" t="s">
        <v>0</v>
      </c>
      <c r="G65" s="143" t="s">
        <v>436</v>
      </c>
      <c r="H65" s="143" t="s">
        <v>510</v>
      </c>
      <c r="I65" s="143" t="s">
        <v>3</v>
      </c>
      <c r="J65" s="143" t="s">
        <v>16</v>
      </c>
      <c r="K65" s="143">
        <v>13.1</v>
      </c>
      <c r="L65" s="143">
        <f t="shared" si="1"/>
        <v>669.5</v>
      </c>
      <c r="M65" s="143">
        <v>42</v>
      </c>
    </row>
    <row r="66" spans="1:13" x14ac:dyDescent="0.25">
      <c r="A66" s="143">
        <v>13008</v>
      </c>
      <c r="B66" s="144">
        <v>41685</v>
      </c>
      <c r="C66" s="143">
        <v>12291</v>
      </c>
      <c r="D66" s="143">
        <v>1540</v>
      </c>
      <c r="E66" s="143">
        <v>1600</v>
      </c>
      <c r="F66" s="143" t="s">
        <v>0</v>
      </c>
      <c r="G66" s="143" t="s">
        <v>48</v>
      </c>
      <c r="H66" s="143" t="s">
        <v>51</v>
      </c>
      <c r="I66" s="143" t="s">
        <v>2</v>
      </c>
      <c r="J66" s="143" t="s">
        <v>16</v>
      </c>
      <c r="K66" s="143">
        <v>12.9</v>
      </c>
      <c r="L66" s="143">
        <f t="shared" si="1"/>
        <v>682.4</v>
      </c>
      <c r="M66" s="143">
        <v>42</v>
      </c>
    </row>
    <row r="67" spans="1:13" x14ac:dyDescent="0.25">
      <c r="A67" s="143">
        <v>13009</v>
      </c>
      <c r="B67" s="144">
        <v>41687</v>
      </c>
      <c r="C67" s="143">
        <v>12292</v>
      </c>
      <c r="D67" s="143">
        <v>1743</v>
      </c>
      <c r="E67" s="143">
        <v>1758</v>
      </c>
      <c r="F67" s="143" t="s">
        <v>0</v>
      </c>
      <c r="G67" s="143" t="s">
        <v>48</v>
      </c>
      <c r="H67" s="143" t="s">
        <v>51</v>
      </c>
      <c r="I67" s="143" t="s">
        <v>2</v>
      </c>
      <c r="J67" s="143" t="s">
        <v>16</v>
      </c>
      <c r="K67" s="143">
        <v>11.7</v>
      </c>
      <c r="L67" s="143">
        <f t="shared" si="1"/>
        <v>694.1</v>
      </c>
      <c r="M67" s="143">
        <v>42</v>
      </c>
    </row>
    <row r="68" spans="1:13" x14ac:dyDescent="0.25">
      <c r="A68" s="143">
        <v>13010</v>
      </c>
      <c r="B68" s="144">
        <v>41687</v>
      </c>
      <c r="C68" s="143">
        <v>12293</v>
      </c>
      <c r="D68" s="143">
        <v>1900</v>
      </c>
      <c r="E68" s="143">
        <v>1920</v>
      </c>
      <c r="F68" s="143" t="s">
        <v>0</v>
      </c>
      <c r="G68" s="143" t="s">
        <v>48</v>
      </c>
      <c r="H68" s="143" t="s">
        <v>51</v>
      </c>
      <c r="I68" s="143" t="s">
        <v>2</v>
      </c>
      <c r="J68" s="143" t="s">
        <v>16</v>
      </c>
      <c r="K68" s="143">
        <v>10.8</v>
      </c>
      <c r="L68" s="143">
        <f t="shared" si="1"/>
        <v>704.9</v>
      </c>
      <c r="M68" s="143">
        <v>42</v>
      </c>
    </row>
    <row r="69" spans="1:13" x14ac:dyDescent="0.25">
      <c r="A69" s="143">
        <v>13011</v>
      </c>
      <c r="B69" s="144">
        <v>41688</v>
      </c>
      <c r="C69" s="143">
        <v>3090</v>
      </c>
      <c r="D69" s="143">
        <v>920</v>
      </c>
      <c r="E69" s="143">
        <v>1000</v>
      </c>
      <c r="F69" s="143" t="s">
        <v>176</v>
      </c>
      <c r="G69" s="143" t="s">
        <v>472</v>
      </c>
      <c r="H69" s="143" t="s">
        <v>523</v>
      </c>
      <c r="I69" s="143" t="s">
        <v>185</v>
      </c>
      <c r="J69" s="143" t="s">
        <v>16</v>
      </c>
      <c r="K69" s="143">
        <v>10.8</v>
      </c>
      <c r="L69" s="143">
        <f t="shared" si="1"/>
        <v>715.69999999999993</v>
      </c>
      <c r="M69" s="143">
        <v>42</v>
      </c>
    </row>
    <row r="70" spans="1:13" x14ac:dyDescent="0.25">
      <c r="A70" s="143">
        <v>13012</v>
      </c>
      <c r="B70" s="144">
        <v>41688</v>
      </c>
      <c r="C70" s="143">
        <v>2615</v>
      </c>
      <c r="D70" s="143">
        <v>1002</v>
      </c>
      <c r="E70" s="143">
        <v>1050</v>
      </c>
      <c r="F70" s="143" t="s">
        <v>176</v>
      </c>
      <c r="G70" s="143" t="s">
        <v>472</v>
      </c>
      <c r="H70" s="143" t="s">
        <v>559</v>
      </c>
      <c r="I70" s="143" t="s">
        <v>179</v>
      </c>
      <c r="J70" s="143" t="s">
        <v>16</v>
      </c>
      <c r="K70" s="143">
        <v>9.1999999999999993</v>
      </c>
      <c r="L70" s="143">
        <f t="shared" ref="L70:L133" si="2">SUM(L69+K70)</f>
        <v>724.9</v>
      </c>
      <c r="M70" s="143">
        <v>42</v>
      </c>
    </row>
    <row r="71" spans="1:13" x14ac:dyDescent="0.25">
      <c r="A71" s="143">
        <v>13013</v>
      </c>
      <c r="B71" s="144">
        <v>41688</v>
      </c>
      <c r="C71" s="143">
        <v>12294</v>
      </c>
      <c r="D71" s="143">
        <v>1121</v>
      </c>
      <c r="E71" s="143">
        <v>1140</v>
      </c>
      <c r="F71" s="143" t="s">
        <v>0</v>
      </c>
      <c r="G71" s="143" t="s">
        <v>48</v>
      </c>
      <c r="H71" s="143" t="s">
        <v>51</v>
      </c>
      <c r="I71" s="143" t="s">
        <v>2</v>
      </c>
      <c r="J71" s="143" t="s">
        <v>16</v>
      </c>
      <c r="K71" s="143">
        <v>13.1</v>
      </c>
      <c r="L71" s="143">
        <f t="shared" si="2"/>
        <v>738</v>
      </c>
      <c r="M71" s="143">
        <v>42</v>
      </c>
    </row>
    <row r="72" spans="1:13" x14ac:dyDescent="0.25">
      <c r="A72" s="143">
        <v>13014</v>
      </c>
      <c r="B72" s="144">
        <v>41688</v>
      </c>
      <c r="C72" s="143">
        <v>12295</v>
      </c>
      <c r="D72" s="143">
        <v>1204</v>
      </c>
      <c r="E72" s="143">
        <v>1220</v>
      </c>
      <c r="F72" s="143" t="s">
        <v>0</v>
      </c>
      <c r="G72" s="143" t="s">
        <v>48</v>
      </c>
      <c r="H72" s="143" t="s">
        <v>51</v>
      </c>
      <c r="I72" s="143" t="s">
        <v>2</v>
      </c>
      <c r="J72" s="143" t="s">
        <v>16</v>
      </c>
      <c r="K72" s="143">
        <v>12.8</v>
      </c>
      <c r="L72" s="143">
        <f t="shared" si="2"/>
        <v>750.8</v>
      </c>
      <c r="M72" s="143">
        <v>42</v>
      </c>
    </row>
    <row r="73" spans="1:13" x14ac:dyDescent="0.25">
      <c r="A73" s="143">
        <v>13015</v>
      </c>
      <c r="B73" s="144">
        <v>41688</v>
      </c>
      <c r="C73" s="143">
        <v>12428</v>
      </c>
      <c r="D73" s="143">
        <v>1332</v>
      </c>
      <c r="E73" s="143">
        <v>1355</v>
      </c>
      <c r="F73" s="143" t="s">
        <v>0</v>
      </c>
      <c r="G73" s="143" t="s">
        <v>397</v>
      </c>
      <c r="H73" s="143" t="s">
        <v>551</v>
      </c>
      <c r="I73" s="143" t="s">
        <v>538</v>
      </c>
      <c r="J73" s="143" t="s">
        <v>16</v>
      </c>
      <c r="K73" s="143">
        <v>12.3</v>
      </c>
      <c r="L73" s="143">
        <f t="shared" si="2"/>
        <v>763.09999999999991</v>
      </c>
      <c r="M73" s="143">
        <v>42</v>
      </c>
    </row>
    <row r="74" spans="1:13" x14ac:dyDescent="0.25">
      <c r="A74" s="143">
        <v>13016</v>
      </c>
      <c r="B74" s="144">
        <v>41688</v>
      </c>
      <c r="C74" s="143">
        <v>12296</v>
      </c>
      <c r="D74" s="143">
        <v>1520</v>
      </c>
      <c r="E74" s="143">
        <v>1535</v>
      </c>
      <c r="F74" s="143" t="s">
        <v>0</v>
      </c>
      <c r="G74" s="143" t="s">
        <v>48</v>
      </c>
      <c r="H74" s="143" t="s">
        <v>51</v>
      </c>
      <c r="I74" s="143" t="s">
        <v>2</v>
      </c>
      <c r="J74" s="143" t="s">
        <v>16</v>
      </c>
      <c r="K74" s="143">
        <v>12.1</v>
      </c>
      <c r="L74" s="143">
        <f t="shared" si="2"/>
        <v>775.19999999999993</v>
      </c>
      <c r="M74" s="143">
        <v>42</v>
      </c>
    </row>
    <row r="75" spans="1:13" x14ac:dyDescent="0.25">
      <c r="A75" s="143">
        <v>13017</v>
      </c>
      <c r="B75" s="144">
        <v>41688</v>
      </c>
      <c r="C75" s="143">
        <v>13575</v>
      </c>
      <c r="D75" s="143">
        <v>1810</v>
      </c>
      <c r="E75" s="143">
        <v>1830</v>
      </c>
      <c r="F75" s="143" t="s">
        <v>0</v>
      </c>
      <c r="G75" s="143" t="s">
        <v>436</v>
      </c>
      <c r="H75" s="143" t="s">
        <v>510</v>
      </c>
      <c r="I75" s="143" t="s">
        <v>3</v>
      </c>
      <c r="J75" s="143" t="s">
        <v>16</v>
      </c>
      <c r="K75" s="143">
        <v>12.7</v>
      </c>
      <c r="L75" s="143">
        <f t="shared" si="2"/>
        <v>787.9</v>
      </c>
      <c r="M75" s="143">
        <v>42</v>
      </c>
    </row>
    <row r="76" spans="1:13" x14ac:dyDescent="0.25">
      <c r="A76" s="143">
        <v>13018</v>
      </c>
      <c r="B76" s="144">
        <v>41688</v>
      </c>
      <c r="C76" s="143">
        <v>13576</v>
      </c>
      <c r="D76" s="143">
        <v>1827</v>
      </c>
      <c r="E76" s="143">
        <v>1840</v>
      </c>
      <c r="F76" s="143" t="s">
        <v>0</v>
      </c>
      <c r="G76" s="143" t="s">
        <v>436</v>
      </c>
      <c r="H76" s="143" t="s">
        <v>510</v>
      </c>
      <c r="I76" s="143" t="s">
        <v>3</v>
      </c>
      <c r="J76" s="143" t="s">
        <v>16</v>
      </c>
      <c r="K76" s="143">
        <v>11.6</v>
      </c>
      <c r="L76" s="143">
        <f t="shared" si="2"/>
        <v>799.5</v>
      </c>
      <c r="M76" s="143">
        <v>42</v>
      </c>
    </row>
    <row r="77" spans="1:13" x14ac:dyDescent="0.25">
      <c r="A77" s="143">
        <v>13019</v>
      </c>
      <c r="B77" s="144">
        <v>41688</v>
      </c>
      <c r="C77" s="143">
        <v>12429</v>
      </c>
      <c r="D77" s="143">
        <v>1850</v>
      </c>
      <c r="E77" s="143">
        <v>1905</v>
      </c>
      <c r="F77" s="143" t="s">
        <v>0</v>
      </c>
      <c r="G77" s="143" t="s">
        <v>397</v>
      </c>
      <c r="H77" s="143" t="s">
        <v>551</v>
      </c>
      <c r="I77" s="143" t="s">
        <v>45</v>
      </c>
      <c r="J77" s="143" t="s">
        <v>16</v>
      </c>
      <c r="K77" s="143">
        <v>11.3</v>
      </c>
      <c r="L77" s="143">
        <f t="shared" si="2"/>
        <v>810.8</v>
      </c>
      <c r="M77" s="143">
        <v>42</v>
      </c>
    </row>
    <row r="78" spans="1:13" x14ac:dyDescent="0.25">
      <c r="A78" s="143">
        <v>13020</v>
      </c>
      <c r="B78" s="144">
        <v>41689</v>
      </c>
      <c r="C78" s="143">
        <v>2883</v>
      </c>
      <c r="D78" s="143">
        <v>1006</v>
      </c>
      <c r="E78" s="143">
        <v>1030</v>
      </c>
      <c r="F78" s="143" t="s">
        <v>176</v>
      </c>
      <c r="G78" s="143" t="s">
        <v>530</v>
      </c>
      <c r="H78" s="143" t="s">
        <v>525</v>
      </c>
      <c r="I78" s="143" t="s">
        <v>184</v>
      </c>
      <c r="J78" s="143" t="s">
        <v>16</v>
      </c>
      <c r="K78" s="143">
        <v>8.3000000000000007</v>
      </c>
      <c r="L78" s="143">
        <f t="shared" si="2"/>
        <v>819.09999999999991</v>
      </c>
      <c r="M78" s="143">
        <v>42</v>
      </c>
    </row>
    <row r="79" spans="1:13" x14ac:dyDescent="0.25">
      <c r="A79" s="143">
        <v>13021</v>
      </c>
      <c r="B79" s="144">
        <v>41689</v>
      </c>
      <c r="C79" s="143">
        <v>2617</v>
      </c>
      <c r="D79" s="143">
        <v>1037</v>
      </c>
      <c r="E79" s="143">
        <v>1110</v>
      </c>
      <c r="F79" s="143" t="s">
        <v>176</v>
      </c>
      <c r="G79" s="143" t="s">
        <v>472</v>
      </c>
      <c r="H79" s="143" t="s">
        <v>559</v>
      </c>
      <c r="I79" s="143" t="s">
        <v>215</v>
      </c>
      <c r="J79" s="143" t="s">
        <v>16</v>
      </c>
      <c r="K79" s="143">
        <v>7.7</v>
      </c>
      <c r="L79" s="143">
        <f t="shared" si="2"/>
        <v>826.8</v>
      </c>
      <c r="M79" s="143">
        <v>42</v>
      </c>
    </row>
    <row r="80" spans="1:13" x14ac:dyDescent="0.25">
      <c r="A80" s="143">
        <v>13022</v>
      </c>
      <c r="B80" s="144">
        <v>41689</v>
      </c>
      <c r="C80" s="143">
        <v>2884</v>
      </c>
      <c r="D80" s="143">
        <v>1043</v>
      </c>
      <c r="E80" s="143">
        <v>1120</v>
      </c>
      <c r="F80" s="143" t="s">
        <v>176</v>
      </c>
      <c r="G80" s="143" t="s">
        <v>530</v>
      </c>
      <c r="H80" s="143" t="s">
        <v>525</v>
      </c>
      <c r="I80" s="143" t="s">
        <v>185</v>
      </c>
      <c r="J80" s="143" t="s">
        <v>16</v>
      </c>
      <c r="K80" s="143">
        <v>10.199999999999999</v>
      </c>
      <c r="L80" s="143">
        <f t="shared" si="2"/>
        <v>837</v>
      </c>
      <c r="M80" s="143">
        <v>42</v>
      </c>
    </row>
    <row r="81" spans="1:13" x14ac:dyDescent="0.25">
      <c r="A81" s="143">
        <v>13023</v>
      </c>
      <c r="B81" s="144">
        <v>41689</v>
      </c>
      <c r="C81" s="143">
        <v>2616</v>
      </c>
      <c r="D81" s="143">
        <v>1054</v>
      </c>
      <c r="E81" s="143">
        <v>1130</v>
      </c>
      <c r="F81" s="143" t="s">
        <v>176</v>
      </c>
      <c r="G81" s="143" t="s">
        <v>472</v>
      </c>
      <c r="H81" s="143" t="s">
        <v>559</v>
      </c>
      <c r="I81" s="143" t="s">
        <v>184</v>
      </c>
      <c r="J81" s="143" t="s">
        <v>16</v>
      </c>
      <c r="K81" s="143">
        <v>8.1</v>
      </c>
      <c r="L81" s="143">
        <f t="shared" si="2"/>
        <v>845.1</v>
      </c>
      <c r="M81" s="143">
        <v>42</v>
      </c>
    </row>
    <row r="82" spans="1:13" x14ac:dyDescent="0.25">
      <c r="A82" s="143">
        <v>13024</v>
      </c>
      <c r="B82" s="144">
        <v>41689</v>
      </c>
      <c r="C82" s="143">
        <v>12297</v>
      </c>
      <c r="D82" s="143">
        <v>1145</v>
      </c>
      <c r="E82" s="143">
        <v>1200</v>
      </c>
      <c r="F82" s="143" t="s">
        <v>0</v>
      </c>
      <c r="G82" s="143" t="s">
        <v>48</v>
      </c>
      <c r="H82" s="143" t="s">
        <v>51</v>
      </c>
      <c r="I82" s="143" t="s">
        <v>2</v>
      </c>
      <c r="J82" s="143" t="s">
        <v>16</v>
      </c>
      <c r="K82" s="143">
        <v>13.3</v>
      </c>
      <c r="L82" s="143">
        <f t="shared" si="2"/>
        <v>858.4</v>
      </c>
      <c r="M82" s="143">
        <v>42</v>
      </c>
    </row>
    <row r="83" spans="1:13" x14ac:dyDescent="0.25">
      <c r="A83" s="143">
        <v>13025</v>
      </c>
      <c r="B83" s="144">
        <v>41689</v>
      </c>
      <c r="C83" s="143">
        <v>12298</v>
      </c>
      <c r="D83" s="143">
        <v>1300</v>
      </c>
      <c r="E83" s="143">
        <v>1315</v>
      </c>
      <c r="F83" s="143" t="s">
        <v>0</v>
      </c>
      <c r="G83" s="143" t="s">
        <v>48</v>
      </c>
      <c r="H83" s="143" t="s">
        <v>51</v>
      </c>
      <c r="I83" s="143" t="s">
        <v>2</v>
      </c>
      <c r="J83" s="143" t="s">
        <v>16</v>
      </c>
      <c r="K83" s="143">
        <v>12.4</v>
      </c>
      <c r="L83" s="143">
        <f t="shared" si="2"/>
        <v>870.8</v>
      </c>
      <c r="M83" s="143">
        <v>42</v>
      </c>
    </row>
    <row r="84" spans="1:13" x14ac:dyDescent="0.25">
      <c r="A84" s="143">
        <v>13026</v>
      </c>
      <c r="B84" s="144">
        <v>41689</v>
      </c>
      <c r="C84" s="143">
        <v>12299</v>
      </c>
      <c r="D84" s="143">
        <v>1350</v>
      </c>
      <c r="E84" s="143">
        <v>1405</v>
      </c>
      <c r="F84" s="143" t="s">
        <v>0</v>
      </c>
      <c r="G84" s="143" t="s">
        <v>48</v>
      </c>
      <c r="H84" s="143" t="s">
        <v>51</v>
      </c>
      <c r="I84" s="143" t="s">
        <v>2</v>
      </c>
      <c r="J84" s="143" t="s">
        <v>16</v>
      </c>
      <c r="K84" s="143">
        <v>11.8</v>
      </c>
      <c r="L84" s="143">
        <f t="shared" si="2"/>
        <v>882.59999999999991</v>
      </c>
      <c r="M84" s="143">
        <v>42</v>
      </c>
    </row>
    <row r="85" spans="1:13" x14ac:dyDescent="0.25">
      <c r="A85" s="143">
        <v>13027</v>
      </c>
      <c r="B85" s="144">
        <v>41690</v>
      </c>
      <c r="C85" s="143">
        <v>12300</v>
      </c>
      <c r="D85" s="143">
        <v>931</v>
      </c>
      <c r="E85" s="143">
        <v>955</v>
      </c>
      <c r="F85" s="143" t="s">
        <v>0</v>
      </c>
      <c r="G85" s="143" t="s">
        <v>48</v>
      </c>
      <c r="H85" s="143" t="s">
        <v>51</v>
      </c>
      <c r="I85" s="143" t="s">
        <v>2</v>
      </c>
      <c r="J85" s="143" t="s">
        <v>16</v>
      </c>
      <c r="K85" s="143">
        <v>13.2</v>
      </c>
      <c r="L85" s="143">
        <f t="shared" si="2"/>
        <v>895.8</v>
      </c>
      <c r="M85" s="143">
        <v>42</v>
      </c>
    </row>
    <row r="86" spans="1:13" x14ac:dyDescent="0.25">
      <c r="A86" s="143">
        <v>13028</v>
      </c>
      <c r="B86" s="144">
        <v>41690</v>
      </c>
      <c r="C86" s="143">
        <v>3093</v>
      </c>
      <c r="D86" s="143">
        <v>947</v>
      </c>
      <c r="E86" s="143">
        <v>1015</v>
      </c>
      <c r="F86" s="143" t="s">
        <v>176</v>
      </c>
      <c r="G86" s="143" t="s">
        <v>472</v>
      </c>
      <c r="H86" s="143" t="s">
        <v>523</v>
      </c>
      <c r="I86" s="143" t="s">
        <v>184</v>
      </c>
      <c r="J86" s="143" t="s">
        <v>16</v>
      </c>
      <c r="K86" s="143">
        <v>8.4</v>
      </c>
      <c r="L86" s="143">
        <f t="shared" si="2"/>
        <v>904.19999999999993</v>
      </c>
      <c r="M86" s="143">
        <v>42</v>
      </c>
    </row>
    <row r="87" spans="1:13" x14ac:dyDescent="0.25">
      <c r="A87" s="143">
        <v>13029</v>
      </c>
      <c r="B87" s="144">
        <v>41690</v>
      </c>
      <c r="C87" s="143">
        <v>3091</v>
      </c>
      <c r="D87" s="143">
        <v>1021</v>
      </c>
      <c r="E87" s="143">
        <v>1045</v>
      </c>
      <c r="F87" s="143" t="s">
        <v>176</v>
      </c>
      <c r="G87" s="143" t="s">
        <v>472</v>
      </c>
      <c r="H87" s="143" t="s">
        <v>523</v>
      </c>
      <c r="I87" s="143" t="s">
        <v>185</v>
      </c>
      <c r="J87" s="143" t="s">
        <v>16</v>
      </c>
      <c r="K87" s="143">
        <v>10.1</v>
      </c>
      <c r="L87" s="143">
        <f t="shared" si="2"/>
        <v>914.3</v>
      </c>
      <c r="M87" s="143">
        <v>42</v>
      </c>
    </row>
    <row r="88" spans="1:13" x14ac:dyDescent="0.25">
      <c r="A88" s="143">
        <v>13030</v>
      </c>
      <c r="B88" s="144">
        <v>41690</v>
      </c>
      <c r="C88" s="143">
        <v>11209</v>
      </c>
      <c r="D88" s="143">
        <v>1027</v>
      </c>
      <c r="E88" s="143">
        <v>1040</v>
      </c>
      <c r="F88" s="143" t="s">
        <v>0</v>
      </c>
      <c r="G88" s="143" t="s">
        <v>48</v>
      </c>
      <c r="H88" s="143" t="s">
        <v>51</v>
      </c>
      <c r="I88" s="143" t="s">
        <v>2</v>
      </c>
      <c r="J88" s="143" t="s">
        <v>16</v>
      </c>
      <c r="K88" s="143">
        <v>12.3</v>
      </c>
      <c r="L88" s="143">
        <f t="shared" si="2"/>
        <v>926.59999999999991</v>
      </c>
      <c r="M88" s="143">
        <v>42</v>
      </c>
    </row>
    <row r="89" spans="1:13" x14ac:dyDescent="0.25">
      <c r="A89" s="143">
        <v>13031</v>
      </c>
      <c r="B89" s="144">
        <v>41690</v>
      </c>
      <c r="C89" s="143">
        <v>11210</v>
      </c>
      <c r="D89" s="143">
        <v>1131</v>
      </c>
      <c r="E89" s="143">
        <v>1150</v>
      </c>
      <c r="F89" s="143" t="s">
        <v>0</v>
      </c>
      <c r="G89" s="143" t="s">
        <v>48</v>
      </c>
      <c r="H89" s="143" t="s">
        <v>51</v>
      </c>
      <c r="I89" s="143" t="s">
        <v>2</v>
      </c>
      <c r="J89" s="143" t="s">
        <v>16</v>
      </c>
      <c r="K89" s="143">
        <v>11.7</v>
      </c>
      <c r="L89" s="143">
        <f t="shared" si="2"/>
        <v>938.3</v>
      </c>
      <c r="M89" s="143">
        <v>42</v>
      </c>
    </row>
    <row r="90" spans="1:13" x14ac:dyDescent="0.25">
      <c r="A90" s="143">
        <v>13032</v>
      </c>
      <c r="B90" s="144">
        <v>41690</v>
      </c>
      <c r="C90" s="143">
        <v>12431</v>
      </c>
      <c r="D90" s="143">
        <v>1226</v>
      </c>
      <c r="E90" s="143">
        <v>1240</v>
      </c>
      <c r="F90" s="143" t="s">
        <v>0</v>
      </c>
      <c r="G90" s="143" t="s">
        <v>436</v>
      </c>
      <c r="H90" s="143" t="s">
        <v>551</v>
      </c>
      <c r="I90" s="143" t="s">
        <v>3</v>
      </c>
      <c r="J90" s="143" t="s">
        <v>16</v>
      </c>
      <c r="K90" s="143">
        <v>11.4</v>
      </c>
      <c r="L90" s="143">
        <f t="shared" si="2"/>
        <v>949.69999999999993</v>
      </c>
      <c r="M90" s="143">
        <v>42</v>
      </c>
    </row>
    <row r="91" spans="1:13" x14ac:dyDescent="0.25">
      <c r="A91" s="143">
        <v>13033</v>
      </c>
      <c r="B91" s="144">
        <v>41690</v>
      </c>
      <c r="C91" s="143">
        <v>12432</v>
      </c>
      <c r="D91" s="143">
        <v>1237</v>
      </c>
      <c r="E91" s="143">
        <v>1255</v>
      </c>
      <c r="F91" s="143" t="s">
        <v>0</v>
      </c>
      <c r="G91" s="143" t="s">
        <v>436</v>
      </c>
      <c r="H91" s="143" t="s">
        <v>551</v>
      </c>
      <c r="I91" s="143" t="s">
        <v>3</v>
      </c>
      <c r="J91" s="143" t="s">
        <v>16</v>
      </c>
      <c r="K91" s="143">
        <v>11.9</v>
      </c>
      <c r="L91" s="143">
        <f t="shared" si="2"/>
        <v>961.59999999999991</v>
      </c>
      <c r="M91" s="143">
        <v>42</v>
      </c>
    </row>
    <row r="92" spans="1:13" x14ac:dyDescent="0.25">
      <c r="A92" s="143">
        <v>13034</v>
      </c>
      <c r="B92" s="144">
        <v>41690</v>
      </c>
      <c r="C92" s="143">
        <v>32031</v>
      </c>
      <c r="D92" s="143">
        <v>1430</v>
      </c>
      <c r="E92" s="143">
        <v>1500</v>
      </c>
      <c r="F92" s="143" t="s">
        <v>514</v>
      </c>
      <c r="G92" s="143" t="s">
        <v>519</v>
      </c>
      <c r="H92" s="143" t="s">
        <v>547</v>
      </c>
      <c r="I92" s="143" t="s">
        <v>2</v>
      </c>
      <c r="J92" s="143" t="s">
        <v>16</v>
      </c>
      <c r="K92" s="143">
        <v>4</v>
      </c>
      <c r="L92" s="143">
        <f t="shared" si="2"/>
        <v>965.59999999999991</v>
      </c>
      <c r="M92" s="143">
        <v>42</v>
      </c>
    </row>
    <row r="93" spans="1:13" x14ac:dyDescent="0.25">
      <c r="A93" s="143">
        <v>13035</v>
      </c>
      <c r="B93" s="144">
        <v>41690</v>
      </c>
      <c r="C93" s="143">
        <v>11212</v>
      </c>
      <c r="D93" s="143">
        <v>910</v>
      </c>
      <c r="E93" s="143">
        <v>925</v>
      </c>
      <c r="F93" s="143" t="s">
        <v>0</v>
      </c>
      <c r="G93" s="143" t="s">
        <v>48</v>
      </c>
      <c r="H93" s="143" t="s">
        <v>51</v>
      </c>
      <c r="I93" s="143" t="s">
        <v>2</v>
      </c>
      <c r="J93" s="143" t="s">
        <v>16</v>
      </c>
      <c r="K93" s="143">
        <v>12.1</v>
      </c>
      <c r="L93" s="143">
        <f t="shared" si="2"/>
        <v>977.69999999999993</v>
      </c>
      <c r="M93" s="143">
        <v>42</v>
      </c>
    </row>
    <row r="94" spans="1:13" x14ac:dyDescent="0.25">
      <c r="A94" s="143">
        <v>13036</v>
      </c>
      <c r="B94" s="144">
        <v>41691</v>
      </c>
      <c r="C94" s="143">
        <v>12435</v>
      </c>
      <c r="D94" s="143">
        <v>1007</v>
      </c>
      <c r="E94" s="143">
        <v>1020</v>
      </c>
      <c r="F94" s="143" t="s">
        <v>0</v>
      </c>
      <c r="G94" s="143" t="s">
        <v>436</v>
      </c>
      <c r="H94" s="143" t="s">
        <v>551</v>
      </c>
      <c r="I94" s="143" t="s">
        <v>3</v>
      </c>
      <c r="J94" s="143" t="s">
        <v>16</v>
      </c>
      <c r="K94" s="143">
        <v>12.9</v>
      </c>
      <c r="L94" s="143">
        <f t="shared" si="2"/>
        <v>990.59999999999991</v>
      </c>
      <c r="M94" s="143">
        <v>42</v>
      </c>
    </row>
    <row r="95" spans="1:13" x14ac:dyDescent="0.25">
      <c r="A95" s="143">
        <v>13037</v>
      </c>
      <c r="B95" s="144">
        <v>41691</v>
      </c>
      <c r="C95" s="143">
        <v>12436</v>
      </c>
      <c r="D95" s="143">
        <v>1025</v>
      </c>
      <c r="E95" s="143">
        <v>1040</v>
      </c>
      <c r="F95" s="143" t="s">
        <v>0</v>
      </c>
      <c r="G95" s="143" t="s">
        <v>436</v>
      </c>
      <c r="H95" s="143" t="s">
        <v>551</v>
      </c>
      <c r="I95" s="143" t="s">
        <v>3</v>
      </c>
      <c r="J95" s="143" t="s">
        <v>16</v>
      </c>
      <c r="K95" s="143">
        <v>11.7</v>
      </c>
      <c r="L95" s="143">
        <f t="shared" si="2"/>
        <v>1002.3</v>
      </c>
      <c r="M95" s="143">
        <v>42</v>
      </c>
    </row>
    <row r="96" spans="1:13" x14ac:dyDescent="0.25">
      <c r="A96" s="143">
        <v>13038</v>
      </c>
      <c r="B96" s="144">
        <v>41691</v>
      </c>
      <c r="C96" s="143">
        <v>2618</v>
      </c>
      <c r="D96" s="143">
        <v>1045</v>
      </c>
      <c r="E96" s="143">
        <v>1055</v>
      </c>
      <c r="F96" s="143" t="s">
        <v>176</v>
      </c>
      <c r="G96" s="143" t="s">
        <v>472</v>
      </c>
      <c r="H96" s="143" t="s">
        <v>559</v>
      </c>
      <c r="I96" s="143" t="s">
        <v>184</v>
      </c>
      <c r="J96" s="143" t="s">
        <v>16</v>
      </c>
      <c r="K96" s="143">
        <v>8.6</v>
      </c>
      <c r="L96" s="143">
        <f t="shared" si="2"/>
        <v>1010.9</v>
      </c>
      <c r="M96" s="143">
        <v>42</v>
      </c>
    </row>
    <row r="97" spans="1:13" x14ac:dyDescent="0.25">
      <c r="A97" s="143">
        <v>13039</v>
      </c>
      <c r="B97" s="144">
        <v>41691</v>
      </c>
      <c r="C97" s="143">
        <v>11213</v>
      </c>
      <c r="D97" s="143">
        <v>1050</v>
      </c>
      <c r="E97" s="143">
        <v>1105</v>
      </c>
      <c r="F97" s="143" t="s">
        <v>0</v>
      </c>
      <c r="G97" s="143" t="s">
        <v>48</v>
      </c>
      <c r="H97" s="143" t="s">
        <v>51</v>
      </c>
      <c r="I97" s="143" t="s">
        <v>2</v>
      </c>
      <c r="J97" s="143" t="s">
        <v>16</v>
      </c>
      <c r="K97" s="143">
        <v>11.3</v>
      </c>
      <c r="L97" s="143">
        <f t="shared" si="2"/>
        <v>1022.1999999999999</v>
      </c>
      <c r="M97" s="143">
        <v>42</v>
      </c>
    </row>
    <row r="98" spans="1:13" x14ac:dyDescent="0.25">
      <c r="A98" s="143">
        <v>13040</v>
      </c>
      <c r="B98" s="144">
        <v>41691</v>
      </c>
      <c r="C98" s="143">
        <v>2995</v>
      </c>
      <c r="D98" s="143">
        <v>1120</v>
      </c>
      <c r="E98" s="143">
        <v>1140</v>
      </c>
      <c r="F98" s="143" t="s">
        <v>176</v>
      </c>
      <c r="G98" s="143" t="s">
        <v>441</v>
      </c>
      <c r="H98" s="143" t="s">
        <v>529</v>
      </c>
      <c r="I98" s="143" t="s">
        <v>179</v>
      </c>
      <c r="J98" s="143" t="s">
        <v>16</v>
      </c>
      <c r="K98" s="143">
        <v>9.1</v>
      </c>
      <c r="L98" s="143">
        <f t="shared" si="2"/>
        <v>1031.3</v>
      </c>
      <c r="M98" s="143">
        <v>42</v>
      </c>
    </row>
    <row r="99" spans="1:13" x14ac:dyDescent="0.25">
      <c r="A99" s="143">
        <v>13041</v>
      </c>
      <c r="B99" s="144">
        <v>41691</v>
      </c>
      <c r="C99" s="143">
        <v>11214</v>
      </c>
      <c r="D99" s="143">
        <v>1201</v>
      </c>
      <c r="E99" s="143">
        <v>1220</v>
      </c>
      <c r="F99" s="143" t="s">
        <v>0</v>
      </c>
      <c r="G99" s="143" t="s">
        <v>48</v>
      </c>
      <c r="H99" s="143" t="s">
        <v>51</v>
      </c>
      <c r="I99" s="143" t="s">
        <v>2</v>
      </c>
      <c r="J99" s="143" t="s">
        <v>16</v>
      </c>
      <c r="K99" s="143">
        <v>11.1</v>
      </c>
      <c r="L99" s="143">
        <f t="shared" si="2"/>
        <v>1042.3999999999999</v>
      </c>
      <c r="M99" s="143">
        <v>42</v>
      </c>
    </row>
    <row r="100" spans="1:13" x14ac:dyDescent="0.25">
      <c r="A100" s="143">
        <v>13042</v>
      </c>
      <c r="B100" s="144">
        <v>41691</v>
      </c>
      <c r="C100" s="143">
        <v>11215</v>
      </c>
      <c r="D100" s="143">
        <v>1250</v>
      </c>
      <c r="E100" s="143">
        <v>1305</v>
      </c>
      <c r="F100" s="143" t="s">
        <v>0</v>
      </c>
      <c r="G100" s="143" t="s">
        <v>48</v>
      </c>
      <c r="H100" s="143" t="s">
        <v>51</v>
      </c>
      <c r="I100" s="143" t="s">
        <v>2</v>
      </c>
      <c r="J100" s="143" t="s">
        <v>16</v>
      </c>
      <c r="K100" s="143">
        <v>10.8</v>
      </c>
      <c r="L100" s="143">
        <f t="shared" si="2"/>
        <v>1053.1999999999998</v>
      </c>
      <c r="M100" s="143">
        <v>42</v>
      </c>
    </row>
    <row r="101" spans="1:13" x14ac:dyDescent="0.25">
      <c r="A101" s="143">
        <v>13043</v>
      </c>
      <c r="B101" s="144">
        <v>41692</v>
      </c>
      <c r="C101" s="143">
        <v>11216</v>
      </c>
      <c r="D101" s="143">
        <v>810</v>
      </c>
      <c r="E101" s="143">
        <v>825</v>
      </c>
      <c r="F101" s="143" t="s">
        <v>0</v>
      </c>
      <c r="G101" s="143" t="s">
        <v>48</v>
      </c>
      <c r="H101" s="143" t="s">
        <v>51</v>
      </c>
      <c r="I101" s="143" t="s">
        <v>2</v>
      </c>
      <c r="J101" s="143" t="s">
        <v>16</v>
      </c>
      <c r="K101" s="143">
        <v>11.3</v>
      </c>
      <c r="L101" s="143">
        <f t="shared" si="2"/>
        <v>1064.4999999999998</v>
      </c>
      <c r="M101" s="143">
        <v>42</v>
      </c>
    </row>
    <row r="102" spans="1:13" x14ac:dyDescent="0.25">
      <c r="A102" s="143">
        <v>13044</v>
      </c>
      <c r="B102" s="144">
        <v>41692</v>
      </c>
      <c r="C102" s="143">
        <v>11217</v>
      </c>
      <c r="D102" s="143">
        <v>910</v>
      </c>
      <c r="E102" s="143">
        <v>925</v>
      </c>
      <c r="F102" s="143" t="s">
        <v>0</v>
      </c>
      <c r="G102" s="143" t="s">
        <v>48</v>
      </c>
      <c r="H102" s="143" t="s">
        <v>51</v>
      </c>
      <c r="I102" s="143" t="s">
        <v>2</v>
      </c>
      <c r="J102" s="143" t="s">
        <v>16</v>
      </c>
      <c r="K102" s="143">
        <v>11.6</v>
      </c>
      <c r="L102" s="143">
        <f t="shared" si="2"/>
        <v>1076.0999999999997</v>
      </c>
      <c r="M102" s="143">
        <v>42</v>
      </c>
    </row>
    <row r="103" spans="1:13" x14ac:dyDescent="0.25">
      <c r="A103" s="143">
        <v>13045</v>
      </c>
      <c r="B103" s="144">
        <v>41692</v>
      </c>
      <c r="C103" s="143">
        <v>3200</v>
      </c>
      <c r="D103" s="143">
        <v>939</v>
      </c>
      <c r="E103" s="143">
        <v>1000</v>
      </c>
      <c r="F103" s="143" t="s">
        <v>176</v>
      </c>
      <c r="G103" s="143" t="s">
        <v>472</v>
      </c>
      <c r="H103" s="143" t="s">
        <v>559</v>
      </c>
      <c r="I103" s="143" t="s">
        <v>368</v>
      </c>
      <c r="J103" s="143" t="s">
        <v>16</v>
      </c>
      <c r="K103" s="143">
        <v>8.1999999999999993</v>
      </c>
      <c r="L103" s="143">
        <f t="shared" si="2"/>
        <v>1084.2999999999997</v>
      </c>
      <c r="M103" s="143">
        <v>42</v>
      </c>
    </row>
    <row r="104" spans="1:13" x14ac:dyDescent="0.25">
      <c r="A104" s="143">
        <v>13046</v>
      </c>
      <c r="B104" s="144">
        <v>41692</v>
      </c>
      <c r="C104" s="143">
        <v>2619</v>
      </c>
      <c r="D104" s="143">
        <v>1003</v>
      </c>
      <c r="E104" s="143">
        <v>1040</v>
      </c>
      <c r="F104" s="143" t="s">
        <v>176</v>
      </c>
      <c r="G104" s="143" t="s">
        <v>472</v>
      </c>
      <c r="H104" s="143" t="s">
        <v>559</v>
      </c>
      <c r="I104" s="143" t="s">
        <v>179</v>
      </c>
      <c r="J104" s="143" t="s">
        <v>16</v>
      </c>
      <c r="K104" s="143">
        <v>8.6999999999999993</v>
      </c>
      <c r="L104" s="143">
        <f t="shared" si="2"/>
        <v>1092.9999999999998</v>
      </c>
      <c r="M104" s="143">
        <v>42</v>
      </c>
    </row>
    <row r="105" spans="1:13" x14ac:dyDescent="0.25">
      <c r="A105" s="143">
        <v>13047</v>
      </c>
      <c r="B105" s="144">
        <v>41692</v>
      </c>
      <c r="C105" s="143">
        <v>11218</v>
      </c>
      <c r="D105" s="143">
        <v>1005</v>
      </c>
      <c r="E105" s="143">
        <v>1020</v>
      </c>
      <c r="F105" s="143" t="s">
        <v>0</v>
      </c>
      <c r="G105" s="143" t="s">
        <v>48</v>
      </c>
      <c r="H105" s="143" t="s">
        <v>51</v>
      </c>
      <c r="I105" s="143" t="s">
        <v>2</v>
      </c>
      <c r="J105" s="143" t="s">
        <v>16</v>
      </c>
      <c r="K105" s="143">
        <v>10.8</v>
      </c>
      <c r="L105" s="143">
        <f t="shared" si="2"/>
        <v>1103.7999999999997</v>
      </c>
      <c r="M105" s="143">
        <v>42</v>
      </c>
    </row>
    <row r="106" spans="1:13" x14ac:dyDescent="0.25">
      <c r="A106" s="143">
        <v>13048</v>
      </c>
      <c r="B106" s="144">
        <v>41692</v>
      </c>
      <c r="C106" s="143">
        <v>11219</v>
      </c>
      <c r="D106" s="143">
        <v>1047</v>
      </c>
      <c r="E106" s="143">
        <v>1100</v>
      </c>
      <c r="F106" s="143" t="s">
        <v>0</v>
      </c>
      <c r="G106" s="143" t="s">
        <v>48</v>
      </c>
      <c r="H106" s="143" t="s">
        <v>51</v>
      </c>
      <c r="I106" s="143" t="s">
        <v>2</v>
      </c>
      <c r="J106" s="143" t="s">
        <v>16</v>
      </c>
      <c r="K106" s="143">
        <v>11.1</v>
      </c>
      <c r="L106" s="143">
        <f t="shared" si="2"/>
        <v>1114.8999999999996</v>
      </c>
      <c r="M106" s="143">
        <v>42</v>
      </c>
    </row>
    <row r="107" spans="1:13" x14ac:dyDescent="0.25">
      <c r="A107" s="143">
        <v>13049</v>
      </c>
      <c r="B107" s="144">
        <v>41692</v>
      </c>
      <c r="C107" s="143">
        <v>12438</v>
      </c>
      <c r="D107" s="143">
        <v>1309</v>
      </c>
      <c r="E107" s="143">
        <v>1320</v>
      </c>
      <c r="F107" s="143" t="s">
        <v>0</v>
      </c>
      <c r="G107" s="143" t="s">
        <v>436</v>
      </c>
      <c r="H107" s="143" t="s">
        <v>551</v>
      </c>
      <c r="I107" s="143" t="s">
        <v>3</v>
      </c>
      <c r="J107" s="143" t="s">
        <v>16</v>
      </c>
      <c r="K107" s="143">
        <v>11.9</v>
      </c>
      <c r="L107" s="143">
        <f t="shared" si="2"/>
        <v>1126.7999999999997</v>
      </c>
      <c r="M107" s="143">
        <v>42</v>
      </c>
    </row>
    <row r="108" spans="1:13" x14ac:dyDescent="0.25">
      <c r="A108" s="143">
        <v>13050</v>
      </c>
      <c r="B108" s="144">
        <v>41692</v>
      </c>
      <c r="C108" s="143">
        <v>12439</v>
      </c>
      <c r="D108" s="143">
        <v>1327</v>
      </c>
      <c r="E108" s="143">
        <v>1340</v>
      </c>
      <c r="F108" s="143" t="s">
        <v>0</v>
      </c>
      <c r="G108" s="143" t="s">
        <v>436</v>
      </c>
      <c r="H108" s="143" t="s">
        <v>551</v>
      </c>
      <c r="I108" s="143" t="s">
        <v>3</v>
      </c>
      <c r="J108" s="143" t="s">
        <v>16</v>
      </c>
      <c r="K108" s="143">
        <v>12.1</v>
      </c>
      <c r="L108" s="143">
        <f t="shared" si="2"/>
        <v>1138.8999999999996</v>
      </c>
      <c r="M108" s="143">
        <v>42</v>
      </c>
    </row>
    <row r="109" spans="1:13" x14ac:dyDescent="0.25">
      <c r="A109" s="143">
        <v>13051</v>
      </c>
      <c r="B109" s="144">
        <v>41694</v>
      </c>
      <c r="C109" s="143">
        <v>12440</v>
      </c>
      <c r="D109" s="143">
        <v>1046</v>
      </c>
      <c r="E109" s="143">
        <v>1058</v>
      </c>
      <c r="F109" s="143" t="s">
        <v>0</v>
      </c>
      <c r="G109" s="143" t="s">
        <v>436</v>
      </c>
      <c r="H109" s="143" t="s">
        <v>551</v>
      </c>
      <c r="I109" s="143" t="s">
        <v>3</v>
      </c>
      <c r="J109" s="143" t="s">
        <v>16</v>
      </c>
      <c r="K109" s="143">
        <v>11.4</v>
      </c>
      <c r="L109" s="143">
        <f t="shared" si="2"/>
        <v>1150.2999999999997</v>
      </c>
      <c r="M109" s="143">
        <v>42</v>
      </c>
    </row>
    <row r="110" spans="1:13" x14ac:dyDescent="0.25">
      <c r="A110" s="143">
        <v>13052</v>
      </c>
      <c r="B110" s="144">
        <v>41694</v>
      </c>
      <c r="C110" s="143">
        <v>12441</v>
      </c>
      <c r="D110" s="143">
        <v>1107</v>
      </c>
      <c r="E110" s="143">
        <v>1120</v>
      </c>
      <c r="F110" s="143" t="s">
        <v>0</v>
      </c>
      <c r="G110" s="143" t="s">
        <v>436</v>
      </c>
      <c r="H110" s="143" t="s">
        <v>551</v>
      </c>
      <c r="I110" s="143" t="s">
        <v>3</v>
      </c>
      <c r="J110" s="143" t="s">
        <v>16</v>
      </c>
      <c r="K110" s="143">
        <v>11.5</v>
      </c>
      <c r="L110" s="143">
        <f t="shared" si="2"/>
        <v>1161.7999999999997</v>
      </c>
      <c r="M110" s="143">
        <v>42</v>
      </c>
    </row>
    <row r="111" spans="1:13" x14ac:dyDescent="0.25">
      <c r="A111" s="143">
        <v>13053</v>
      </c>
      <c r="B111" s="144">
        <v>41694</v>
      </c>
      <c r="C111" s="143">
        <v>11221</v>
      </c>
      <c r="D111" s="143">
        <v>1840</v>
      </c>
      <c r="E111" s="143">
        <v>1855</v>
      </c>
      <c r="F111" s="143" t="s">
        <v>0</v>
      </c>
      <c r="G111" s="143" t="s">
        <v>48</v>
      </c>
      <c r="H111" s="143" t="s">
        <v>51</v>
      </c>
      <c r="I111" s="143" t="s">
        <v>2</v>
      </c>
      <c r="J111" s="143" t="s">
        <v>16</v>
      </c>
      <c r="K111" s="143">
        <v>12.8</v>
      </c>
      <c r="L111" s="143">
        <f t="shared" si="2"/>
        <v>1174.5999999999997</v>
      </c>
      <c r="M111" s="143">
        <v>42</v>
      </c>
    </row>
    <row r="112" spans="1:13" x14ac:dyDescent="0.25">
      <c r="A112" s="143">
        <v>13054</v>
      </c>
      <c r="B112" s="144">
        <v>41694</v>
      </c>
      <c r="C112" s="143">
        <v>13855</v>
      </c>
      <c r="D112" s="143">
        <v>1901</v>
      </c>
      <c r="E112" s="143">
        <v>1920</v>
      </c>
      <c r="F112" s="143" t="s">
        <v>0</v>
      </c>
      <c r="G112" s="143" t="s">
        <v>28</v>
      </c>
      <c r="H112" s="143" t="s">
        <v>396</v>
      </c>
      <c r="I112" s="143" t="s">
        <v>2</v>
      </c>
      <c r="J112" s="143" t="s">
        <v>16</v>
      </c>
      <c r="K112" s="143">
        <v>12.6</v>
      </c>
      <c r="L112" s="143">
        <f t="shared" si="2"/>
        <v>1187.1999999999996</v>
      </c>
      <c r="M112" s="143">
        <v>42</v>
      </c>
    </row>
    <row r="113" spans="1:13" x14ac:dyDescent="0.25">
      <c r="A113" s="143">
        <v>13055</v>
      </c>
      <c r="B113" s="144">
        <v>41694</v>
      </c>
      <c r="C113" s="143">
        <v>11222</v>
      </c>
      <c r="D113" s="143">
        <v>2010</v>
      </c>
      <c r="E113" s="143">
        <v>2025</v>
      </c>
      <c r="F113" s="143" t="s">
        <v>0</v>
      </c>
      <c r="G113" s="143" t="s">
        <v>48</v>
      </c>
      <c r="H113" s="143" t="s">
        <v>51</v>
      </c>
      <c r="I113" s="143" t="s">
        <v>2</v>
      </c>
      <c r="J113" s="143" t="s">
        <v>16</v>
      </c>
      <c r="K113" s="143">
        <v>11.7</v>
      </c>
      <c r="L113" s="143">
        <f t="shared" si="2"/>
        <v>1198.8999999999996</v>
      </c>
      <c r="M113" s="143">
        <v>42</v>
      </c>
    </row>
    <row r="114" spans="1:13" x14ac:dyDescent="0.25">
      <c r="A114" s="143">
        <v>13056</v>
      </c>
      <c r="B114" s="144">
        <v>41694</v>
      </c>
      <c r="C114" s="143">
        <v>13856</v>
      </c>
      <c r="D114" s="143">
        <v>2019</v>
      </c>
      <c r="E114" s="143">
        <v>2035</v>
      </c>
      <c r="F114" s="143" t="s">
        <v>0</v>
      </c>
      <c r="G114" s="143" t="s">
        <v>28</v>
      </c>
      <c r="H114" s="143" t="s">
        <v>396</v>
      </c>
      <c r="I114" s="143" t="s">
        <v>2</v>
      </c>
      <c r="J114" s="143" t="s">
        <v>16</v>
      </c>
      <c r="K114" s="143">
        <v>12.8</v>
      </c>
      <c r="L114" s="143">
        <f t="shared" si="2"/>
        <v>1211.6999999999996</v>
      </c>
      <c r="M114" s="143">
        <v>42</v>
      </c>
    </row>
    <row r="115" spans="1:13" x14ac:dyDescent="0.25">
      <c r="A115" s="143">
        <v>13057</v>
      </c>
      <c r="B115" s="144">
        <v>41694</v>
      </c>
      <c r="C115" s="143">
        <v>3094</v>
      </c>
      <c r="D115" s="143">
        <v>1150</v>
      </c>
      <c r="E115" s="143">
        <v>1240</v>
      </c>
      <c r="F115" s="143" t="s">
        <v>176</v>
      </c>
      <c r="G115" s="143" t="s">
        <v>437</v>
      </c>
      <c r="H115" s="143" t="s">
        <v>523</v>
      </c>
      <c r="I115" s="143" t="s">
        <v>185</v>
      </c>
      <c r="J115" s="143" t="s">
        <v>16</v>
      </c>
      <c r="K115" s="143">
        <v>8.3000000000000007</v>
      </c>
      <c r="L115" s="143">
        <f t="shared" si="2"/>
        <v>1219.9999999999995</v>
      </c>
      <c r="M115" s="143">
        <v>42</v>
      </c>
    </row>
    <row r="116" spans="1:13" x14ac:dyDescent="0.25">
      <c r="A116" s="143">
        <v>13058</v>
      </c>
      <c r="B116" s="144">
        <v>41694</v>
      </c>
      <c r="C116" s="143">
        <v>2996</v>
      </c>
      <c r="D116" s="143">
        <v>1217</v>
      </c>
      <c r="E116" s="143">
        <v>1245</v>
      </c>
      <c r="F116" s="143" t="s">
        <v>176</v>
      </c>
      <c r="G116" s="143" t="s">
        <v>437</v>
      </c>
      <c r="H116" s="143" t="s">
        <v>523</v>
      </c>
      <c r="I116" s="143" t="s">
        <v>185</v>
      </c>
      <c r="J116" s="143" t="s">
        <v>16</v>
      </c>
      <c r="K116" s="143">
        <v>9.1</v>
      </c>
      <c r="L116" s="143">
        <f t="shared" si="2"/>
        <v>1229.0999999999995</v>
      </c>
      <c r="M116" s="143">
        <v>42</v>
      </c>
    </row>
    <row r="117" spans="1:13" x14ac:dyDescent="0.25">
      <c r="A117" s="143">
        <v>13086</v>
      </c>
      <c r="B117" s="144">
        <v>41695</v>
      </c>
      <c r="C117" s="143">
        <v>11223</v>
      </c>
      <c r="D117" s="143">
        <v>1250</v>
      </c>
      <c r="E117" s="143">
        <v>1300</v>
      </c>
      <c r="F117" s="143" t="s">
        <v>0</v>
      </c>
      <c r="G117" s="143" t="s">
        <v>48</v>
      </c>
      <c r="H117" s="143" t="s">
        <v>51</v>
      </c>
      <c r="I117" s="143" t="s">
        <v>2</v>
      </c>
      <c r="J117" s="143" t="s">
        <v>16</v>
      </c>
      <c r="K117" s="143">
        <v>11.7</v>
      </c>
      <c r="L117" s="143">
        <f t="shared" si="2"/>
        <v>1240.7999999999995</v>
      </c>
      <c r="M117" s="143">
        <v>42</v>
      </c>
    </row>
    <row r="118" spans="1:13" x14ac:dyDescent="0.25">
      <c r="A118" s="143">
        <v>13087</v>
      </c>
      <c r="B118" s="144">
        <v>41695</v>
      </c>
      <c r="C118" s="143">
        <v>11224</v>
      </c>
      <c r="D118" s="143">
        <v>1330</v>
      </c>
      <c r="E118" s="143">
        <v>1350</v>
      </c>
      <c r="F118" s="143" t="s">
        <v>0</v>
      </c>
      <c r="G118" s="143" t="s">
        <v>48</v>
      </c>
      <c r="H118" s="143" t="s">
        <v>51</v>
      </c>
      <c r="I118" s="143" t="s">
        <v>2</v>
      </c>
      <c r="J118" s="143" t="s">
        <v>16</v>
      </c>
      <c r="K118" s="143">
        <v>12.1</v>
      </c>
      <c r="L118" s="143">
        <f t="shared" si="2"/>
        <v>1252.8999999999994</v>
      </c>
      <c r="M118" s="143">
        <v>42</v>
      </c>
    </row>
    <row r="119" spans="1:13" x14ac:dyDescent="0.25">
      <c r="A119" s="143">
        <v>13088</v>
      </c>
      <c r="B119" s="144">
        <v>41695</v>
      </c>
      <c r="C119" s="143">
        <v>11225</v>
      </c>
      <c r="D119" s="143">
        <v>1630</v>
      </c>
      <c r="E119" s="143">
        <v>1645</v>
      </c>
      <c r="F119" s="143" t="s">
        <v>0</v>
      </c>
      <c r="G119" s="143" t="s">
        <v>48</v>
      </c>
      <c r="H119" s="143" t="s">
        <v>51</v>
      </c>
      <c r="I119" s="143" t="s">
        <v>2</v>
      </c>
      <c r="J119" s="143" t="s">
        <v>16</v>
      </c>
      <c r="K119" s="143">
        <v>12.7</v>
      </c>
      <c r="L119" s="143">
        <f t="shared" si="2"/>
        <v>1265.5999999999995</v>
      </c>
      <c r="M119" s="143">
        <v>42</v>
      </c>
    </row>
    <row r="120" spans="1:13" x14ac:dyDescent="0.25">
      <c r="A120" s="143">
        <v>13089</v>
      </c>
      <c r="B120" s="144">
        <v>41695</v>
      </c>
      <c r="C120" s="143">
        <v>11226</v>
      </c>
      <c r="D120" s="143">
        <v>1730</v>
      </c>
      <c r="E120" s="143">
        <v>1745</v>
      </c>
      <c r="F120" s="143" t="s">
        <v>0</v>
      </c>
      <c r="G120" s="143" t="s">
        <v>48</v>
      </c>
      <c r="H120" s="143" t="s">
        <v>51</v>
      </c>
      <c r="I120" s="143" t="s">
        <v>2</v>
      </c>
      <c r="J120" s="143" t="s">
        <v>16</v>
      </c>
      <c r="K120" s="143">
        <v>12.3</v>
      </c>
      <c r="L120" s="143">
        <f t="shared" si="2"/>
        <v>1277.8999999999994</v>
      </c>
      <c r="M120" s="143">
        <v>42</v>
      </c>
    </row>
    <row r="121" spans="1:13" x14ac:dyDescent="0.25">
      <c r="A121" s="143">
        <v>13090</v>
      </c>
      <c r="B121" s="144">
        <v>41695</v>
      </c>
      <c r="C121" s="143">
        <v>13711</v>
      </c>
      <c r="D121" s="143">
        <v>1620</v>
      </c>
      <c r="E121" s="143">
        <v>1635</v>
      </c>
      <c r="F121" s="143" t="s">
        <v>0</v>
      </c>
      <c r="G121" s="143" t="s">
        <v>397</v>
      </c>
      <c r="H121" s="143" t="s">
        <v>561</v>
      </c>
      <c r="I121" s="143" t="s">
        <v>3</v>
      </c>
      <c r="J121" s="143" t="s">
        <v>16</v>
      </c>
      <c r="K121" s="143">
        <v>11.9</v>
      </c>
      <c r="L121" s="143">
        <f t="shared" si="2"/>
        <v>1289.7999999999995</v>
      </c>
      <c r="M121" s="143">
        <v>42</v>
      </c>
    </row>
    <row r="122" spans="1:13" x14ac:dyDescent="0.25">
      <c r="A122" s="143">
        <v>13093</v>
      </c>
      <c r="B122" s="144">
        <v>41696</v>
      </c>
      <c r="C122" s="143">
        <v>2623</v>
      </c>
      <c r="D122" s="143">
        <v>1115</v>
      </c>
      <c r="E122" s="143">
        <v>1200</v>
      </c>
      <c r="F122" s="143" t="s">
        <v>176</v>
      </c>
      <c r="G122" s="143" t="s">
        <v>437</v>
      </c>
      <c r="H122" s="143" t="s">
        <v>523</v>
      </c>
      <c r="I122" s="143" t="s">
        <v>184</v>
      </c>
      <c r="J122" s="143" t="s">
        <v>16</v>
      </c>
      <c r="K122" s="143">
        <v>8.5</v>
      </c>
      <c r="L122" s="143">
        <f t="shared" si="2"/>
        <v>1298.2999999999995</v>
      </c>
      <c r="M122" s="143">
        <v>42</v>
      </c>
    </row>
    <row r="123" spans="1:13" x14ac:dyDescent="0.25">
      <c r="A123" s="143">
        <v>13094</v>
      </c>
      <c r="B123" s="144">
        <v>41696</v>
      </c>
      <c r="C123" s="143">
        <v>2622</v>
      </c>
      <c r="D123" s="143">
        <v>1057</v>
      </c>
      <c r="E123" s="143">
        <v>1110</v>
      </c>
      <c r="F123" s="143" t="s">
        <v>176</v>
      </c>
      <c r="G123" s="143" t="s">
        <v>437</v>
      </c>
      <c r="H123" s="143" t="s">
        <v>523</v>
      </c>
      <c r="I123" s="143" t="s">
        <v>179</v>
      </c>
      <c r="J123" s="143" t="s">
        <v>16</v>
      </c>
      <c r="K123" s="143">
        <v>8.8000000000000007</v>
      </c>
      <c r="L123" s="143">
        <f t="shared" si="2"/>
        <v>1307.0999999999995</v>
      </c>
      <c r="M123" s="143">
        <v>42</v>
      </c>
    </row>
    <row r="124" spans="1:13" x14ac:dyDescent="0.25">
      <c r="A124" s="143">
        <v>13095</v>
      </c>
      <c r="B124" s="144">
        <v>41696</v>
      </c>
      <c r="C124" s="143">
        <v>2621</v>
      </c>
      <c r="D124" s="143">
        <v>1100</v>
      </c>
      <c r="E124" s="143">
        <v>1120</v>
      </c>
      <c r="F124" s="143" t="s">
        <v>176</v>
      </c>
      <c r="G124" s="143" t="s">
        <v>530</v>
      </c>
      <c r="H124" s="143" t="s">
        <v>525</v>
      </c>
      <c r="I124" s="143" t="s">
        <v>184</v>
      </c>
      <c r="J124" s="143" t="s">
        <v>16</v>
      </c>
      <c r="K124" s="143">
        <v>8.6</v>
      </c>
      <c r="L124" s="143">
        <f t="shared" si="2"/>
        <v>1315.6999999999994</v>
      </c>
      <c r="M124" s="143">
        <v>42</v>
      </c>
    </row>
    <row r="125" spans="1:13" x14ac:dyDescent="0.25">
      <c r="A125" s="143">
        <v>13096</v>
      </c>
      <c r="B125" s="144">
        <v>41696</v>
      </c>
      <c r="C125" s="143">
        <v>3095</v>
      </c>
      <c r="D125" s="143">
        <v>1123</v>
      </c>
      <c r="E125" s="143">
        <v>1200</v>
      </c>
      <c r="F125" s="143" t="s">
        <v>176</v>
      </c>
      <c r="G125" s="143" t="s">
        <v>530</v>
      </c>
      <c r="H125" s="143" t="s">
        <v>525</v>
      </c>
      <c r="I125" s="143" t="s">
        <v>185</v>
      </c>
      <c r="J125" s="143" t="s">
        <v>16</v>
      </c>
      <c r="K125" s="143">
        <v>8.1999999999999993</v>
      </c>
      <c r="L125" s="143">
        <f t="shared" si="2"/>
        <v>1323.8999999999994</v>
      </c>
      <c r="M125" s="143">
        <v>42</v>
      </c>
    </row>
    <row r="126" spans="1:13" x14ac:dyDescent="0.25">
      <c r="A126" s="143">
        <v>13097</v>
      </c>
      <c r="B126" s="144">
        <v>41696</v>
      </c>
      <c r="C126" s="143">
        <v>11228</v>
      </c>
      <c r="D126" s="143">
        <v>1740</v>
      </c>
      <c r="E126" s="143">
        <v>1758</v>
      </c>
      <c r="F126" s="143" t="s">
        <v>0</v>
      </c>
      <c r="G126" s="143" t="s">
        <v>48</v>
      </c>
      <c r="H126" s="143" t="s">
        <v>51</v>
      </c>
      <c r="I126" s="143" t="s">
        <v>2</v>
      </c>
      <c r="J126" s="143" t="s">
        <v>16</v>
      </c>
      <c r="K126" s="143">
        <v>11.6</v>
      </c>
      <c r="L126" s="143">
        <f t="shared" si="2"/>
        <v>1335.4999999999993</v>
      </c>
      <c r="M126" s="143">
        <v>42</v>
      </c>
    </row>
    <row r="127" spans="1:13" x14ac:dyDescent="0.25">
      <c r="A127" s="143">
        <v>13098</v>
      </c>
      <c r="B127" s="144">
        <v>41696</v>
      </c>
      <c r="C127" s="143">
        <v>11229</v>
      </c>
      <c r="D127" s="143">
        <v>1830</v>
      </c>
      <c r="E127" s="143">
        <v>1845</v>
      </c>
      <c r="F127" s="143" t="s">
        <v>0</v>
      </c>
      <c r="G127" s="143" t="s">
        <v>48</v>
      </c>
      <c r="H127" s="143" t="s">
        <v>51</v>
      </c>
      <c r="I127" s="143" t="s">
        <v>2</v>
      </c>
      <c r="J127" s="143" t="s">
        <v>16</v>
      </c>
      <c r="K127" s="143">
        <v>11.1</v>
      </c>
      <c r="L127" s="143">
        <f t="shared" si="2"/>
        <v>1346.5999999999992</v>
      </c>
      <c r="M127" s="143">
        <v>42</v>
      </c>
    </row>
    <row r="128" spans="1:13" x14ac:dyDescent="0.25">
      <c r="A128" s="143">
        <v>13099</v>
      </c>
      <c r="B128" s="144">
        <v>41696</v>
      </c>
      <c r="C128" s="143">
        <v>11230</v>
      </c>
      <c r="D128" s="143">
        <v>1920</v>
      </c>
      <c r="E128" s="143">
        <v>1935</v>
      </c>
      <c r="F128" s="143" t="s">
        <v>0</v>
      </c>
      <c r="G128" s="143" t="s">
        <v>48</v>
      </c>
      <c r="H128" s="143" t="s">
        <v>51</v>
      </c>
      <c r="I128" s="143" t="s">
        <v>2</v>
      </c>
      <c r="J128" s="143" t="s">
        <v>16</v>
      </c>
      <c r="K128" s="143">
        <v>12.2</v>
      </c>
      <c r="L128" s="143">
        <f t="shared" si="2"/>
        <v>1358.7999999999993</v>
      </c>
      <c r="M128" s="143">
        <v>42</v>
      </c>
    </row>
    <row r="129" spans="1:13" x14ac:dyDescent="0.25">
      <c r="A129" s="143">
        <v>13104</v>
      </c>
      <c r="B129" s="144">
        <v>41697</v>
      </c>
      <c r="C129" s="143">
        <v>11233</v>
      </c>
      <c r="D129" s="143">
        <v>845</v>
      </c>
      <c r="E129" s="143">
        <v>859</v>
      </c>
      <c r="F129" s="143" t="s">
        <v>0</v>
      </c>
      <c r="G129" s="143" t="s">
        <v>48</v>
      </c>
      <c r="H129" s="143" t="s">
        <v>51</v>
      </c>
      <c r="I129" s="143" t="s">
        <v>2</v>
      </c>
      <c r="J129" s="143" t="s">
        <v>16</v>
      </c>
      <c r="K129" s="143">
        <v>9.3000000000000007</v>
      </c>
      <c r="L129" s="143">
        <f t="shared" si="2"/>
        <v>1368.0999999999992</v>
      </c>
      <c r="M129" s="143">
        <v>42</v>
      </c>
    </row>
    <row r="130" spans="1:13" x14ac:dyDescent="0.25">
      <c r="A130" s="143">
        <v>13105</v>
      </c>
      <c r="B130" s="144">
        <v>41697</v>
      </c>
      <c r="C130" s="143">
        <v>11234</v>
      </c>
      <c r="D130" s="143">
        <v>945</v>
      </c>
      <c r="E130" s="143">
        <v>1010</v>
      </c>
      <c r="F130" s="143" t="s">
        <v>0</v>
      </c>
      <c r="G130" s="143" t="s">
        <v>48</v>
      </c>
      <c r="H130" s="143" t="s">
        <v>51</v>
      </c>
      <c r="I130" s="143" t="s">
        <v>2</v>
      </c>
      <c r="J130" s="143" t="s">
        <v>16</v>
      </c>
      <c r="K130" s="143">
        <v>9.1</v>
      </c>
      <c r="L130" s="143">
        <f t="shared" si="2"/>
        <v>1377.1999999999991</v>
      </c>
      <c r="M130" s="143">
        <v>42</v>
      </c>
    </row>
    <row r="131" spans="1:13" x14ac:dyDescent="0.25">
      <c r="A131" s="143">
        <v>13106</v>
      </c>
      <c r="B131" s="144">
        <v>41697</v>
      </c>
      <c r="C131" s="143">
        <v>11236</v>
      </c>
      <c r="D131" s="143">
        <v>1121</v>
      </c>
      <c r="E131" s="143">
        <v>1140</v>
      </c>
      <c r="F131" s="143" t="s">
        <v>0</v>
      </c>
      <c r="G131" s="143" t="s">
        <v>48</v>
      </c>
      <c r="H131" s="143" t="s">
        <v>51</v>
      </c>
      <c r="I131" s="143" t="s">
        <v>2</v>
      </c>
      <c r="J131" s="143" t="s">
        <v>16</v>
      </c>
      <c r="K131" s="143">
        <v>12.3</v>
      </c>
      <c r="L131" s="143">
        <f t="shared" si="2"/>
        <v>1389.4999999999991</v>
      </c>
      <c r="M131" s="143">
        <v>42</v>
      </c>
    </row>
    <row r="132" spans="1:13" x14ac:dyDescent="0.25">
      <c r="A132" s="143">
        <v>13107</v>
      </c>
      <c r="B132" s="144">
        <v>41697</v>
      </c>
      <c r="C132" s="143">
        <v>12445</v>
      </c>
      <c r="D132" s="143">
        <v>901</v>
      </c>
      <c r="E132" s="143">
        <v>920</v>
      </c>
      <c r="F132" s="143" t="s">
        <v>0</v>
      </c>
      <c r="G132" s="143" t="s">
        <v>436</v>
      </c>
      <c r="H132" s="143" t="s">
        <v>551</v>
      </c>
      <c r="I132" s="143" t="s">
        <v>3</v>
      </c>
      <c r="J132" s="143" t="s">
        <v>16</v>
      </c>
      <c r="K132" s="143">
        <v>11.2</v>
      </c>
      <c r="L132" s="143">
        <f t="shared" si="2"/>
        <v>1400.6999999999991</v>
      </c>
      <c r="M132" s="143">
        <v>42</v>
      </c>
    </row>
    <row r="133" spans="1:13" x14ac:dyDescent="0.25">
      <c r="A133" s="143">
        <v>13108</v>
      </c>
      <c r="B133" s="144">
        <v>41697</v>
      </c>
      <c r="C133" s="143">
        <v>12446</v>
      </c>
      <c r="D133" s="143">
        <v>923</v>
      </c>
      <c r="E133" s="143">
        <v>940</v>
      </c>
      <c r="F133" s="143" t="s">
        <v>0</v>
      </c>
      <c r="G133" s="143" t="s">
        <v>436</v>
      </c>
      <c r="H133" s="143" t="s">
        <v>551</v>
      </c>
      <c r="I133" s="143" t="s">
        <v>3</v>
      </c>
      <c r="J133" s="143" t="s">
        <v>16</v>
      </c>
      <c r="K133" s="143">
        <v>10.9</v>
      </c>
      <c r="L133" s="143">
        <f t="shared" si="2"/>
        <v>1411.5999999999992</v>
      </c>
      <c r="M133" s="143">
        <v>42</v>
      </c>
    </row>
    <row r="134" spans="1:13" x14ac:dyDescent="0.25">
      <c r="A134" s="143">
        <v>13109</v>
      </c>
      <c r="B134" s="144">
        <v>41697</v>
      </c>
      <c r="C134" s="143">
        <v>32056</v>
      </c>
      <c r="D134" s="143">
        <v>1130</v>
      </c>
      <c r="E134" s="143">
        <v>1210</v>
      </c>
      <c r="F134" s="143" t="s">
        <v>514</v>
      </c>
      <c r="G134" s="143" t="s">
        <v>519</v>
      </c>
      <c r="H134" s="143" t="s">
        <v>562</v>
      </c>
      <c r="I134" s="143" t="s">
        <v>2</v>
      </c>
      <c r="J134" s="143" t="s">
        <v>16</v>
      </c>
      <c r="K134" s="143">
        <v>2.2999999999999998</v>
      </c>
      <c r="L134" s="143">
        <f t="shared" ref="L134:L147" si="3">SUM(L133+K134)</f>
        <v>1413.8999999999992</v>
      </c>
      <c r="M134" s="143">
        <v>42</v>
      </c>
    </row>
    <row r="135" spans="1:13" x14ac:dyDescent="0.25">
      <c r="A135" s="143">
        <v>13110</v>
      </c>
      <c r="B135" s="144">
        <v>41697</v>
      </c>
      <c r="C135" s="143">
        <v>31365</v>
      </c>
      <c r="D135" s="143">
        <v>1600</v>
      </c>
      <c r="E135" s="143">
        <v>1650</v>
      </c>
      <c r="F135" s="143" t="s">
        <v>514</v>
      </c>
      <c r="G135" s="143" t="s">
        <v>539</v>
      </c>
      <c r="H135" s="143" t="s">
        <v>547</v>
      </c>
      <c r="I135" s="143" t="s">
        <v>2</v>
      </c>
      <c r="J135" s="143" t="s">
        <v>16</v>
      </c>
      <c r="K135" s="143">
        <v>4.2</v>
      </c>
      <c r="L135" s="143">
        <f t="shared" si="3"/>
        <v>1418.0999999999992</v>
      </c>
      <c r="M135" s="143">
        <v>42</v>
      </c>
    </row>
    <row r="136" spans="1:13" x14ac:dyDescent="0.25">
      <c r="A136" s="143">
        <v>13111</v>
      </c>
      <c r="B136" s="144">
        <v>41697</v>
      </c>
      <c r="C136" s="143">
        <v>11237</v>
      </c>
      <c r="D136" s="143">
        <v>1653</v>
      </c>
      <c r="E136" s="143">
        <v>1710</v>
      </c>
      <c r="F136" s="143" t="s">
        <v>0</v>
      </c>
      <c r="G136" s="143" t="s">
        <v>48</v>
      </c>
      <c r="H136" s="143" t="s">
        <v>51</v>
      </c>
      <c r="I136" s="143" t="s">
        <v>2</v>
      </c>
      <c r="J136" s="143" t="s">
        <v>16</v>
      </c>
      <c r="K136" s="143">
        <v>11.7</v>
      </c>
      <c r="L136" s="143">
        <f t="shared" si="3"/>
        <v>1429.7999999999993</v>
      </c>
      <c r="M136" s="143">
        <v>42</v>
      </c>
    </row>
    <row r="137" spans="1:13" x14ac:dyDescent="0.25">
      <c r="A137" s="143">
        <v>13112</v>
      </c>
      <c r="B137" s="144">
        <v>41697</v>
      </c>
      <c r="C137" s="143">
        <v>11238</v>
      </c>
      <c r="D137" s="143">
        <v>1800</v>
      </c>
      <c r="E137" s="143">
        <v>1825</v>
      </c>
      <c r="F137" s="143" t="s">
        <v>0</v>
      </c>
      <c r="G137" s="143" t="s">
        <v>48</v>
      </c>
      <c r="H137" s="143" t="s">
        <v>51</v>
      </c>
      <c r="I137" s="143" t="s">
        <v>2</v>
      </c>
      <c r="J137" s="143" t="s">
        <v>16</v>
      </c>
      <c r="K137" s="143">
        <v>12.1</v>
      </c>
      <c r="L137" s="143">
        <f t="shared" si="3"/>
        <v>1441.8999999999992</v>
      </c>
      <c r="M137" s="143">
        <v>42</v>
      </c>
    </row>
    <row r="138" spans="1:13" x14ac:dyDescent="0.25">
      <c r="A138" s="143">
        <v>13113</v>
      </c>
      <c r="B138" s="144">
        <v>41697</v>
      </c>
      <c r="C138" s="143">
        <v>13901</v>
      </c>
      <c r="D138" s="143">
        <v>1713</v>
      </c>
      <c r="E138" s="143">
        <v>1725</v>
      </c>
      <c r="F138" s="143" t="s">
        <v>0</v>
      </c>
      <c r="G138" s="143" t="s">
        <v>436</v>
      </c>
      <c r="H138" s="143" t="s">
        <v>551</v>
      </c>
      <c r="I138" s="143" t="s">
        <v>3</v>
      </c>
      <c r="J138" s="143" t="s">
        <v>16</v>
      </c>
      <c r="K138" s="143">
        <v>12.8</v>
      </c>
      <c r="L138" s="143">
        <f t="shared" si="3"/>
        <v>1454.6999999999991</v>
      </c>
      <c r="M138" s="143">
        <v>42</v>
      </c>
    </row>
    <row r="139" spans="1:13" x14ac:dyDescent="0.25">
      <c r="A139" s="143">
        <v>13114</v>
      </c>
      <c r="B139" s="144">
        <v>41697</v>
      </c>
      <c r="C139" s="143">
        <v>13902</v>
      </c>
      <c r="D139" s="143">
        <v>1733</v>
      </c>
      <c r="E139" s="143">
        <v>1800</v>
      </c>
      <c r="F139" s="143" t="s">
        <v>0</v>
      </c>
      <c r="G139" s="143" t="s">
        <v>436</v>
      </c>
      <c r="H139" s="143" t="s">
        <v>551</v>
      </c>
      <c r="I139" s="143" t="s">
        <v>3</v>
      </c>
      <c r="J139" s="143" t="s">
        <v>16</v>
      </c>
      <c r="K139" s="143">
        <v>10.7</v>
      </c>
      <c r="L139" s="143">
        <f t="shared" si="3"/>
        <v>1465.3999999999992</v>
      </c>
      <c r="M139" s="143">
        <v>42</v>
      </c>
    </row>
    <row r="140" spans="1:13" x14ac:dyDescent="0.25">
      <c r="A140" s="143">
        <v>13117</v>
      </c>
      <c r="B140" s="144">
        <v>41698</v>
      </c>
      <c r="C140" s="143">
        <v>11240</v>
      </c>
      <c r="D140" s="143">
        <v>900</v>
      </c>
      <c r="E140" s="143">
        <v>915</v>
      </c>
      <c r="F140" s="143" t="s">
        <v>0</v>
      </c>
      <c r="G140" s="143" t="s">
        <v>48</v>
      </c>
      <c r="H140" s="143" t="s">
        <v>51</v>
      </c>
      <c r="I140" s="143" t="s">
        <v>2</v>
      </c>
      <c r="J140" s="143" t="s">
        <v>16</v>
      </c>
      <c r="K140" s="143">
        <v>12.45</v>
      </c>
      <c r="L140" s="143">
        <f t="shared" si="3"/>
        <v>1477.8499999999992</v>
      </c>
      <c r="M140" s="143">
        <v>42</v>
      </c>
    </row>
    <row r="141" spans="1:13" x14ac:dyDescent="0.25">
      <c r="A141" s="143">
        <v>13118</v>
      </c>
      <c r="B141" s="144">
        <v>41698</v>
      </c>
      <c r="C141" s="143">
        <v>13716</v>
      </c>
      <c r="D141" s="143">
        <v>917</v>
      </c>
      <c r="E141" s="143">
        <v>920</v>
      </c>
      <c r="F141" s="143" t="s">
        <v>0</v>
      </c>
      <c r="G141" s="143" t="s">
        <v>397</v>
      </c>
      <c r="H141" s="143" t="s">
        <v>561</v>
      </c>
      <c r="I141" s="143" t="s">
        <v>538</v>
      </c>
      <c r="J141" s="143" t="s">
        <v>16</v>
      </c>
      <c r="K141" s="143">
        <v>11.6</v>
      </c>
      <c r="L141" s="143">
        <f t="shared" si="3"/>
        <v>1489.4499999999991</v>
      </c>
      <c r="M141" s="143">
        <v>42</v>
      </c>
    </row>
    <row r="142" spans="1:13" x14ac:dyDescent="0.25">
      <c r="A142" s="143">
        <v>13119</v>
      </c>
      <c r="B142" s="144">
        <v>41698</v>
      </c>
      <c r="C142" s="143">
        <v>11241</v>
      </c>
      <c r="D142" s="143">
        <v>1002</v>
      </c>
      <c r="E142" s="143">
        <v>1020</v>
      </c>
      <c r="F142" s="143" t="s">
        <v>0</v>
      </c>
      <c r="G142" s="143" t="s">
        <v>48</v>
      </c>
      <c r="H142" s="143" t="s">
        <v>51</v>
      </c>
      <c r="I142" s="143" t="s">
        <v>2</v>
      </c>
      <c r="J142" s="143" t="s">
        <v>16</v>
      </c>
      <c r="K142" s="143">
        <v>11.9</v>
      </c>
      <c r="L142" s="143">
        <f t="shared" si="3"/>
        <v>1501.3499999999992</v>
      </c>
      <c r="M142" s="143">
        <v>42</v>
      </c>
    </row>
    <row r="143" spans="1:13" x14ac:dyDescent="0.25">
      <c r="A143" s="143">
        <v>13120</v>
      </c>
      <c r="B143" s="144">
        <v>41698</v>
      </c>
      <c r="C143" s="143">
        <v>2624</v>
      </c>
      <c r="D143" s="143">
        <v>1033</v>
      </c>
      <c r="E143" s="143">
        <v>1055</v>
      </c>
      <c r="F143" s="143" t="s">
        <v>176</v>
      </c>
      <c r="G143" s="143" t="s">
        <v>441</v>
      </c>
      <c r="H143" s="143" t="s">
        <v>529</v>
      </c>
      <c r="I143" s="143" t="s">
        <v>179</v>
      </c>
      <c r="J143" s="143" t="s">
        <v>16</v>
      </c>
      <c r="K143" s="143">
        <v>8.1999999999999993</v>
      </c>
      <c r="L143" s="143">
        <f t="shared" si="3"/>
        <v>1509.5499999999993</v>
      </c>
      <c r="M143" s="143">
        <v>42</v>
      </c>
    </row>
    <row r="144" spans="1:13" x14ac:dyDescent="0.25">
      <c r="A144" s="143">
        <v>13121</v>
      </c>
      <c r="B144" s="144">
        <v>41698</v>
      </c>
      <c r="C144" s="143">
        <v>2625</v>
      </c>
      <c r="D144" s="143">
        <v>1101</v>
      </c>
      <c r="E144" s="143">
        <v>1120</v>
      </c>
      <c r="F144" s="143" t="s">
        <v>176</v>
      </c>
      <c r="G144" s="143" t="s">
        <v>441</v>
      </c>
      <c r="H144" s="143" t="s">
        <v>529</v>
      </c>
      <c r="I144" s="143" t="s">
        <v>215</v>
      </c>
      <c r="J144" s="143" t="s">
        <v>16</v>
      </c>
      <c r="K144" s="143">
        <v>8.1999999999999993</v>
      </c>
      <c r="L144" s="143">
        <f t="shared" si="3"/>
        <v>1517.7499999999993</v>
      </c>
      <c r="M144" s="143">
        <v>42</v>
      </c>
    </row>
    <row r="145" spans="1:13" x14ac:dyDescent="0.25">
      <c r="A145" s="143">
        <v>13122</v>
      </c>
      <c r="B145" s="144">
        <v>41698</v>
      </c>
      <c r="C145" s="143">
        <v>2626</v>
      </c>
      <c r="D145" s="143">
        <v>1028</v>
      </c>
      <c r="E145" s="143">
        <v>1040</v>
      </c>
      <c r="F145" s="143" t="s">
        <v>176</v>
      </c>
      <c r="G145" s="143" t="s">
        <v>530</v>
      </c>
      <c r="H145" s="143" t="s">
        <v>525</v>
      </c>
      <c r="I145" s="143" t="s">
        <v>184</v>
      </c>
      <c r="J145" s="143" t="s">
        <v>16</v>
      </c>
      <c r="K145" s="143">
        <v>8.4</v>
      </c>
      <c r="L145" s="143">
        <f t="shared" si="3"/>
        <v>1526.1499999999994</v>
      </c>
      <c r="M145" s="143">
        <v>42</v>
      </c>
    </row>
    <row r="146" spans="1:13" x14ac:dyDescent="0.25">
      <c r="A146" s="143">
        <v>13123</v>
      </c>
      <c r="B146" s="144">
        <v>41698</v>
      </c>
      <c r="C146" s="143">
        <v>2885</v>
      </c>
      <c r="D146" s="143">
        <v>1046</v>
      </c>
      <c r="E146" s="143">
        <v>1120</v>
      </c>
      <c r="F146" s="143" t="s">
        <v>176</v>
      </c>
      <c r="G146" s="143" t="s">
        <v>530</v>
      </c>
      <c r="H146" s="143" t="s">
        <v>525</v>
      </c>
      <c r="I146" s="143" t="s">
        <v>185</v>
      </c>
      <c r="J146" s="143" t="s">
        <v>16</v>
      </c>
      <c r="K146" s="143">
        <v>10.1</v>
      </c>
      <c r="L146" s="143">
        <f t="shared" si="3"/>
        <v>1536.2499999999993</v>
      </c>
      <c r="M146" s="143">
        <v>42</v>
      </c>
    </row>
    <row r="147" spans="1:13" x14ac:dyDescent="0.25">
      <c r="A147" s="143">
        <v>13128</v>
      </c>
      <c r="B147" s="144">
        <v>41680</v>
      </c>
      <c r="C147" s="143">
        <v>12421</v>
      </c>
      <c r="D147" s="143">
        <v>1240</v>
      </c>
      <c r="E147" s="143">
        <v>1300</v>
      </c>
      <c r="F147" s="143" t="s">
        <v>0</v>
      </c>
      <c r="G147" s="143" t="s">
        <v>436</v>
      </c>
      <c r="H147" s="143" t="s">
        <v>561</v>
      </c>
      <c r="I147" s="143" t="s">
        <v>538</v>
      </c>
      <c r="J147" s="143" t="s">
        <v>16</v>
      </c>
      <c r="K147" s="143">
        <v>9.8000000000000007</v>
      </c>
      <c r="L147" s="143">
        <f t="shared" si="3"/>
        <v>1546.0499999999993</v>
      </c>
      <c r="M147" s="143">
        <v>42</v>
      </c>
    </row>
    <row r="149" spans="1:13" ht="15.75" thickBot="1" x14ac:dyDescent="0.3"/>
    <row r="150" spans="1:13" ht="16.5" thickBot="1" x14ac:dyDescent="0.3">
      <c r="F150" s="240" t="s">
        <v>563</v>
      </c>
      <c r="G150" s="241"/>
      <c r="H150" s="242"/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0"/>
  <sheetViews>
    <sheetView topLeftCell="A145" workbookViewId="0">
      <selection activeCell="F165" sqref="F165:J170"/>
    </sheetView>
  </sheetViews>
  <sheetFormatPr baseColWidth="10" defaultRowHeight="15" x14ac:dyDescent="0.25"/>
  <cols>
    <col min="9" max="9" width="16" customWidth="1"/>
  </cols>
  <sheetData>
    <row r="1" spans="1:13" x14ac:dyDescent="0.25">
      <c r="A1" s="130" t="s">
        <v>53</v>
      </c>
      <c r="B1" s="130" t="s">
        <v>54</v>
      </c>
      <c r="C1" s="130" t="s">
        <v>55</v>
      </c>
      <c r="D1" s="130" t="s">
        <v>56</v>
      </c>
      <c r="E1" s="130" t="s">
        <v>57</v>
      </c>
      <c r="F1" s="130" t="s">
        <v>564</v>
      </c>
      <c r="G1" s="130" t="s">
        <v>10</v>
      </c>
      <c r="H1" s="130" t="s">
        <v>11</v>
      </c>
      <c r="I1" s="130" t="s">
        <v>58</v>
      </c>
      <c r="J1" s="130" t="s">
        <v>13</v>
      </c>
      <c r="K1" s="130" t="s">
        <v>50</v>
      </c>
      <c r="L1" s="130" t="s">
        <v>59</v>
      </c>
      <c r="M1" s="130" t="s">
        <v>60</v>
      </c>
    </row>
    <row r="2" spans="1:13" x14ac:dyDescent="0.25">
      <c r="A2" s="143">
        <v>13135</v>
      </c>
      <c r="B2" s="253">
        <v>41699</v>
      </c>
      <c r="C2" s="143">
        <v>13905</v>
      </c>
      <c r="D2" s="143">
        <v>1050</v>
      </c>
      <c r="E2" s="143">
        <v>1115</v>
      </c>
      <c r="F2" s="143" t="s">
        <v>0</v>
      </c>
      <c r="G2" s="143" t="s">
        <v>436</v>
      </c>
      <c r="H2" s="143" t="s">
        <v>52</v>
      </c>
      <c r="I2" s="143" t="s">
        <v>3</v>
      </c>
      <c r="J2" s="143" t="s">
        <v>16</v>
      </c>
      <c r="K2" s="143">
        <v>12.1</v>
      </c>
      <c r="L2" s="143">
        <v>12.1</v>
      </c>
      <c r="M2" s="143">
        <v>42</v>
      </c>
    </row>
    <row r="3" spans="1:13" x14ac:dyDescent="0.25">
      <c r="A3" s="143">
        <v>13136</v>
      </c>
      <c r="B3" s="253">
        <v>41699</v>
      </c>
      <c r="C3" s="143">
        <v>3096</v>
      </c>
      <c r="D3" s="143">
        <v>1100</v>
      </c>
      <c r="E3" s="143">
        <v>1130</v>
      </c>
      <c r="F3" s="143" t="s">
        <v>176</v>
      </c>
      <c r="G3" s="143" t="s">
        <v>437</v>
      </c>
      <c r="H3" s="143" t="s">
        <v>523</v>
      </c>
      <c r="I3" s="143" t="s">
        <v>185</v>
      </c>
      <c r="J3" s="143" t="s">
        <v>16</v>
      </c>
      <c r="K3" s="143">
        <v>9.3000000000000007</v>
      </c>
      <c r="L3" s="143">
        <f>L2+K3</f>
        <v>21.4</v>
      </c>
      <c r="M3" s="143">
        <v>42</v>
      </c>
    </row>
    <row r="4" spans="1:13" x14ac:dyDescent="0.25">
      <c r="A4" s="143">
        <v>13137</v>
      </c>
      <c r="B4" s="253">
        <v>41699</v>
      </c>
      <c r="C4" s="143">
        <v>2628</v>
      </c>
      <c r="D4" s="143">
        <v>1127</v>
      </c>
      <c r="E4" s="143">
        <v>1150</v>
      </c>
      <c r="F4" s="143" t="s">
        <v>176</v>
      </c>
      <c r="G4" s="143" t="s">
        <v>437</v>
      </c>
      <c r="H4" s="143" t="s">
        <v>523</v>
      </c>
      <c r="I4" s="143" t="s">
        <v>184</v>
      </c>
      <c r="J4" s="143" t="s">
        <v>16</v>
      </c>
      <c r="K4" s="143">
        <v>8.1</v>
      </c>
      <c r="L4" s="143">
        <f t="shared" ref="L4:L67" si="0">L3+K4</f>
        <v>29.5</v>
      </c>
      <c r="M4" s="143">
        <v>42</v>
      </c>
    </row>
    <row r="5" spans="1:13" x14ac:dyDescent="0.25">
      <c r="A5" s="143">
        <v>13138</v>
      </c>
      <c r="B5" s="253">
        <v>41699</v>
      </c>
      <c r="C5" s="143">
        <v>2627</v>
      </c>
      <c r="D5" s="143">
        <v>1106</v>
      </c>
      <c r="E5" s="143">
        <v>1135</v>
      </c>
      <c r="F5" s="143" t="s">
        <v>176</v>
      </c>
      <c r="G5" s="143" t="s">
        <v>530</v>
      </c>
      <c r="H5" s="143" t="s">
        <v>525</v>
      </c>
      <c r="I5" s="143" t="s">
        <v>368</v>
      </c>
      <c r="J5" s="143" t="s">
        <v>16</v>
      </c>
      <c r="K5" s="143">
        <v>8.3000000000000007</v>
      </c>
      <c r="L5" s="143">
        <f t="shared" si="0"/>
        <v>37.799999999999997</v>
      </c>
      <c r="M5" s="143">
        <v>42</v>
      </c>
    </row>
    <row r="6" spans="1:13" x14ac:dyDescent="0.25">
      <c r="A6" s="143">
        <v>13139</v>
      </c>
      <c r="B6" s="253">
        <v>41699</v>
      </c>
      <c r="C6" s="239">
        <v>2620</v>
      </c>
      <c r="D6" s="143">
        <v>1130</v>
      </c>
      <c r="E6" s="143">
        <v>1150</v>
      </c>
      <c r="F6" s="143" t="s">
        <v>176</v>
      </c>
      <c r="G6" s="143" t="s">
        <v>530</v>
      </c>
      <c r="H6" s="143" t="s">
        <v>525</v>
      </c>
      <c r="I6" s="143" t="s">
        <v>184</v>
      </c>
      <c r="J6" s="143" t="s">
        <v>16</v>
      </c>
      <c r="K6" s="143">
        <v>8.1999999999999993</v>
      </c>
      <c r="L6" s="143">
        <f t="shared" si="0"/>
        <v>46</v>
      </c>
      <c r="M6" s="143">
        <v>42</v>
      </c>
    </row>
    <row r="7" spans="1:13" x14ac:dyDescent="0.25">
      <c r="A7" s="143">
        <v>13142</v>
      </c>
      <c r="B7" s="253">
        <v>41701</v>
      </c>
      <c r="C7" s="143">
        <v>11245</v>
      </c>
      <c r="D7" s="143">
        <v>925</v>
      </c>
      <c r="E7" s="143">
        <v>940</v>
      </c>
      <c r="F7" s="143" t="s">
        <v>0</v>
      </c>
      <c r="G7" s="143" t="s">
        <v>48</v>
      </c>
      <c r="H7" s="143" t="s">
        <v>51</v>
      </c>
      <c r="I7" s="143" t="s">
        <v>2</v>
      </c>
      <c r="J7" s="143" t="s">
        <v>16</v>
      </c>
      <c r="K7" s="143">
        <v>12.1</v>
      </c>
      <c r="L7" s="143">
        <f t="shared" si="0"/>
        <v>58.1</v>
      </c>
      <c r="M7" s="143">
        <v>42</v>
      </c>
    </row>
    <row r="8" spans="1:13" x14ac:dyDescent="0.25">
      <c r="A8" s="143">
        <v>13143</v>
      </c>
      <c r="B8" s="253">
        <v>41701</v>
      </c>
      <c r="C8" s="143">
        <v>2630</v>
      </c>
      <c r="D8" s="143">
        <v>1018</v>
      </c>
      <c r="E8" s="143">
        <v>1030</v>
      </c>
      <c r="F8" s="143" t="s">
        <v>176</v>
      </c>
      <c r="G8" s="143" t="s">
        <v>565</v>
      </c>
      <c r="H8" s="143" t="s">
        <v>523</v>
      </c>
      <c r="I8" s="143" t="s">
        <v>179</v>
      </c>
      <c r="J8" s="143" t="s">
        <v>16</v>
      </c>
      <c r="K8" s="143">
        <v>8.4</v>
      </c>
      <c r="L8" s="143">
        <f t="shared" si="0"/>
        <v>66.5</v>
      </c>
      <c r="M8" s="143">
        <v>42</v>
      </c>
    </row>
    <row r="9" spans="1:13" x14ac:dyDescent="0.25">
      <c r="A9" s="143">
        <v>13144</v>
      </c>
      <c r="B9" s="253">
        <v>41701</v>
      </c>
      <c r="C9" s="143">
        <v>3097</v>
      </c>
      <c r="D9" s="143">
        <v>1035</v>
      </c>
      <c r="E9" s="143">
        <v>1050</v>
      </c>
      <c r="F9" s="143" t="s">
        <v>176</v>
      </c>
      <c r="G9" s="143" t="s">
        <v>565</v>
      </c>
      <c r="H9" s="143" t="s">
        <v>523</v>
      </c>
      <c r="I9" s="143" t="s">
        <v>185</v>
      </c>
      <c r="J9" s="143" t="s">
        <v>16</v>
      </c>
      <c r="K9" s="143">
        <v>8</v>
      </c>
      <c r="L9" s="143">
        <f t="shared" si="0"/>
        <v>74.5</v>
      </c>
      <c r="M9" s="143">
        <v>42</v>
      </c>
    </row>
    <row r="10" spans="1:13" x14ac:dyDescent="0.25">
      <c r="A10" s="143">
        <v>13145</v>
      </c>
      <c r="B10" s="253">
        <v>41701</v>
      </c>
      <c r="C10" s="143">
        <v>11246</v>
      </c>
      <c r="D10" s="143">
        <v>1927</v>
      </c>
      <c r="E10" s="143">
        <v>1040</v>
      </c>
      <c r="F10" s="143" t="s">
        <v>0</v>
      </c>
      <c r="G10" s="143" t="s">
        <v>48</v>
      </c>
      <c r="H10" s="143" t="s">
        <v>51</v>
      </c>
      <c r="I10" s="143" t="s">
        <v>2</v>
      </c>
      <c r="J10" s="143" t="s">
        <v>16</v>
      </c>
      <c r="K10" s="143">
        <v>12</v>
      </c>
      <c r="L10" s="143">
        <f t="shared" si="0"/>
        <v>86.5</v>
      </c>
      <c r="M10" s="143">
        <v>42</v>
      </c>
    </row>
    <row r="11" spans="1:13" x14ac:dyDescent="0.25">
      <c r="A11" s="143">
        <v>13146</v>
      </c>
      <c r="B11" s="253">
        <v>41701</v>
      </c>
      <c r="C11" s="143">
        <v>11247</v>
      </c>
      <c r="D11" s="143">
        <v>1221</v>
      </c>
      <c r="E11" s="143">
        <v>1235</v>
      </c>
      <c r="F11" s="143" t="s">
        <v>0</v>
      </c>
      <c r="G11" s="143" t="s">
        <v>48</v>
      </c>
      <c r="H11" s="143" t="s">
        <v>51</v>
      </c>
      <c r="I11" s="143" t="s">
        <v>2</v>
      </c>
      <c r="J11" s="143" t="s">
        <v>16</v>
      </c>
      <c r="K11" s="143">
        <v>11.9</v>
      </c>
      <c r="L11" s="143">
        <f t="shared" si="0"/>
        <v>98.4</v>
      </c>
      <c r="M11" s="143">
        <v>42</v>
      </c>
    </row>
    <row r="12" spans="1:13" x14ac:dyDescent="0.25">
      <c r="A12" s="143">
        <v>13147</v>
      </c>
      <c r="B12" s="253">
        <v>41701</v>
      </c>
      <c r="C12" s="143">
        <v>13906</v>
      </c>
      <c r="D12" s="143">
        <v>1339</v>
      </c>
      <c r="E12" s="143">
        <v>1400</v>
      </c>
      <c r="F12" s="143" t="s">
        <v>0</v>
      </c>
      <c r="G12" s="143" t="s">
        <v>436</v>
      </c>
      <c r="H12" s="143" t="s">
        <v>52</v>
      </c>
      <c r="I12" s="143" t="s">
        <v>3</v>
      </c>
      <c r="J12" s="143" t="s">
        <v>16</v>
      </c>
      <c r="K12" s="143">
        <v>12.2</v>
      </c>
      <c r="L12" s="143">
        <f t="shared" si="0"/>
        <v>110.60000000000001</v>
      </c>
      <c r="M12" s="143">
        <v>42</v>
      </c>
    </row>
    <row r="13" spans="1:13" x14ac:dyDescent="0.25">
      <c r="A13" s="143">
        <v>13148</v>
      </c>
      <c r="B13" s="253">
        <v>41701</v>
      </c>
      <c r="C13" s="143">
        <v>13908</v>
      </c>
      <c r="D13" s="143">
        <v>1407</v>
      </c>
      <c r="E13" s="143">
        <v>1435</v>
      </c>
      <c r="F13" s="143" t="s">
        <v>0</v>
      </c>
      <c r="G13" s="143" t="s">
        <v>436</v>
      </c>
      <c r="H13" s="143" t="s">
        <v>52</v>
      </c>
      <c r="I13" s="143" t="s">
        <v>3</v>
      </c>
      <c r="J13" s="143" t="s">
        <v>16</v>
      </c>
      <c r="K13" s="143">
        <v>11</v>
      </c>
      <c r="L13" s="143">
        <f t="shared" si="0"/>
        <v>121.60000000000001</v>
      </c>
      <c r="M13" s="143">
        <v>42</v>
      </c>
    </row>
    <row r="14" spans="1:13" x14ac:dyDescent="0.25">
      <c r="A14" s="143">
        <v>13149</v>
      </c>
      <c r="B14" s="253">
        <v>41701</v>
      </c>
      <c r="C14" s="143">
        <v>11248</v>
      </c>
      <c r="D14" s="143">
        <v>1508</v>
      </c>
      <c r="E14" s="143">
        <v>1520</v>
      </c>
      <c r="F14" s="143" t="s">
        <v>0</v>
      </c>
      <c r="G14" s="143" t="s">
        <v>48</v>
      </c>
      <c r="H14" s="143" t="s">
        <v>51</v>
      </c>
      <c r="I14" s="143" t="s">
        <v>2</v>
      </c>
      <c r="J14" s="143" t="s">
        <v>16</v>
      </c>
      <c r="K14" s="143">
        <v>12.1</v>
      </c>
      <c r="L14" s="143">
        <f t="shared" si="0"/>
        <v>133.70000000000002</v>
      </c>
      <c r="M14" s="143">
        <v>42</v>
      </c>
    </row>
    <row r="15" spans="1:13" x14ac:dyDescent="0.25">
      <c r="A15" s="143">
        <v>13152</v>
      </c>
      <c r="B15" s="253">
        <v>41701</v>
      </c>
      <c r="C15" s="143">
        <v>31371</v>
      </c>
      <c r="D15" s="143">
        <v>1700</v>
      </c>
      <c r="E15" s="143">
        <v>1800</v>
      </c>
      <c r="F15" s="143" t="s">
        <v>566</v>
      </c>
      <c r="G15" s="143" t="s">
        <v>515</v>
      </c>
      <c r="H15" s="143" t="s">
        <v>567</v>
      </c>
      <c r="I15" s="143" t="s">
        <v>514</v>
      </c>
      <c r="J15" s="143" t="s">
        <v>16</v>
      </c>
      <c r="K15" s="143">
        <v>4.5</v>
      </c>
      <c r="L15" s="143">
        <f t="shared" si="0"/>
        <v>138.20000000000002</v>
      </c>
      <c r="M15" s="143">
        <v>42</v>
      </c>
    </row>
    <row r="16" spans="1:13" x14ac:dyDescent="0.25">
      <c r="A16" s="143">
        <v>13155</v>
      </c>
      <c r="B16" s="253">
        <v>41702</v>
      </c>
      <c r="C16" s="143">
        <v>13911</v>
      </c>
      <c r="D16" s="143">
        <v>956</v>
      </c>
      <c r="E16" s="143">
        <v>1020</v>
      </c>
      <c r="F16" s="143" t="s">
        <v>0</v>
      </c>
      <c r="G16" s="143" t="s">
        <v>436</v>
      </c>
      <c r="H16" s="143" t="s">
        <v>52</v>
      </c>
      <c r="I16" s="143" t="s">
        <v>3</v>
      </c>
      <c r="J16" s="143" t="s">
        <v>16</v>
      </c>
      <c r="K16" s="143">
        <v>11.2</v>
      </c>
      <c r="L16" s="143">
        <f t="shared" si="0"/>
        <v>149.4</v>
      </c>
      <c r="M16" s="143">
        <v>42</v>
      </c>
    </row>
    <row r="17" spans="1:13" x14ac:dyDescent="0.25">
      <c r="A17" s="143">
        <v>13156</v>
      </c>
      <c r="B17" s="253">
        <v>41702</v>
      </c>
      <c r="C17" s="143">
        <v>13910</v>
      </c>
      <c r="D17" s="143">
        <v>1031</v>
      </c>
      <c r="E17" s="143">
        <v>1045</v>
      </c>
      <c r="F17" s="143" t="s">
        <v>0</v>
      </c>
      <c r="G17" s="143" t="s">
        <v>436</v>
      </c>
      <c r="H17" s="143" t="s">
        <v>52</v>
      </c>
      <c r="I17" s="143" t="s">
        <v>3</v>
      </c>
      <c r="J17" s="143" t="s">
        <v>16</v>
      </c>
      <c r="K17" s="143">
        <v>11.5</v>
      </c>
      <c r="L17" s="143">
        <f t="shared" si="0"/>
        <v>160.9</v>
      </c>
      <c r="M17" s="143">
        <v>42</v>
      </c>
    </row>
    <row r="18" spans="1:13" x14ac:dyDescent="0.25">
      <c r="A18" s="143">
        <v>13158</v>
      </c>
      <c r="B18" s="253">
        <v>41702</v>
      </c>
      <c r="C18" s="143">
        <v>31373</v>
      </c>
      <c r="D18" s="143">
        <v>1205</v>
      </c>
      <c r="E18" s="143">
        <v>1224</v>
      </c>
      <c r="F18" s="143" t="s">
        <v>566</v>
      </c>
      <c r="G18" s="143" t="s">
        <v>515</v>
      </c>
      <c r="H18" s="143" t="s">
        <v>516</v>
      </c>
      <c r="I18" s="143" t="s">
        <v>514</v>
      </c>
      <c r="J18" s="143" t="s">
        <v>16</v>
      </c>
      <c r="K18" s="143">
        <v>4.2</v>
      </c>
      <c r="L18" s="143">
        <f t="shared" si="0"/>
        <v>165.1</v>
      </c>
      <c r="M18" s="143">
        <v>42</v>
      </c>
    </row>
    <row r="19" spans="1:13" x14ac:dyDescent="0.25">
      <c r="A19" s="143">
        <v>13161</v>
      </c>
      <c r="B19" s="253">
        <v>41702</v>
      </c>
      <c r="C19" s="143">
        <v>13873</v>
      </c>
      <c r="D19" s="143">
        <v>1414</v>
      </c>
      <c r="E19" s="143">
        <v>1435</v>
      </c>
      <c r="F19" s="143" t="s">
        <v>0</v>
      </c>
      <c r="G19" s="143" t="s">
        <v>48</v>
      </c>
      <c r="H19" s="143" t="s">
        <v>396</v>
      </c>
      <c r="I19" s="143" t="s">
        <v>2</v>
      </c>
      <c r="J19" s="143" t="s">
        <v>16</v>
      </c>
      <c r="K19" s="143">
        <v>9.9</v>
      </c>
      <c r="L19" s="143">
        <f t="shared" si="0"/>
        <v>175</v>
      </c>
      <c r="M19" s="143">
        <v>42</v>
      </c>
    </row>
    <row r="20" spans="1:13" x14ac:dyDescent="0.25">
      <c r="A20" s="143">
        <v>13162</v>
      </c>
      <c r="B20" s="253">
        <v>41702</v>
      </c>
      <c r="C20" s="143">
        <v>13874</v>
      </c>
      <c r="D20" s="143">
        <v>1521</v>
      </c>
      <c r="E20" s="143">
        <v>1538</v>
      </c>
      <c r="F20" s="143" t="s">
        <v>0</v>
      </c>
      <c r="G20" s="143" t="s">
        <v>48</v>
      </c>
      <c r="H20" s="143" t="s">
        <v>396</v>
      </c>
      <c r="I20" s="143" t="s">
        <v>2</v>
      </c>
      <c r="J20" s="143" t="s">
        <v>16</v>
      </c>
      <c r="K20" s="143">
        <v>11</v>
      </c>
      <c r="L20" s="143">
        <f t="shared" si="0"/>
        <v>186</v>
      </c>
      <c r="M20" s="143">
        <v>42</v>
      </c>
    </row>
    <row r="21" spans="1:13" x14ac:dyDescent="0.25">
      <c r="A21" s="143">
        <v>13163</v>
      </c>
      <c r="B21" s="253">
        <v>41702</v>
      </c>
      <c r="C21" s="143">
        <v>13875</v>
      </c>
      <c r="D21" s="143">
        <v>1627</v>
      </c>
      <c r="E21" s="143">
        <v>1642</v>
      </c>
      <c r="F21" s="143" t="s">
        <v>0</v>
      </c>
      <c r="G21" s="143" t="s">
        <v>48</v>
      </c>
      <c r="H21" s="143" t="s">
        <v>396</v>
      </c>
      <c r="I21" s="143" t="s">
        <v>2</v>
      </c>
      <c r="J21" s="143" t="s">
        <v>16</v>
      </c>
      <c r="K21" s="143">
        <v>10.199999999999999</v>
      </c>
      <c r="L21" s="143">
        <f t="shared" si="0"/>
        <v>196.2</v>
      </c>
      <c r="M21" s="143">
        <v>42</v>
      </c>
    </row>
    <row r="22" spans="1:13" x14ac:dyDescent="0.25">
      <c r="A22" s="143">
        <v>13164</v>
      </c>
      <c r="B22" s="253">
        <v>41702</v>
      </c>
      <c r="C22" s="143">
        <v>13876</v>
      </c>
      <c r="D22" s="143">
        <v>1718</v>
      </c>
      <c r="E22" s="143">
        <v>1732</v>
      </c>
      <c r="F22" s="143" t="s">
        <v>0</v>
      </c>
      <c r="G22" s="143" t="s">
        <v>48</v>
      </c>
      <c r="H22" s="143" t="s">
        <v>396</v>
      </c>
      <c r="I22" s="143" t="s">
        <v>2</v>
      </c>
      <c r="J22" s="143" t="s">
        <v>16</v>
      </c>
      <c r="K22" s="143">
        <v>10.5</v>
      </c>
      <c r="L22" s="143">
        <f t="shared" si="0"/>
        <v>206.7</v>
      </c>
      <c r="M22" s="143">
        <v>42</v>
      </c>
    </row>
    <row r="23" spans="1:13" x14ac:dyDescent="0.25">
      <c r="A23" s="143">
        <v>13169</v>
      </c>
      <c r="B23" s="253">
        <v>41703</v>
      </c>
      <c r="C23" s="143">
        <v>2632</v>
      </c>
      <c r="D23" s="143">
        <v>1057</v>
      </c>
      <c r="E23" s="143">
        <v>1116</v>
      </c>
      <c r="F23" s="143" t="s">
        <v>176</v>
      </c>
      <c r="G23" s="143" t="s">
        <v>441</v>
      </c>
      <c r="H23" s="143" t="s">
        <v>529</v>
      </c>
      <c r="I23" s="143" t="s">
        <v>184</v>
      </c>
      <c r="J23" s="143" t="s">
        <v>16</v>
      </c>
      <c r="K23" s="143">
        <v>8.9</v>
      </c>
      <c r="L23" s="143">
        <f t="shared" si="0"/>
        <v>215.6</v>
      </c>
      <c r="M23" s="143">
        <v>42</v>
      </c>
    </row>
    <row r="24" spans="1:13" x14ac:dyDescent="0.25">
      <c r="A24" s="143">
        <v>13170</v>
      </c>
      <c r="B24" s="253">
        <v>41703</v>
      </c>
      <c r="C24" s="143">
        <v>2631</v>
      </c>
      <c r="D24" s="143">
        <v>1118</v>
      </c>
      <c r="E24" s="143">
        <v>1150</v>
      </c>
      <c r="F24" s="143" t="s">
        <v>176</v>
      </c>
      <c r="G24" s="143" t="s">
        <v>441</v>
      </c>
      <c r="H24" s="143" t="s">
        <v>529</v>
      </c>
      <c r="I24" s="143" t="s">
        <v>184</v>
      </c>
      <c r="J24" s="143" t="s">
        <v>16</v>
      </c>
      <c r="K24" s="143">
        <v>9.1999999999999993</v>
      </c>
      <c r="L24" s="143">
        <f t="shared" si="0"/>
        <v>224.79999999999998</v>
      </c>
      <c r="M24" s="143">
        <v>42</v>
      </c>
    </row>
    <row r="25" spans="1:13" x14ac:dyDescent="0.25">
      <c r="A25" s="143">
        <v>13173</v>
      </c>
      <c r="B25" s="253">
        <v>41703</v>
      </c>
      <c r="C25" s="143">
        <v>13880</v>
      </c>
      <c r="D25" s="143">
        <v>1540</v>
      </c>
      <c r="E25" s="143">
        <v>1600</v>
      </c>
      <c r="F25" s="143" t="s">
        <v>0</v>
      </c>
      <c r="G25" s="143" t="s">
        <v>48</v>
      </c>
      <c r="H25" s="143" t="s">
        <v>396</v>
      </c>
      <c r="I25" s="143" t="s">
        <v>2</v>
      </c>
      <c r="J25" s="143" t="s">
        <v>16</v>
      </c>
      <c r="K25" s="143">
        <v>11.7</v>
      </c>
      <c r="L25" s="143">
        <f t="shared" si="0"/>
        <v>236.49999999999997</v>
      </c>
      <c r="M25" s="143">
        <v>42</v>
      </c>
    </row>
    <row r="26" spans="1:13" x14ac:dyDescent="0.25">
      <c r="A26" s="143">
        <v>13174</v>
      </c>
      <c r="B26" s="253">
        <v>41703</v>
      </c>
      <c r="C26" s="143">
        <v>13917</v>
      </c>
      <c r="D26" s="143">
        <v>1805</v>
      </c>
      <c r="E26" s="143">
        <v>1820</v>
      </c>
      <c r="F26" s="143" t="s">
        <v>0</v>
      </c>
      <c r="G26" s="143" t="s">
        <v>436</v>
      </c>
      <c r="H26" s="143" t="s">
        <v>52</v>
      </c>
      <c r="I26" s="143" t="s">
        <v>3</v>
      </c>
      <c r="J26" s="143" t="s">
        <v>16</v>
      </c>
      <c r="K26" s="143">
        <v>12</v>
      </c>
      <c r="L26" s="143">
        <f t="shared" si="0"/>
        <v>248.49999999999997</v>
      </c>
      <c r="M26" s="143">
        <v>42</v>
      </c>
    </row>
    <row r="27" spans="1:13" x14ac:dyDescent="0.25">
      <c r="A27" s="143">
        <v>13175</v>
      </c>
      <c r="B27" s="253">
        <v>41703</v>
      </c>
      <c r="C27" s="143">
        <v>13916</v>
      </c>
      <c r="D27" s="143">
        <v>1830</v>
      </c>
      <c r="E27" s="143">
        <v>1850</v>
      </c>
      <c r="F27" s="143" t="s">
        <v>0</v>
      </c>
      <c r="G27" s="143" t="s">
        <v>436</v>
      </c>
      <c r="H27" s="143" t="s">
        <v>52</v>
      </c>
      <c r="I27" s="143" t="s">
        <v>3</v>
      </c>
      <c r="J27" s="143" t="s">
        <v>16</v>
      </c>
      <c r="K27" s="143">
        <v>11.3</v>
      </c>
      <c r="L27" s="143">
        <f t="shared" si="0"/>
        <v>259.79999999999995</v>
      </c>
      <c r="M27" s="143">
        <v>42</v>
      </c>
    </row>
    <row r="28" spans="1:13" x14ac:dyDescent="0.25">
      <c r="A28" s="143">
        <v>13181</v>
      </c>
      <c r="B28" s="253">
        <v>41704</v>
      </c>
      <c r="C28" s="143">
        <v>13919</v>
      </c>
      <c r="D28" s="143">
        <v>1135</v>
      </c>
      <c r="E28" s="143">
        <v>1150</v>
      </c>
      <c r="F28" s="143" t="s">
        <v>0</v>
      </c>
      <c r="G28" s="143" t="s">
        <v>436</v>
      </c>
      <c r="H28" s="143" t="s">
        <v>52</v>
      </c>
      <c r="I28" s="143" t="s">
        <v>3</v>
      </c>
      <c r="J28" s="143" t="s">
        <v>16</v>
      </c>
      <c r="K28" s="143">
        <v>11.2</v>
      </c>
      <c r="L28" s="143">
        <f t="shared" si="0"/>
        <v>270.99999999999994</v>
      </c>
      <c r="M28" s="143">
        <v>42</v>
      </c>
    </row>
    <row r="29" spans="1:13" x14ac:dyDescent="0.25">
      <c r="A29" s="143">
        <v>13183</v>
      </c>
      <c r="B29" s="253">
        <v>41704</v>
      </c>
      <c r="C29" s="143">
        <v>3098</v>
      </c>
      <c r="D29" s="143">
        <v>1220</v>
      </c>
      <c r="E29" s="143">
        <v>1235</v>
      </c>
      <c r="F29" s="143" t="s">
        <v>176</v>
      </c>
      <c r="G29" s="143" t="s">
        <v>565</v>
      </c>
      <c r="H29" s="143" t="s">
        <v>470</v>
      </c>
      <c r="I29" s="143" t="s">
        <v>185</v>
      </c>
      <c r="J29" s="143" t="s">
        <v>16</v>
      </c>
      <c r="K29" s="143">
        <v>10.199999999999999</v>
      </c>
      <c r="L29" s="143">
        <f t="shared" si="0"/>
        <v>281.19999999999993</v>
      </c>
      <c r="M29" s="143">
        <v>42</v>
      </c>
    </row>
    <row r="30" spans="1:13" x14ac:dyDescent="0.25">
      <c r="A30" s="143">
        <v>13184</v>
      </c>
      <c r="B30" s="253">
        <v>41704</v>
      </c>
      <c r="C30" s="143">
        <v>2633</v>
      </c>
      <c r="D30" s="143">
        <v>1242</v>
      </c>
      <c r="E30" s="143">
        <v>1320</v>
      </c>
      <c r="F30" s="143" t="s">
        <v>176</v>
      </c>
      <c r="G30" s="143" t="s">
        <v>565</v>
      </c>
      <c r="H30" s="143" t="s">
        <v>470</v>
      </c>
      <c r="I30" s="143" t="s">
        <v>179</v>
      </c>
      <c r="J30" s="143" t="s">
        <v>16</v>
      </c>
      <c r="K30" s="143">
        <v>9.1</v>
      </c>
      <c r="L30" s="143">
        <f t="shared" si="0"/>
        <v>290.29999999999995</v>
      </c>
      <c r="M30" s="143">
        <v>42</v>
      </c>
    </row>
    <row r="31" spans="1:13" x14ac:dyDescent="0.25">
      <c r="A31" s="143">
        <v>13186</v>
      </c>
      <c r="B31" s="253">
        <v>41704</v>
      </c>
      <c r="C31" s="143">
        <v>13883</v>
      </c>
      <c r="D31" s="143">
        <v>1245</v>
      </c>
      <c r="E31" s="143">
        <v>1300</v>
      </c>
      <c r="F31" s="143" t="s">
        <v>0</v>
      </c>
      <c r="G31" s="143" t="s">
        <v>48</v>
      </c>
      <c r="H31" s="143" t="s">
        <v>396</v>
      </c>
      <c r="I31" s="143" t="s">
        <v>2</v>
      </c>
      <c r="J31" s="143" t="s">
        <v>16</v>
      </c>
      <c r="K31" s="143">
        <v>11.4</v>
      </c>
      <c r="L31" s="143">
        <f t="shared" si="0"/>
        <v>301.69999999999993</v>
      </c>
      <c r="M31" s="143">
        <v>42</v>
      </c>
    </row>
    <row r="32" spans="1:13" x14ac:dyDescent="0.25">
      <c r="A32" s="143">
        <v>13187</v>
      </c>
      <c r="B32" s="253">
        <v>41704</v>
      </c>
      <c r="C32" s="143">
        <v>13884</v>
      </c>
      <c r="D32" s="143">
        <v>1450</v>
      </c>
      <c r="E32" s="143">
        <v>1510</v>
      </c>
      <c r="F32" s="143" t="s">
        <v>0</v>
      </c>
      <c r="G32" s="143" t="s">
        <v>48</v>
      </c>
      <c r="H32" s="143" t="s">
        <v>396</v>
      </c>
      <c r="I32" s="143" t="s">
        <v>2</v>
      </c>
      <c r="J32" s="143" t="s">
        <v>16</v>
      </c>
      <c r="K32" s="143">
        <v>12.3</v>
      </c>
      <c r="L32" s="143">
        <f t="shared" si="0"/>
        <v>313.99999999999994</v>
      </c>
      <c r="M32" s="143">
        <v>42</v>
      </c>
    </row>
    <row r="33" spans="1:13" x14ac:dyDescent="0.25">
      <c r="A33" s="143">
        <v>13188</v>
      </c>
      <c r="B33" s="253">
        <v>41704</v>
      </c>
      <c r="C33" s="143">
        <v>13885</v>
      </c>
      <c r="D33" s="143">
        <v>1553</v>
      </c>
      <c r="E33" s="143">
        <v>1620</v>
      </c>
      <c r="F33" s="143" t="s">
        <v>0</v>
      </c>
      <c r="G33" s="143" t="s">
        <v>48</v>
      </c>
      <c r="H33" s="143" t="s">
        <v>396</v>
      </c>
      <c r="I33" s="143" t="s">
        <v>2</v>
      </c>
      <c r="J33" s="143" t="s">
        <v>16</v>
      </c>
      <c r="K33" s="143">
        <v>12.7</v>
      </c>
      <c r="L33" s="143">
        <f t="shared" si="0"/>
        <v>326.69999999999993</v>
      </c>
      <c r="M33" s="143">
        <v>42</v>
      </c>
    </row>
    <row r="34" spans="1:13" x14ac:dyDescent="0.25">
      <c r="A34" s="143">
        <v>13189</v>
      </c>
      <c r="B34" s="253">
        <v>41704</v>
      </c>
      <c r="C34" s="143">
        <v>32072</v>
      </c>
      <c r="D34" s="143">
        <v>1555</v>
      </c>
      <c r="E34" s="143">
        <v>1620</v>
      </c>
      <c r="F34" s="143" t="s">
        <v>566</v>
      </c>
      <c r="G34" s="143" t="s">
        <v>568</v>
      </c>
      <c r="H34" s="143" t="s">
        <v>569</v>
      </c>
      <c r="I34" s="143" t="s">
        <v>514</v>
      </c>
      <c r="J34" s="143" t="s">
        <v>16</v>
      </c>
      <c r="K34" s="143">
        <v>3.9</v>
      </c>
      <c r="L34" s="143">
        <f t="shared" si="0"/>
        <v>330.59999999999991</v>
      </c>
      <c r="M34" s="143">
        <v>42</v>
      </c>
    </row>
    <row r="35" spans="1:13" x14ac:dyDescent="0.25">
      <c r="A35" s="143">
        <v>13190</v>
      </c>
      <c r="B35" s="253">
        <v>41704</v>
      </c>
      <c r="C35" s="143">
        <v>13886</v>
      </c>
      <c r="D35" s="143">
        <v>1710</v>
      </c>
      <c r="E35" s="143">
        <v>1730</v>
      </c>
      <c r="F35" s="143" t="s">
        <v>0</v>
      </c>
      <c r="G35" s="143" t="s">
        <v>48</v>
      </c>
      <c r="H35" s="143" t="s">
        <v>396</v>
      </c>
      <c r="I35" s="143" t="s">
        <v>2</v>
      </c>
      <c r="J35" s="143" t="s">
        <v>16</v>
      </c>
      <c r="K35" s="143">
        <v>11.9</v>
      </c>
      <c r="L35" s="143">
        <f t="shared" si="0"/>
        <v>342.49999999999989</v>
      </c>
      <c r="M35" s="143">
        <v>42</v>
      </c>
    </row>
    <row r="36" spans="1:13" x14ac:dyDescent="0.25">
      <c r="A36" s="143">
        <v>13193</v>
      </c>
      <c r="B36" s="253">
        <v>41705</v>
      </c>
      <c r="C36" s="143">
        <v>13888</v>
      </c>
      <c r="D36" s="143">
        <v>957</v>
      </c>
      <c r="E36" s="143">
        <v>1015</v>
      </c>
      <c r="F36" s="143" t="s">
        <v>0</v>
      </c>
      <c r="G36" s="143" t="s">
        <v>48</v>
      </c>
      <c r="H36" s="143" t="s">
        <v>396</v>
      </c>
      <c r="I36" s="143" t="s">
        <v>2</v>
      </c>
      <c r="J36" s="143" t="s">
        <v>16</v>
      </c>
      <c r="K36" s="143">
        <v>12.1</v>
      </c>
      <c r="L36" s="143">
        <f t="shared" si="0"/>
        <v>354.59999999999991</v>
      </c>
      <c r="M36" s="143">
        <v>42</v>
      </c>
    </row>
    <row r="37" spans="1:13" x14ac:dyDescent="0.25">
      <c r="A37" s="143">
        <v>13195</v>
      </c>
      <c r="B37" s="253">
        <v>41705</v>
      </c>
      <c r="C37" s="143">
        <v>2635</v>
      </c>
      <c r="D37" s="143">
        <v>1022</v>
      </c>
      <c r="E37" s="143">
        <v>1037</v>
      </c>
      <c r="F37" s="143" t="s">
        <v>176</v>
      </c>
      <c r="G37" s="143" t="s">
        <v>437</v>
      </c>
      <c r="H37" s="143" t="s">
        <v>523</v>
      </c>
      <c r="I37" s="143" t="s">
        <v>179</v>
      </c>
      <c r="J37" s="143" t="s">
        <v>16</v>
      </c>
      <c r="K37" s="143">
        <v>8.1999999999999993</v>
      </c>
      <c r="L37" s="143">
        <f t="shared" si="0"/>
        <v>362.7999999999999</v>
      </c>
      <c r="M37" s="143">
        <v>42</v>
      </c>
    </row>
    <row r="38" spans="1:13" x14ac:dyDescent="0.25">
      <c r="A38" s="143">
        <v>13196</v>
      </c>
      <c r="B38" s="253">
        <v>41705</v>
      </c>
      <c r="C38" s="143">
        <v>2634</v>
      </c>
      <c r="D38" s="143">
        <v>1038</v>
      </c>
      <c r="E38" s="143">
        <v>1100</v>
      </c>
      <c r="F38" s="143" t="s">
        <v>176</v>
      </c>
      <c r="G38" s="143" t="s">
        <v>437</v>
      </c>
      <c r="H38" s="143" t="s">
        <v>523</v>
      </c>
      <c r="I38" s="143" t="s">
        <v>215</v>
      </c>
      <c r="J38" s="143" t="s">
        <v>16</v>
      </c>
      <c r="K38" s="143">
        <v>5.0999999999999996</v>
      </c>
      <c r="L38" s="143">
        <f t="shared" si="0"/>
        <v>367.89999999999992</v>
      </c>
      <c r="M38" s="143">
        <v>42</v>
      </c>
    </row>
    <row r="39" spans="1:13" x14ac:dyDescent="0.25">
      <c r="A39" s="143">
        <v>13197</v>
      </c>
      <c r="B39" s="253">
        <v>41705</v>
      </c>
      <c r="C39" s="143">
        <v>13889</v>
      </c>
      <c r="D39" s="143">
        <v>1113</v>
      </c>
      <c r="E39" s="143">
        <v>1130</v>
      </c>
      <c r="F39" s="143" t="s">
        <v>0</v>
      </c>
      <c r="G39" s="143" t="s">
        <v>48</v>
      </c>
      <c r="H39" s="143" t="s">
        <v>396</v>
      </c>
      <c r="I39" s="143" t="s">
        <v>2</v>
      </c>
      <c r="J39" s="143" t="s">
        <v>16</v>
      </c>
      <c r="K39" s="143">
        <v>10.9</v>
      </c>
      <c r="L39" s="143">
        <f t="shared" si="0"/>
        <v>378.7999999999999</v>
      </c>
      <c r="M39" s="143">
        <v>42</v>
      </c>
    </row>
    <row r="40" spans="1:13" x14ac:dyDescent="0.25">
      <c r="A40" s="143">
        <v>13198</v>
      </c>
      <c r="B40" s="253">
        <v>41705</v>
      </c>
      <c r="C40" s="143">
        <v>13925</v>
      </c>
      <c r="D40" s="143">
        <v>1105</v>
      </c>
      <c r="E40" s="143">
        <v>1120</v>
      </c>
      <c r="F40" s="143" t="s">
        <v>0</v>
      </c>
      <c r="G40" s="143" t="s">
        <v>436</v>
      </c>
      <c r="H40" s="143" t="s">
        <v>52</v>
      </c>
      <c r="I40" s="143" t="s">
        <v>3</v>
      </c>
      <c r="J40" s="143" t="s">
        <v>16</v>
      </c>
      <c r="K40" s="143">
        <v>11.3</v>
      </c>
      <c r="L40" s="143">
        <f t="shared" si="0"/>
        <v>390.09999999999991</v>
      </c>
      <c r="M40" s="143">
        <v>42</v>
      </c>
    </row>
    <row r="41" spans="1:13" x14ac:dyDescent="0.25">
      <c r="A41" s="143">
        <v>13199</v>
      </c>
      <c r="B41" s="253">
        <v>41705</v>
      </c>
      <c r="C41" s="143">
        <v>13924</v>
      </c>
      <c r="D41" s="143">
        <v>1125</v>
      </c>
      <c r="E41" s="143">
        <v>1140</v>
      </c>
      <c r="F41" s="143" t="s">
        <v>0</v>
      </c>
      <c r="G41" s="143" t="s">
        <v>436</v>
      </c>
      <c r="H41" s="143" t="s">
        <v>52</v>
      </c>
      <c r="I41" s="143" t="s">
        <v>3</v>
      </c>
      <c r="J41" s="143" t="s">
        <v>16</v>
      </c>
      <c r="K41" s="143">
        <v>11.5</v>
      </c>
      <c r="L41" s="143">
        <f t="shared" si="0"/>
        <v>401.59999999999991</v>
      </c>
      <c r="M41" s="143">
        <v>42</v>
      </c>
    </row>
    <row r="42" spans="1:13" x14ac:dyDescent="0.25">
      <c r="A42" s="143">
        <v>13202</v>
      </c>
      <c r="B42" s="253">
        <v>41705</v>
      </c>
      <c r="C42" s="143">
        <v>13890</v>
      </c>
      <c r="D42" s="143">
        <v>1224</v>
      </c>
      <c r="E42" s="143">
        <v>1240</v>
      </c>
      <c r="F42" s="143" t="s">
        <v>0</v>
      </c>
      <c r="G42" s="143" t="s">
        <v>48</v>
      </c>
      <c r="H42" s="143" t="s">
        <v>396</v>
      </c>
      <c r="I42" s="143" t="s">
        <v>2</v>
      </c>
      <c r="J42" s="143" t="s">
        <v>16</v>
      </c>
      <c r="K42" s="143">
        <v>11.2</v>
      </c>
      <c r="L42" s="143">
        <f t="shared" si="0"/>
        <v>412.7999999999999</v>
      </c>
      <c r="M42" s="143">
        <v>42</v>
      </c>
    </row>
    <row r="43" spans="1:13" x14ac:dyDescent="0.25">
      <c r="A43" s="143">
        <v>13203</v>
      </c>
      <c r="B43" s="253">
        <v>41705</v>
      </c>
      <c r="C43" s="143">
        <v>13891</v>
      </c>
      <c r="D43" s="143">
        <v>1319</v>
      </c>
      <c r="E43" s="143">
        <v>1340</v>
      </c>
      <c r="F43" s="143" t="s">
        <v>0</v>
      </c>
      <c r="G43" s="143" t="s">
        <v>48</v>
      </c>
      <c r="H43" s="143" t="s">
        <v>396</v>
      </c>
      <c r="I43" s="143" t="s">
        <v>2</v>
      </c>
      <c r="J43" s="143" t="s">
        <v>16</v>
      </c>
      <c r="K43" s="143">
        <v>11.6</v>
      </c>
      <c r="L43" s="143">
        <f t="shared" si="0"/>
        <v>424.39999999999992</v>
      </c>
      <c r="M43" s="143">
        <v>42</v>
      </c>
    </row>
    <row r="44" spans="1:13" x14ac:dyDescent="0.25">
      <c r="A44" s="143">
        <v>13206</v>
      </c>
      <c r="B44" s="253">
        <v>41706</v>
      </c>
      <c r="C44" s="143">
        <v>13894</v>
      </c>
      <c r="D44" s="143">
        <v>1120</v>
      </c>
      <c r="E44" s="143">
        <v>1140</v>
      </c>
      <c r="F44" s="143" t="s">
        <v>0</v>
      </c>
      <c r="G44" s="143" t="s">
        <v>48</v>
      </c>
      <c r="H44" s="143" t="s">
        <v>396</v>
      </c>
      <c r="I44" s="143" t="s">
        <v>2</v>
      </c>
      <c r="J44" s="143" t="s">
        <v>16</v>
      </c>
      <c r="K44" s="143">
        <v>11.5</v>
      </c>
      <c r="L44" s="143">
        <f t="shared" si="0"/>
        <v>435.89999999999992</v>
      </c>
      <c r="M44" s="143">
        <v>42</v>
      </c>
    </row>
    <row r="45" spans="1:13" x14ac:dyDescent="0.25">
      <c r="A45" s="143">
        <v>13207</v>
      </c>
      <c r="B45" s="253">
        <v>41706</v>
      </c>
      <c r="C45" s="143">
        <v>2637</v>
      </c>
      <c r="D45" s="143">
        <v>1123</v>
      </c>
      <c r="E45" s="143">
        <v>1145</v>
      </c>
      <c r="F45" s="143" t="s">
        <v>176</v>
      </c>
      <c r="G45" s="143" t="s">
        <v>441</v>
      </c>
      <c r="H45" s="143" t="s">
        <v>529</v>
      </c>
      <c r="I45" s="143" t="s">
        <v>184</v>
      </c>
      <c r="J45" s="143" t="s">
        <v>16</v>
      </c>
      <c r="K45" s="143">
        <v>8.6</v>
      </c>
      <c r="L45" s="143">
        <f t="shared" si="0"/>
        <v>444.49999999999994</v>
      </c>
      <c r="M45" s="143">
        <v>42</v>
      </c>
    </row>
    <row r="46" spans="1:13" x14ac:dyDescent="0.25">
      <c r="A46" s="143">
        <v>13208</v>
      </c>
      <c r="B46" s="253">
        <v>41706</v>
      </c>
      <c r="C46" s="143">
        <v>2997</v>
      </c>
      <c r="D46" s="143">
        <v>1147</v>
      </c>
      <c r="E46" s="143">
        <v>1240</v>
      </c>
      <c r="F46" s="143" t="s">
        <v>176</v>
      </c>
      <c r="G46" s="143" t="s">
        <v>441</v>
      </c>
      <c r="H46" s="143" t="s">
        <v>529</v>
      </c>
      <c r="I46" s="143" t="s">
        <v>185</v>
      </c>
      <c r="J46" s="143" t="s">
        <v>16</v>
      </c>
      <c r="K46" s="143">
        <v>9.1999999999999993</v>
      </c>
      <c r="L46" s="143">
        <f t="shared" si="0"/>
        <v>453.69999999999993</v>
      </c>
      <c r="M46" s="143">
        <v>42</v>
      </c>
    </row>
    <row r="47" spans="1:13" x14ac:dyDescent="0.25">
      <c r="A47" s="143">
        <v>13213</v>
      </c>
      <c r="B47" s="253">
        <v>41706</v>
      </c>
      <c r="C47" s="143">
        <v>13929</v>
      </c>
      <c r="D47" s="143">
        <v>1130</v>
      </c>
      <c r="E47" s="143">
        <v>1150</v>
      </c>
      <c r="F47" s="143" t="s">
        <v>0</v>
      </c>
      <c r="G47" s="143" t="s">
        <v>436</v>
      </c>
      <c r="H47" s="143" t="s">
        <v>52</v>
      </c>
      <c r="I47" s="143" t="s">
        <v>3</v>
      </c>
      <c r="J47" s="143" t="s">
        <v>16</v>
      </c>
      <c r="K47" s="143">
        <v>11.5</v>
      </c>
      <c r="L47" s="143">
        <f t="shared" si="0"/>
        <v>465.19999999999993</v>
      </c>
      <c r="M47" s="143">
        <v>42</v>
      </c>
    </row>
    <row r="48" spans="1:13" x14ac:dyDescent="0.25">
      <c r="A48" s="143">
        <v>13214</v>
      </c>
      <c r="B48" s="253">
        <v>41706</v>
      </c>
      <c r="C48" s="143">
        <v>13930</v>
      </c>
      <c r="D48" s="143">
        <v>1130</v>
      </c>
      <c r="E48" s="143">
        <v>1150</v>
      </c>
      <c r="F48" s="143" t="s">
        <v>0</v>
      </c>
      <c r="G48" s="143" t="s">
        <v>436</v>
      </c>
      <c r="H48" s="143" t="s">
        <v>52</v>
      </c>
      <c r="I48" s="143" t="s">
        <v>3</v>
      </c>
      <c r="J48" s="143" t="s">
        <v>16</v>
      </c>
      <c r="K48" s="143">
        <v>12</v>
      </c>
      <c r="L48" s="143">
        <f t="shared" si="0"/>
        <v>477.19999999999993</v>
      </c>
      <c r="M48" s="143">
        <v>42</v>
      </c>
    </row>
    <row r="49" spans="1:13" x14ac:dyDescent="0.25">
      <c r="A49" s="143">
        <v>13217</v>
      </c>
      <c r="B49" s="253">
        <v>41708</v>
      </c>
      <c r="C49" s="143">
        <v>2636</v>
      </c>
      <c r="D49" s="143">
        <v>1027</v>
      </c>
      <c r="E49" s="143">
        <v>1045</v>
      </c>
      <c r="F49" s="143" t="s">
        <v>176</v>
      </c>
      <c r="G49" s="143" t="s">
        <v>437</v>
      </c>
      <c r="H49" s="143" t="s">
        <v>523</v>
      </c>
      <c r="I49" s="143" t="s">
        <v>368</v>
      </c>
      <c r="J49" s="143" t="s">
        <v>16</v>
      </c>
      <c r="K49" s="143">
        <v>8.8000000000000007</v>
      </c>
      <c r="L49" s="143">
        <f t="shared" si="0"/>
        <v>485.99999999999994</v>
      </c>
      <c r="M49" s="143">
        <v>42</v>
      </c>
    </row>
    <row r="50" spans="1:13" x14ac:dyDescent="0.25">
      <c r="A50" s="143">
        <v>13218</v>
      </c>
      <c r="B50" s="253">
        <v>41708</v>
      </c>
      <c r="C50" s="143">
        <v>3099</v>
      </c>
      <c r="D50" s="143">
        <v>1046</v>
      </c>
      <c r="E50" s="143">
        <v>1145</v>
      </c>
      <c r="F50" s="143" t="s">
        <v>176</v>
      </c>
      <c r="G50" s="143" t="s">
        <v>437</v>
      </c>
      <c r="H50" s="143" t="s">
        <v>523</v>
      </c>
      <c r="I50" s="143" t="s">
        <v>185</v>
      </c>
      <c r="J50" s="143" t="s">
        <v>16</v>
      </c>
      <c r="K50" s="143">
        <v>10.8</v>
      </c>
      <c r="L50" s="143">
        <f t="shared" si="0"/>
        <v>496.79999999999995</v>
      </c>
      <c r="M50" s="143">
        <v>42</v>
      </c>
    </row>
    <row r="51" spans="1:13" x14ac:dyDescent="0.25">
      <c r="A51" s="143">
        <v>13219</v>
      </c>
      <c r="B51" s="253">
        <v>41708</v>
      </c>
      <c r="C51" s="143">
        <v>13931</v>
      </c>
      <c r="D51" s="143">
        <v>1133</v>
      </c>
      <c r="E51" s="143">
        <v>1150</v>
      </c>
      <c r="F51" s="143" t="s">
        <v>0</v>
      </c>
      <c r="G51" s="143" t="s">
        <v>436</v>
      </c>
      <c r="H51" s="143" t="s">
        <v>52</v>
      </c>
      <c r="I51" s="143" t="s">
        <v>3</v>
      </c>
      <c r="J51" s="143" t="s">
        <v>16</v>
      </c>
      <c r="K51" s="143">
        <v>12.2</v>
      </c>
      <c r="L51" s="143">
        <f t="shared" si="0"/>
        <v>508.99999999999994</v>
      </c>
      <c r="M51" s="143">
        <v>42</v>
      </c>
    </row>
    <row r="52" spans="1:13" x14ac:dyDescent="0.25">
      <c r="A52" s="143">
        <v>13220</v>
      </c>
      <c r="B52" s="253">
        <v>41708</v>
      </c>
      <c r="C52" s="143">
        <v>13932</v>
      </c>
      <c r="D52" s="143">
        <v>1117</v>
      </c>
      <c r="E52" s="143">
        <v>1150</v>
      </c>
      <c r="F52" s="143" t="s">
        <v>0</v>
      </c>
      <c r="G52" s="143" t="s">
        <v>436</v>
      </c>
      <c r="H52" s="143" t="s">
        <v>52</v>
      </c>
      <c r="I52" s="143" t="s">
        <v>3</v>
      </c>
      <c r="J52" s="143" t="s">
        <v>16</v>
      </c>
      <c r="K52" s="143">
        <v>11.7</v>
      </c>
      <c r="L52" s="143">
        <f t="shared" si="0"/>
        <v>520.69999999999993</v>
      </c>
      <c r="M52" s="143">
        <v>42</v>
      </c>
    </row>
    <row r="53" spans="1:13" x14ac:dyDescent="0.25">
      <c r="A53" s="143">
        <v>13222</v>
      </c>
      <c r="B53" s="253">
        <v>41708</v>
      </c>
      <c r="C53" s="143">
        <v>13451</v>
      </c>
      <c r="D53" s="143">
        <v>1430</v>
      </c>
      <c r="E53" s="143">
        <v>1450</v>
      </c>
      <c r="F53" s="143" t="s">
        <v>0</v>
      </c>
      <c r="G53" s="143" t="s">
        <v>48</v>
      </c>
      <c r="H53" s="143" t="s">
        <v>51</v>
      </c>
      <c r="I53" s="143" t="s">
        <v>2</v>
      </c>
      <c r="J53" s="143" t="s">
        <v>16</v>
      </c>
      <c r="K53" s="143">
        <v>12.1</v>
      </c>
      <c r="L53" s="143">
        <f t="shared" si="0"/>
        <v>532.79999999999995</v>
      </c>
      <c r="M53" s="143">
        <v>42</v>
      </c>
    </row>
    <row r="54" spans="1:13" x14ac:dyDescent="0.25">
      <c r="A54" s="143">
        <v>13224</v>
      </c>
      <c r="B54" s="253">
        <v>41708</v>
      </c>
      <c r="C54" s="143">
        <v>13452</v>
      </c>
      <c r="D54" s="143">
        <v>1227</v>
      </c>
      <c r="E54" s="143">
        <v>1240</v>
      </c>
      <c r="F54" s="143" t="s">
        <v>0</v>
      </c>
      <c r="G54" s="143" t="s">
        <v>48</v>
      </c>
      <c r="H54" s="143" t="s">
        <v>51</v>
      </c>
      <c r="I54" s="143" t="s">
        <v>2</v>
      </c>
      <c r="J54" s="143" t="s">
        <v>16</v>
      </c>
      <c r="K54" s="143">
        <v>11.9</v>
      </c>
      <c r="L54" s="143">
        <f t="shared" si="0"/>
        <v>544.69999999999993</v>
      </c>
      <c r="M54" s="143">
        <v>42</v>
      </c>
    </row>
    <row r="55" spans="1:13" x14ac:dyDescent="0.25">
      <c r="A55" s="143">
        <v>13225</v>
      </c>
      <c r="B55" s="253">
        <v>41708</v>
      </c>
      <c r="C55" s="143">
        <v>13453</v>
      </c>
      <c r="D55" s="143">
        <v>1629</v>
      </c>
      <c r="E55" s="143">
        <v>1650</v>
      </c>
      <c r="F55" s="143" t="s">
        <v>0</v>
      </c>
      <c r="G55" s="143" t="s">
        <v>48</v>
      </c>
      <c r="H55" s="143" t="s">
        <v>51</v>
      </c>
      <c r="I55" s="143" t="s">
        <v>2</v>
      </c>
      <c r="J55" s="143" t="s">
        <v>16</v>
      </c>
      <c r="K55" s="143">
        <v>11.7</v>
      </c>
      <c r="L55" s="143">
        <f t="shared" si="0"/>
        <v>556.4</v>
      </c>
      <c r="M55" s="143">
        <v>42</v>
      </c>
    </row>
    <row r="56" spans="1:13" x14ac:dyDescent="0.25">
      <c r="A56" s="143">
        <v>13226</v>
      </c>
      <c r="B56" s="253">
        <v>41708</v>
      </c>
      <c r="C56" s="143">
        <v>13454</v>
      </c>
      <c r="D56" s="143">
        <v>1727</v>
      </c>
      <c r="E56" s="143">
        <v>1740</v>
      </c>
      <c r="F56" s="143" t="s">
        <v>0</v>
      </c>
      <c r="G56" s="143" t="s">
        <v>48</v>
      </c>
      <c r="H56" s="143" t="s">
        <v>51</v>
      </c>
      <c r="I56" s="143" t="s">
        <v>2</v>
      </c>
      <c r="J56" s="143" t="s">
        <v>16</v>
      </c>
      <c r="K56" s="143">
        <v>12.4</v>
      </c>
      <c r="L56" s="143">
        <f t="shared" si="0"/>
        <v>568.79999999999995</v>
      </c>
      <c r="M56" s="143">
        <v>42</v>
      </c>
    </row>
    <row r="57" spans="1:13" x14ac:dyDescent="0.25">
      <c r="A57" s="143">
        <v>13227</v>
      </c>
      <c r="B57" s="253">
        <v>41708</v>
      </c>
      <c r="C57" s="143">
        <v>13455</v>
      </c>
      <c r="D57" s="143">
        <v>1823</v>
      </c>
      <c r="E57" s="143">
        <v>1840</v>
      </c>
      <c r="F57" s="143" t="s">
        <v>0</v>
      </c>
      <c r="G57" s="143" t="s">
        <v>48</v>
      </c>
      <c r="H57" s="143" t="s">
        <v>51</v>
      </c>
      <c r="I57" s="143" t="s">
        <v>2</v>
      </c>
      <c r="J57" s="143" t="s">
        <v>16</v>
      </c>
      <c r="K57" s="143">
        <v>12</v>
      </c>
      <c r="L57" s="143">
        <f t="shared" si="0"/>
        <v>580.79999999999995</v>
      </c>
      <c r="M57" s="143">
        <v>42</v>
      </c>
    </row>
    <row r="58" spans="1:13" x14ac:dyDescent="0.25">
      <c r="A58" s="143">
        <v>13228</v>
      </c>
      <c r="B58" s="253">
        <v>41708</v>
      </c>
      <c r="C58" s="143">
        <v>13456</v>
      </c>
      <c r="D58" s="143">
        <v>1925</v>
      </c>
      <c r="E58" s="143">
        <v>1930</v>
      </c>
      <c r="F58" s="143" t="s">
        <v>0</v>
      </c>
      <c r="G58" s="143" t="s">
        <v>48</v>
      </c>
      <c r="H58" s="143" t="s">
        <v>51</v>
      </c>
      <c r="I58" s="143" t="s">
        <v>2</v>
      </c>
      <c r="J58" s="143" t="s">
        <v>16</v>
      </c>
      <c r="K58" s="143">
        <v>11.8</v>
      </c>
      <c r="L58" s="143">
        <f t="shared" si="0"/>
        <v>592.59999999999991</v>
      </c>
      <c r="M58" s="143">
        <v>42</v>
      </c>
    </row>
    <row r="59" spans="1:13" x14ac:dyDescent="0.25">
      <c r="A59" s="143">
        <v>13229</v>
      </c>
      <c r="B59" s="253">
        <v>41709</v>
      </c>
      <c r="C59" s="143">
        <v>13457</v>
      </c>
      <c r="D59" s="143">
        <v>920</v>
      </c>
      <c r="E59" s="143">
        <v>940</v>
      </c>
      <c r="F59" s="143" t="s">
        <v>0</v>
      </c>
      <c r="G59" s="143" t="s">
        <v>48</v>
      </c>
      <c r="H59" s="143" t="s">
        <v>51</v>
      </c>
      <c r="I59" s="143" t="s">
        <v>2</v>
      </c>
      <c r="J59" s="143" t="s">
        <v>16</v>
      </c>
      <c r="K59" s="143">
        <v>12.2</v>
      </c>
      <c r="L59" s="143">
        <f t="shared" si="0"/>
        <v>604.79999999999995</v>
      </c>
      <c r="M59" s="143">
        <v>42</v>
      </c>
    </row>
    <row r="60" spans="1:13" x14ac:dyDescent="0.25">
      <c r="A60" s="143">
        <v>13230</v>
      </c>
      <c r="B60" s="253">
        <v>41709</v>
      </c>
      <c r="C60" s="143">
        <v>2638</v>
      </c>
      <c r="D60" s="143">
        <v>1042</v>
      </c>
      <c r="E60" s="143">
        <v>1130</v>
      </c>
      <c r="F60" s="143" t="s">
        <v>176</v>
      </c>
      <c r="G60" s="143" t="s">
        <v>570</v>
      </c>
      <c r="H60" s="143" t="s">
        <v>470</v>
      </c>
      <c r="I60" s="143" t="s">
        <v>184</v>
      </c>
      <c r="J60" s="143" t="s">
        <v>16</v>
      </c>
      <c r="K60" s="143">
        <v>8.8000000000000007</v>
      </c>
      <c r="L60" s="143">
        <f t="shared" si="0"/>
        <v>613.59999999999991</v>
      </c>
      <c r="M60" s="143">
        <v>42</v>
      </c>
    </row>
    <row r="61" spans="1:13" x14ac:dyDescent="0.25">
      <c r="A61" s="143">
        <v>13231</v>
      </c>
      <c r="B61" s="253">
        <v>41709</v>
      </c>
      <c r="C61" s="143">
        <v>2640</v>
      </c>
      <c r="D61" s="143">
        <v>1042</v>
      </c>
      <c r="E61" s="143">
        <v>1130</v>
      </c>
      <c r="F61" s="143" t="s">
        <v>176</v>
      </c>
      <c r="G61" s="143" t="s">
        <v>570</v>
      </c>
      <c r="H61" s="143" t="s">
        <v>470</v>
      </c>
      <c r="I61" s="143" t="s">
        <v>179</v>
      </c>
      <c r="J61" s="143" t="s">
        <v>16</v>
      </c>
      <c r="K61" s="143">
        <v>8.6</v>
      </c>
      <c r="L61" s="143">
        <f t="shared" si="0"/>
        <v>622.19999999999993</v>
      </c>
      <c r="M61" s="143">
        <v>42</v>
      </c>
    </row>
    <row r="62" spans="1:13" x14ac:dyDescent="0.25">
      <c r="A62" s="143">
        <v>13232</v>
      </c>
      <c r="B62" s="253">
        <v>41709</v>
      </c>
      <c r="C62" s="143">
        <v>13460</v>
      </c>
      <c r="D62" s="143">
        <v>1055</v>
      </c>
      <c r="E62" s="143">
        <v>1115</v>
      </c>
      <c r="F62" s="143" t="s">
        <v>0</v>
      </c>
      <c r="G62" s="143" t="s">
        <v>48</v>
      </c>
      <c r="H62" s="143" t="s">
        <v>51</v>
      </c>
      <c r="I62" s="143" t="s">
        <v>2</v>
      </c>
      <c r="J62" s="143" t="s">
        <v>16</v>
      </c>
      <c r="K62" s="143">
        <v>11.7</v>
      </c>
      <c r="L62" s="143">
        <f t="shared" si="0"/>
        <v>633.9</v>
      </c>
      <c r="M62" s="143">
        <v>42</v>
      </c>
    </row>
    <row r="63" spans="1:13" x14ac:dyDescent="0.25">
      <c r="A63" s="143">
        <v>13237</v>
      </c>
      <c r="B63" s="253">
        <v>41709</v>
      </c>
      <c r="C63" s="143">
        <v>13461</v>
      </c>
      <c r="D63" s="143">
        <v>1530</v>
      </c>
      <c r="E63" s="143">
        <v>1545</v>
      </c>
      <c r="F63" s="143" t="s">
        <v>0</v>
      </c>
      <c r="G63" s="143" t="s">
        <v>48</v>
      </c>
      <c r="H63" s="143" t="s">
        <v>51</v>
      </c>
      <c r="I63" s="143" t="s">
        <v>2</v>
      </c>
      <c r="J63" s="143" t="s">
        <v>16</v>
      </c>
      <c r="K63" s="143">
        <v>12</v>
      </c>
      <c r="L63" s="143">
        <f t="shared" si="0"/>
        <v>645.9</v>
      </c>
      <c r="M63" s="143">
        <v>42</v>
      </c>
    </row>
    <row r="64" spans="1:13" x14ac:dyDescent="0.25">
      <c r="A64" s="143">
        <v>13238</v>
      </c>
      <c r="B64" s="253">
        <v>41709</v>
      </c>
      <c r="C64" s="143">
        <v>13462</v>
      </c>
      <c r="D64" s="143">
        <v>1634</v>
      </c>
      <c r="E64" s="143">
        <v>1650</v>
      </c>
      <c r="F64" s="143" t="s">
        <v>0</v>
      </c>
      <c r="G64" s="143" t="s">
        <v>48</v>
      </c>
      <c r="H64" s="143" t="s">
        <v>51</v>
      </c>
      <c r="I64" s="143" t="s">
        <v>2</v>
      </c>
      <c r="J64" s="143" t="s">
        <v>16</v>
      </c>
      <c r="K64" s="143">
        <v>11.5</v>
      </c>
      <c r="L64" s="143">
        <f t="shared" si="0"/>
        <v>657.4</v>
      </c>
      <c r="M64" s="143">
        <v>42</v>
      </c>
    </row>
    <row r="65" spans="1:13" x14ac:dyDescent="0.25">
      <c r="A65" s="143">
        <v>13239</v>
      </c>
      <c r="B65" s="253">
        <v>41702</v>
      </c>
      <c r="C65" s="143">
        <v>13877</v>
      </c>
      <c r="D65" s="143">
        <v>1835</v>
      </c>
      <c r="E65" s="143">
        <v>1850</v>
      </c>
      <c r="F65" s="143" t="s">
        <v>0</v>
      </c>
      <c r="G65" s="143" t="s">
        <v>48</v>
      </c>
      <c r="H65" s="143" t="s">
        <v>51</v>
      </c>
      <c r="I65" s="143" t="s">
        <v>2</v>
      </c>
      <c r="J65" s="143" t="s">
        <v>16</v>
      </c>
      <c r="K65" s="226">
        <v>11.3</v>
      </c>
      <c r="L65" s="143">
        <f t="shared" si="0"/>
        <v>668.69999999999993</v>
      </c>
      <c r="M65" s="143">
        <v>42</v>
      </c>
    </row>
    <row r="66" spans="1:13" x14ac:dyDescent="0.25">
      <c r="A66" s="143">
        <v>13240</v>
      </c>
      <c r="B66" s="253">
        <v>41709</v>
      </c>
      <c r="C66" s="143">
        <v>13936</v>
      </c>
      <c r="D66" s="143">
        <v>1639</v>
      </c>
      <c r="E66" s="143">
        <v>1700</v>
      </c>
      <c r="F66" s="143" t="s">
        <v>0</v>
      </c>
      <c r="G66" s="143" t="s">
        <v>436</v>
      </c>
      <c r="H66" s="143" t="s">
        <v>52</v>
      </c>
      <c r="I66" s="143" t="s">
        <v>3</v>
      </c>
      <c r="J66" s="143" t="s">
        <v>16</v>
      </c>
      <c r="K66" s="143">
        <v>12.1</v>
      </c>
      <c r="L66" s="143">
        <f t="shared" si="0"/>
        <v>680.8</v>
      </c>
      <c r="M66" s="143">
        <v>42</v>
      </c>
    </row>
    <row r="67" spans="1:13" x14ac:dyDescent="0.25">
      <c r="A67" s="143">
        <v>13241</v>
      </c>
      <c r="B67" s="253">
        <v>41709</v>
      </c>
      <c r="C67" s="143">
        <v>13937</v>
      </c>
      <c r="D67" s="143">
        <v>1703</v>
      </c>
      <c r="E67" s="143">
        <v>1730</v>
      </c>
      <c r="F67" s="143" t="s">
        <v>0</v>
      </c>
      <c r="G67" s="143" t="s">
        <v>436</v>
      </c>
      <c r="H67" s="143" t="s">
        <v>52</v>
      </c>
      <c r="I67" s="143" t="s">
        <v>3</v>
      </c>
      <c r="J67" s="143" t="s">
        <v>16</v>
      </c>
      <c r="K67" s="143">
        <v>11.9</v>
      </c>
      <c r="L67" s="143">
        <f t="shared" si="0"/>
        <v>692.69999999999993</v>
      </c>
      <c r="M67" s="143">
        <v>42</v>
      </c>
    </row>
    <row r="68" spans="1:13" x14ac:dyDescent="0.25">
      <c r="A68" s="143">
        <v>13328</v>
      </c>
      <c r="B68" s="253">
        <v>41709</v>
      </c>
      <c r="C68" s="143">
        <v>13727</v>
      </c>
      <c r="D68" s="143">
        <v>1809</v>
      </c>
      <c r="E68" s="143">
        <v>1820</v>
      </c>
      <c r="F68" s="143" t="s">
        <v>0</v>
      </c>
      <c r="G68" s="143" t="s">
        <v>571</v>
      </c>
      <c r="H68" s="143" t="s">
        <v>572</v>
      </c>
      <c r="I68" s="143" t="s">
        <v>402</v>
      </c>
      <c r="J68" s="143" t="s">
        <v>16</v>
      </c>
      <c r="K68" s="143">
        <v>11.8</v>
      </c>
      <c r="L68" s="143">
        <f t="shared" ref="L68:L105" si="1">L67+K68</f>
        <v>704.49999999999989</v>
      </c>
      <c r="M68" s="143">
        <v>42</v>
      </c>
    </row>
    <row r="69" spans="1:13" x14ac:dyDescent="0.25">
      <c r="A69" s="143">
        <v>13244</v>
      </c>
      <c r="B69" s="253">
        <v>41710</v>
      </c>
      <c r="C69" s="143">
        <v>2801</v>
      </c>
      <c r="D69" s="143">
        <v>1042</v>
      </c>
      <c r="E69" s="143">
        <v>1055</v>
      </c>
      <c r="F69" s="143" t="s">
        <v>176</v>
      </c>
      <c r="G69" s="143" t="s">
        <v>530</v>
      </c>
      <c r="H69" s="143" t="s">
        <v>525</v>
      </c>
      <c r="I69" s="143" t="s">
        <v>185</v>
      </c>
      <c r="J69" s="143" t="s">
        <v>16</v>
      </c>
      <c r="K69" s="143">
        <v>10.3</v>
      </c>
      <c r="L69" s="143">
        <f t="shared" si="1"/>
        <v>714.79999999999984</v>
      </c>
      <c r="M69" s="143">
        <v>42</v>
      </c>
    </row>
    <row r="70" spans="1:13" x14ac:dyDescent="0.25">
      <c r="A70" s="143">
        <v>13245</v>
      </c>
      <c r="B70" s="253">
        <v>41710</v>
      </c>
      <c r="C70" s="143">
        <v>2802</v>
      </c>
      <c r="D70" s="143">
        <v>1100</v>
      </c>
      <c r="E70" s="143">
        <v>1120</v>
      </c>
      <c r="F70" s="143" t="s">
        <v>176</v>
      </c>
      <c r="G70" s="143" t="s">
        <v>530</v>
      </c>
      <c r="H70" s="143" t="s">
        <v>525</v>
      </c>
      <c r="I70" s="143" t="s">
        <v>184</v>
      </c>
      <c r="J70" s="143" t="s">
        <v>16</v>
      </c>
      <c r="K70" s="143">
        <v>10.9</v>
      </c>
      <c r="L70" s="143">
        <f t="shared" si="1"/>
        <v>725.69999999999982</v>
      </c>
      <c r="M70" s="143">
        <v>42</v>
      </c>
    </row>
    <row r="71" spans="1:13" x14ac:dyDescent="0.25">
      <c r="A71" s="143">
        <v>13246</v>
      </c>
      <c r="B71" s="253">
        <v>41710</v>
      </c>
      <c r="C71" s="143">
        <v>13938</v>
      </c>
      <c r="D71" s="143">
        <v>1106</v>
      </c>
      <c r="E71" s="143">
        <v>1120</v>
      </c>
      <c r="F71" s="143" t="s">
        <v>0</v>
      </c>
      <c r="G71" s="143" t="s">
        <v>436</v>
      </c>
      <c r="H71" s="143" t="s">
        <v>52</v>
      </c>
      <c r="I71" s="143" t="s">
        <v>3</v>
      </c>
      <c r="J71" s="143" t="s">
        <v>16</v>
      </c>
      <c r="K71" s="143">
        <v>12.6</v>
      </c>
      <c r="L71" s="143">
        <f t="shared" si="1"/>
        <v>738.29999999999984</v>
      </c>
      <c r="M71" s="143">
        <v>42</v>
      </c>
    </row>
    <row r="72" spans="1:13" x14ac:dyDescent="0.25">
      <c r="A72" s="143">
        <v>13247</v>
      </c>
      <c r="B72" s="253">
        <v>41710</v>
      </c>
      <c r="C72" s="143">
        <v>13941</v>
      </c>
      <c r="D72" s="143">
        <v>1125</v>
      </c>
      <c r="E72" s="143">
        <v>1150</v>
      </c>
      <c r="F72" s="143" t="s">
        <v>0</v>
      </c>
      <c r="G72" s="143" t="s">
        <v>436</v>
      </c>
      <c r="H72" s="143" t="s">
        <v>52</v>
      </c>
      <c r="I72" s="143" t="s">
        <v>3</v>
      </c>
      <c r="J72" s="143" t="s">
        <v>16</v>
      </c>
      <c r="K72" s="143">
        <v>11.8</v>
      </c>
      <c r="L72" s="143">
        <f t="shared" si="1"/>
        <v>750.0999999999998</v>
      </c>
      <c r="M72" s="143">
        <v>42</v>
      </c>
    </row>
    <row r="73" spans="1:13" x14ac:dyDescent="0.25">
      <c r="A73" s="143">
        <v>13248</v>
      </c>
      <c r="B73" s="253">
        <v>41710</v>
      </c>
      <c r="C73" s="143">
        <v>13463</v>
      </c>
      <c r="D73" s="143">
        <v>1058</v>
      </c>
      <c r="E73" s="143">
        <v>1110</v>
      </c>
      <c r="F73" s="143" t="s">
        <v>0</v>
      </c>
      <c r="G73" s="143" t="s">
        <v>48</v>
      </c>
      <c r="H73" s="143" t="s">
        <v>51</v>
      </c>
      <c r="I73" s="143" t="s">
        <v>2</v>
      </c>
      <c r="J73" s="143" t="s">
        <v>16</v>
      </c>
      <c r="K73" s="143">
        <v>12.1</v>
      </c>
      <c r="L73" s="143">
        <f t="shared" si="1"/>
        <v>762.19999999999982</v>
      </c>
      <c r="M73" s="143">
        <v>42</v>
      </c>
    </row>
    <row r="74" spans="1:13" x14ac:dyDescent="0.25">
      <c r="A74" s="143">
        <v>13249</v>
      </c>
      <c r="B74" s="253">
        <v>41682</v>
      </c>
      <c r="C74" s="143">
        <v>13464</v>
      </c>
      <c r="D74" s="143">
        <v>1209</v>
      </c>
      <c r="E74" s="143">
        <v>1225</v>
      </c>
      <c r="F74" s="143" t="s">
        <v>0</v>
      </c>
      <c r="G74" s="143" t="s">
        <v>48</v>
      </c>
      <c r="H74" s="143" t="s">
        <v>51</v>
      </c>
      <c r="I74" s="143" t="s">
        <v>2</v>
      </c>
      <c r="J74" s="143" t="s">
        <v>16</v>
      </c>
      <c r="K74" s="143">
        <v>12.6</v>
      </c>
      <c r="L74" s="143">
        <f t="shared" si="1"/>
        <v>774.79999999999984</v>
      </c>
      <c r="M74" s="143">
        <v>42</v>
      </c>
    </row>
    <row r="75" spans="1:13" x14ac:dyDescent="0.25">
      <c r="A75" s="143">
        <v>13250</v>
      </c>
      <c r="B75" s="253">
        <v>41710</v>
      </c>
      <c r="C75" s="143">
        <v>13465</v>
      </c>
      <c r="D75" s="143">
        <v>1310</v>
      </c>
      <c r="E75" s="143">
        <v>1330</v>
      </c>
      <c r="F75" s="143" t="s">
        <v>0</v>
      </c>
      <c r="G75" s="143" t="s">
        <v>48</v>
      </c>
      <c r="H75" s="143" t="s">
        <v>51</v>
      </c>
      <c r="I75" s="143" t="s">
        <v>2</v>
      </c>
      <c r="J75" s="143" t="s">
        <v>16</v>
      </c>
      <c r="K75" s="143">
        <v>11.9</v>
      </c>
      <c r="L75" s="143">
        <f t="shared" si="1"/>
        <v>786.69999999999982</v>
      </c>
      <c r="M75" s="143">
        <v>42</v>
      </c>
    </row>
    <row r="76" spans="1:13" x14ac:dyDescent="0.25">
      <c r="A76" s="143">
        <v>13254</v>
      </c>
      <c r="B76" s="253">
        <v>41711</v>
      </c>
      <c r="C76" s="143">
        <v>13466</v>
      </c>
      <c r="D76" s="143">
        <v>900</v>
      </c>
      <c r="E76" s="143">
        <v>915</v>
      </c>
      <c r="F76" s="143" t="s">
        <v>0</v>
      </c>
      <c r="G76" s="143" t="s">
        <v>48</v>
      </c>
      <c r="H76" s="143" t="s">
        <v>51</v>
      </c>
      <c r="I76" s="143" t="s">
        <v>2</v>
      </c>
      <c r="J76" s="143" t="s">
        <v>16</v>
      </c>
      <c r="K76" s="143">
        <v>12.1</v>
      </c>
      <c r="L76" s="143">
        <f t="shared" si="1"/>
        <v>798.79999999999984</v>
      </c>
      <c r="M76" s="143">
        <v>42</v>
      </c>
    </row>
    <row r="77" spans="1:13" x14ac:dyDescent="0.25">
      <c r="A77" s="143">
        <v>13255</v>
      </c>
      <c r="B77" s="253">
        <v>41711</v>
      </c>
      <c r="C77" s="143">
        <v>13467</v>
      </c>
      <c r="D77" s="143">
        <v>952</v>
      </c>
      <c r="E77" s="143">
        <v>1005</v>
      </c>
      <c r="F77" s="143" t="s">
        <v>0</v>
      </c>
      <c r="G77" s="143" t="s">
        <v>48</v>
      </c>
      <c r="H77" s="143" t="s">
        <v>51</v>
      </c>
      <c r="I77" s="143" t="s">
        <v>2</v>
      </c>
      <c r="J77" s="143" t="s">
        <v>16</v>
      </c>
      <c r="K77" s="143">
        <v>11.5</v>
      </c>
      <c r="L77" s="143">
        <f t="shared" si="1"/>
        <v>810.29999999999984</v>
      </c>
      <c r="M77" s="143">
        <v>42</v>
      </c>
    </row>
    <row r="78" spans="1:13" x14ac:dyDescent="0.25">
      <c r="A78" s="143">
        <v>13256</v>
      </c>
      <c r="B78" s="253">
        <v>41711</v>
      </c>
      <c r="C78" s="143">
        <v>13468</v>
      </c>
      <c r="D78" s="143">
        <v>1051</v>
      </c>
      <c r="E78" s="143">
        <v>1100</v>
      </c>
      <c r="F78" s="143" t="s">
        <v>0</v>
      </c>
      <c r="G78" s="143" t="s">
        <v>48</v>
      </c>
      <c r="H78" s="143" t="s">
        <v>51</v>
      </c>
      <c r="I78" s="143" t="s">
        <v>2</v>
      </c>
      <c r="J78" s="143" t="s">
        <v>16</v>
      </c>
      <c r="K78" s="143">
        <v>12.5</v>
      </c>
      <c r="L78" s="143">
        <f t="shared" si="1"/>
        <v>822.79999999999984</v>
      </c>
      <c r="M78" s="143">
        <v>42</v>
      </c>
    </row>
    <row r="79" spans="1:13" x14ac:dyDescent="0.25">
      <c r="A79" s="143">
        <v>13257</v>
      </c>
      <c r="B79" s="253">
        <v>41711</v>
      </c>
      <c r="C79" s="143">
        <v>13947</v>
      </c>
      <c r="D79" s="143">
        <v>1120</v>
      </c>
      <c r="E79" s="143">
        <v>1130</v>
      </c>
      <c r="F79" s="143" t="s">
        <v>0</v>
      </c>
      <c r="G79" s="143" t="s">
        <v>436</v>
      </c>
      <c r="H79" s="143" t="s">
        <v>52</v>
      </c>
      <c r="I79" s="143" t="s">
        <v>3</v>
      </c>
      <c r="J79" s="143" t="s">
        <v>16</v>
      </c>
      <c r="K79" s="143">
        <v>11.8</v>
      </c>
      <c r="L79" s="143">
        <f t="shared" si="1"/>
        <v>834.5999999999998</v>
      </c>
      <c r="M79" s="143">
        <v>42</v>
      </c>
    </row>
    <row r="80" spans="1:13" x14ac:dyDescent="0.25">
      <c r="A80" s="143">
        <v>13258</v>
      </c>
      <c r="B80" s="253">
        <v>41711</v>
      </c>
      <c r="C80" s="143">
        <v>13946</v>
      </c>
      <c r="D80" s="143">
        <v>1135</v>
      </c>
      <c r="E80" s="143">
        <v>1200</v>
      </c>
      <c r="F80" s="143" t="s">
        <v>0</v>
      </c>
      <c r="G80" s="143" t="s">
        <v>436</v>
      </c>
      <c r="H80" s="143" t="s">
        <v>52</v>
      </c>
      <c r="I80" s="143" t="s">
        <v>3</v>
      </c>
      <c r="J80" s="143" t="s">
        <v>16</v>
      </c>
      <c r="K80" s="143">
        <v>12.2</v>
      </c>
      <c r="L80" s="143">
        <f t="shared" si="1"/>
        <v>846.79999999999984</v>
      </c>
      <c r="M80" s="143">
        <v>42</v>
      </c>
    </row>
    <row r="81" spans="1:13" x14ac:dyDescent="0.25">
      <c r="A81" s="143">
        <v>13261</v>
      </c>
      <c r="B81" s="253">
        <v>41711</v>
      </c>
      <c r="C81" s="143">
        <v>13469</v>
      </c>
      <c r="D81" s="143">
        <v>1452</v>
      </c>
      <c r="E81" s="143">
        <v>1510</v>
      </c>
      <c r="F81" s="143" t="s">
        <v>0</v>
      </c>
      <c r="G81" s="143" t="s">
        <v>48</v>
      </c>
      <c r="H81" s="143" t="s">
        <v>51</v>
      </c>
      <c r="I81" s="143" t="s">
        <v>2</v>
      </c>
      <c r="J81" s="143" t="s">
        <v>16</v>
      </c>
      <c r="K81" s="143">
        <v>9.4</v>
      </c>
      <c r="L81" s="143">
        <f t="shared" si="1"/>
        <v>856.19999999999982</v>
      </c>
      <c r="M81" s="143">
        <v>42</v>
      </c>
    </row>
    <row r="82" spans="1:13" x14ac:dyDescent="0.25">
      <c r="A82" s="143">
        <v>13262</v>
      </c>
      <c r="B82" s="253">
        <v>41712</v>
      </c>
      <c r="C82" s="143">
        <v>14152</v>
      </c>
      <c r="D82" s="143">
        <v>900</v>
      </c>
      <c r="E82" s="143">
        <v>915</v>
      </c>
      <c r="F82" s="143" t="s">
        <v>0</v>
      </c>
      <c r="G82" s="143" t="s">
        <v>436</v>
      </c>
      <c r="H82" s="143" t="s">
        <v>52</v>
      </c>
      <c r="I82" s="143" t="s">
        <v>3</v>
      </c>
      <c r="J82" s="143" t="s">
        <v>16</v>
      </c>
      <c r="K82" s="143">
        <v>11.5</v>
      </c>
      <c r="L82" s="143">
        <f t="shared" si="1"/>
        <v>867.69999999999982</v>
      </c>
      <c r="M82" s="143">
        <v>42</v>
      </c>
    </row>
    <row r="83" spans="1:13" x14ac:dyDescent="0.25">
      <c r="A83" s="143">
        <v>13263</v>
      </c>
      <c r="B83" s="253">
        <v>41712</v>
      </c>
      <c r="C83" s="143">
        <v>14153</v>
      </c>
      <c r="D83" s="143">
        <v>920</v>
      </c>
      <c r="E83" s="143">
        <v>935</v>
      </c>
      <c r="F83" s="143" t="s">
        <v>0</v>
      </c>
      <c r="G83" s="143" t="s">
        <v>436</v>
      </c>
      <c r="H83" s="143" t="s">
        <v>52</v>
      </c>
      <c r="I83" s="143" t="s">
        <v>3</v>
      </c>
      <c r="J83" s="143" t="s">
        <v>16</v>
      </c>
      <c r="K83" s="143">
        <v>11.3</v>
      </c>
      <c r="L83" s="143">
        <f t="shared" si="1"/>
        <v>878.99999999999977</v>
      </c>
      <c r="M83" s="143">
        <v>42</v>
      </c>
    </row>
    <row r="84" spans="1:13" x14ac:dyDescent="0.25">
      <c r="A84" s="143">
        <v>13264</v>
      </c>
      <c r="B84" s="253">
        <v>41712</v>
      </c>
      <c r="C84" s="143">
        <v>31425</v>
      </c>
      <c r="D84" s="143">
        <v>1030</v>
      </c>
      <c r="E84" s="143">
        <v>1100</v>
      </c>
      <c r="F84" s="143" t="s">
        <v>566</v>
      </c>
      <c r="G84" s="143" t="s">
        <v>515</v>
      </c>
      <c r="H84" s="143" t="s">
        <v>552</v>
      </c>
      <c r="I84" s="143" t="s">
        <v>514</v>
      </c>
      <c r="J84" s="143" t="s">
        <v>16</v>
      </c>
      <c r="K84" s="143">
        <v>4.7</v>
      </c>
      <c r="L84" s="143">
        <f t="shared" si="1"/>
        <v>883.69999999999982</v>
      </c>
      <c r="M84" s="143">
        <v>42</v>
      </c>
    </row>
    <row r="85" spans="1:13" x14ac:dyDescent="0.25">
      <c r="A85" s="143">
        <v>13266</v>
      </c>
      <c r="B85" s="253">
        <v>41712</v>
      </c>
      <c r="C85" s="143">
        <v>2551</v>
      </c>
      <c r="D85" s="143">
        <v>1203</v>
      </c>
      <c r="E85" s="143">
        <v>1215</v>
      </c>
      <c r="F85" s="143" t="s">
        <v>176</v>
      </c>
      <c r="G85" s="143" t="s">
        <v>441</v>
      </c>
      <c r="H85" s="143" t="s">
        <v>529</v>
      </c>
      <c r="I85" s="143" t="s">
        <v>179</v>
      </c>
      <c r="J85" s="143" t="s">
        <v>16</v>
      </c>
      <c r="K85" s="143">
        <v>9.1999999999999993</v>
      </c>
      <c r="L85" s="143">
        <f t="shared" si="1"/>
        <v>892.89999999999986</v>
      </c>
      <c r="M85" s="143">
        <v>42</v>
      </c>
    </row>
    <row r="86" spans="1:13" x14ac:dyDescent="0.25">
      <c r="A86" s="143">
        <v>13267</v>
      </c>
      <c r="B86" s="253">
        <v>41712</v>
      </c>
      <c r="C86" s="143">
        <v>2641</v>
      </c>
      <c r="D86" s="143">
        <v>1208</v>
      </c>
      <c r="E86" s="143">
        <v>1225</v>
      </c>
      <c r="F86" s="143" t="s">
        <v>176</v>
      </c>
      <c r="G86" s="143" t="s">
        <v>530</v>
      </c>
      <c r="H86" s="143" t="s">
        <v>525</v>
      </c>
      <c r="I86" s="143" t="s">
        <v>368</v>
      </c>
      <c r="J86" s="143" t="s">
        <v>16</v>
      </c>
      <c r="K86" s="143">
        <v>8.6999999999999993</v>
      </c>
      <c r="L86" s="143">
        <f t="shared" si="1"/>
        <v>901.59999999999991</v>
      </c>
      <c r="M86" s="143">
        <v>42</v>
      </c>
    </row>
    <row r="87" spans="1:13" x14ac:dyDescent="0.25">
      <c r="A87" s="143">
        <v>13268</v>
      </c>
      <c r="B87" s="253">
        <v>41712</v>
      </c>
      <c r="C87" s="143">
        <v>3100</v>
      </c>
      <c r="D87" s="143">
        <v>1220</v>
      </c>
      <c r="E87" s="143">
        <v>1240</v>
      </c>
      <c r="F87" s="143" t="s">
        <v>176</v>
      </c>
      <c r="G87" s="143" t="s">
        <v>441</v>
      </c>
      <c r="H87" s="143" t="s">
        <v>529</v>
      </c>
      <c r="I87" s="143" t="s">
        <v>185</v>
      </c>
      <c r="J87" s="143" t="s">
        <v>16</v>
      </c>
      <c r="K87" s="143">
        <v>8.9</v>
      </c>
      <c r="L87" s="143">
        <f t="shared" si="1"/>
        <v>910.49999999999989</v>
      </c>
      <c r="M87" s="143">
        <v>42</v>
      </c>
    </row>
    <row r="88" spans="1:13" x14ac:dyDescent="0.25">
      <c r="A88" s="143">
        <v>13269</v>
      </c>
      <c r="B88" s="253">
        <v>41712</v>
      </c>
      <c r="C88" s="143">
        <v>2552</v>
      </c>
      <c r="D88" s="143">
        <v>1227</v>
      </c>
      <c r="E88" s="143">
        <v>1240</v>
      </c>
      <c r="F88" s="143" t="s">
        <v>176</v>
      </c>
      <c r="G88" s="143" t="s">
        <v>530</v>
      </c>
      <c r="H88" s="143" t="s">
        <v>525</v>
      </c>
      <c r="I88" s="143" t="s">
        <v>185</v>
      </c>
      <c r="J88" s="143" t="s">
        <v>16</v>
      </c>
      <c r="K88" s="143">
        <v>11</v>
      </c>
      <c r="L88" s="143">
        <f t="shared" si="1"/>
        <v>921.49999999999989</v>
      </c>
      <c r="M88" s="143">
        <v>42</v>
      </c>
    </row>
    <row r="89" spans="1:13" x14ac:dyDescent="0.25">
      <c r="A89" s="143">
        <v>13275</v>
      </c>
      <c r="B89" s="253">
        <v>41712</v>
      </c>
      <c r="C89" s="143">
        <v>13471</v>
      </c>
      <c r="D89" s="143">
        <v>1540</v>
      </c>
      <c r="E89" s="143">
        <v>1550</v>
      </c>
      <c r="F89" s="143" t="s">
        <v>0</v>
      </c>
      <c r="G89" s="143" t="s">
        <v>48</v>
      </c>
      <c r="H89" s="143" t="s">
        <v>51</v>
      </c>
      <c r="I89" s="143" t="s">
        <v>2</v>
      </c>
      <c r="J89" s="143" t="s">
        <v>16</v>
      </c>
      <c r="K89" s="143">
        <v>12.1</v>
      </c>
      <c r="L89" s="143">
        <f t="shared" si="1"/>
        <v>933.59999999999991</v>
      </c>
      <c r="M89" s="143">
        <v>42</v>
      </c>
    </row>
    <row r="90" spans="1:13" x14ac:dyDescent="0.25">
      <c r="A90" s="143">
        <v>13276</v>
      </c>
      <c r="B90" s="253">
        <v>41712</v>
      </c>
      <c r="C90" s="143">
        <v>13472</v>
      </c>
      <c r="D90" s="143">
        <v>1642</v>
      </c>
      <c r="E90" s="143">
        <v>1655</v>
      </c>
      <c r="F90" s="143" t="s">
        <v>0</v>
      </c>
      <c r="G90" s="143" t="s">
        <v>48</v>
      </c>
      <c r="H90" s="143" t="s">
        <v>51</v>
      </c>
      <c r="I90" s="143" t="s">
        <v>2</v>
      </c>
      <c r="J90" s="143" t="s">
        <v>16</v>
      </c>
      <c r="K90" s="143">
        <v>12</v>
      </c>
      <c r="L90" s="143">
        <f t="shared" si="1"/>
        <v>945.59999999999991</v>
      </c>
      <c r="M90" s="143">
        <v>42</v>
      </c>
    </row>
    <row r="91" spans="1:13" x14ac:dyDescent="0.25">
      <c r="A91" s="143">
        <v>13277</v>
      </c>
      <c r="B91" s="253">
        <v>41712</v>
      </c>
      <c r="C91" s="143">
        <v>13474</v>
      </c>
      <c r="D91" s="143">
        <v>1820</v>
      </c>
      <c r="E91" s="143">
        <v>1835</v>
      </c>
      <c r="F91" s="143" t="s">
        <v>0</v>
      </c>
      <c r="G91" s="143" t="s">
        <v>48</v>
      </c>
      <c r="H91" s="143" t="s">
        <v>51</v>
      </c>
      <c r="I91" s="143" t="s">
        <v>2</v>
      </c>
      <c r="J91" s="143" t="s">
        <v>16</v>
      </c>
      <c r="K91" s="143">
        <v>11.8</v>
      </c>
      <c r="L91" s="143">
        <f t="shared" si="1"/>
        <v>957.39999999999986</v>
      </c>
      <c r="M91" s="143">
        <v>42</v>
      </c>
    </row>
    <row r="92" spans="1:13" x14ac:dyDescent="0.25">
      <c r="A92" s="143">
        <v>13289</v>
      </c>
      <c r="B92" s="253">
        <v>41713</v>
      </c>
      <c r="C92" s="143">
        <v>14154</v>
      </c>
      <c r="D92" s="143">
        <v>1305</v>
      </c>
      <c r="E92" s="143">
        <v>1320</v>
      </c>
      <c r="F92" s="143" t="s">
        <v>0</v>
      </c>
      <c r="G92" s="143" t="s">
        <v>436</v>
      </c>
      <c r="H92" s="143" t="s">
        <v>52</v>
      </c>
      <c r="I92" s="143" t="s">
        <v>3</v>
      </c>
      <c r="J92" s="143" t="s">
        <v>16</v>
      </c>
      <c r="K92" s="143">
        <v>11.8</v>
      </c>
      <c r="L92" s="143">
        <f t="shared" si="1"/>
        <v>969.19999999999982</v>
      </c>
      <c r="M92" s="143">
        <v>42</v>
      </c>
    </row>
    <row r="93" spans="1:13" x14ac:dyDescent="0.25">
      <c r="A93" s="143">
        <v>13290</v>
      </c>
      <c r="B93" s="253">
        <v>41713</v>
      </c>
      <c r="C93" s="143">
        <v>14155</v>
      </c>
      <c r="D93" s="143">
        <v>1324</v>
      </c>
      <c r="E93" s="143">
        <v>1350</v>
      </c>
      <c r="F93" s="143" t="s">
        <v>0</v>
      </c>
      <c r="G93" s="143" t="s">
        <v>436</v>
      </c>
      <c r="H93" s="143" t="s">
        <v>52</v>
      </c>
      <c r="I93" s="143" t="s">
        <v>3</v>
      </c>
      <c r="J93" s="143" t="s">
        <v>16</v>
      </c>
      <c r="K93" s="143">
        <v>12</v>
      </c>
      <c r="L93" s="143">
        <f t="shared" si="1"/>
        <v>981.19999999999982</v>
      </c>
      <c r="M93" s="143">
        <v>42</v>
      </c>
    </row>
    <row r="94" spans="1:13" x14ac:dyDescent="0.25">
      <c r="A94" s="143">
        <v>13293</v>
      </c>
      <c r="B94" s="253">
        <v>41715</v>
      </c>
      <c r="C94" s="143">
        <v>2553</v>
      </c>
      <c r="D94" s="143">
        <v>1018</v>
      </c>
      <c r="E94" s="143">
        <v>1040</v>
      </c>
      <c r="F94" s="143" t="s">
        <v>176</v>
      </c>
      <c r="G94" s="143" t="s">
        <v>437</v>
      </c>
      <c r="H94" s="143" t="s">
        <v>523</v>
      </c>
      <c r="I94" s="143" t="s">
        <v>215</v>
      </c>
      <c r="J94" s="143" t="s">
        <v>16</v>
      </c>
      <c r="K94" s="143">
        <v>8.5</v>
      </c>
      <c r="L94" s="143">
        <f t="shared" si="1"/>
        <v>989.69999999999982</v>
      </c>
      <c r="M94" s="143">
        <v>44</v>
      </c>
    </row>
    <row r="95" spans="1:13" x14ac:dyDescent="0.25">
      <c r="A95" s="143">
        <v>13294</v>
      </c>
      <c r="B95" s="253">
        <v>41715</v>
      </c>
      <c r="C95" s="143">
        <v>2642</v>
      </c>
      <c r="D95" s="143">
        <v>1049</v>
      </c>
      <c r="E95" s="143">
        <v>1105</v>
      </c>
      <c r="F95" s="143" t="s">
        <v>176</v>
      </c>
      <c r="G95" s="143" t="s">
        <v>437</v>
      </c>
      <c r="H95" s="143" t="s">
        <v>523</v>
      </c>
      <c r="I95" s="143" t="s">
        <v>184</v>
      </c>
      <c r="J95" s="143" t="s">
        <v>16</v>
      </c>
      <c r="K95" s="143">
        <v>9.1</v>
      </c>
      <c r="L95" s="143">
        <f t="shared" si="1"/>
        <v>998.79999999999984</v>
      </c>
      <c r="M95" s="143">
        <v>44</v>
      </c>
    </row>
    <row r="96" spans="1:13" x14ac:dyDescent="0.25">
      <c r="A96" s="143">
        <v>13295</v>
      </c>
      <c r="B96" s="253">
        <v>41715</v>
      </c>
      <c r="C96" s="143">
        <v>14156</v>
      </c>
      <c r="D96" s="143">
        <v>1113</v>
      </c>
      <c r="E96" s="143">
        <v>1125</v>
      </c>
      <c r="F96" s="143" t="s">
        <v>0</v>
      </c>
      <c r="G96" s="143" t="s">
        <v>436</v>
      </c>
      <c r="H96" s="143" t="s">
        <v>52</v>
      </c>
      <c r="I96" s="143" t="s">
        <v>3</v>
      </c>
      <c r="J96" s="143" t="s">
        <v>16</v>
      </c>
      <c r="K96" s="143">
        <v>11.9</v>
      </c>
      <c r="L96" s="143">
        <f t="shared" si="1"/>
        <v>1010.6999999999998</v>
      </c>
      <c r="M96" s="143">
        <v>44</v>
      </c>
    </row>
    <row r="97" spans="1:13" x14ac:dyDescent="0.25">
      <c r="A97" s="143">
        <v>13296</v>
      </c>
      <c r="B97" s="253">
        <v>41715</v>
      </c>
      <c r="C97" s="143">
        <v>14157</v>
      </c>
      <c r="D97" s="143">
        <v>1127</v>
      </c>
      <c r="E97" s="143">
        <v>1200</v>
      </c>
      <c r="F97" s="143" t="s">
        <v>0</v>
      </c>
      <c r="G97" s="143" t="s">
        <v>436</v>
      </c>
      <c r="H97" s="143" t="s">
        <v>52</v>
      </c>
      <c r="I97" s="143" t="s">
        <v>3</v>
      </c>
      <c r="J97" s="143" t="s">
        <v>16</v>
      </c>
      <c r="K97" s="143">
        <v>12.4</v>
      </c>
      <c r="L97" s="143">
        <f t="shared" si="1"/>
        <v>1023.0999999999998</v>
      </c>
      <c r="M97" s="143">
        <v>44</v>
      </c>
    </row>
    <row r="98" spans="1:13" x14ac:dyDescent="0.25">
      <c r="A98" s="143">
        <v>13297</v>
      </c>
      <c r="B98" s="253">
        <v>41715</v>
      </c>
      <c r="C98" s="143">
        <v>13475</v>
      </c>
      <c r="D98" s="143">
        <v>1220</v>
      </c>
      <c r="E98" s="143">
        <v>1230</v>
      </c>
      <c r="F98" s="143" t="s">
        <v>0</v>
      </c>
      <c r="G98" s="143" t="s">
        <v>48</v>
      </c>
      <c r="H98" s="143" t="s">
        <v>51</v>
      </c>
      <c r="I98" s="143" t="s">
        <v>2</v>
      </c>
      <c r="J98" s="143" t="s">
        <v>16</v>
      </c>
      <c r="K98" s="143">
        <v>12.7</v>
      </c>
      <c r="L98" s="143">
        <f t="shared" si="1"/>
        <v>1035.7999999999997</v>
      </c>
      <c r="M98" s="143">
        <v>44</v>
      </c>
    </row>
    <row r="99" spans="1:13" x14ac:dyDescent="0.25">
      <c r="A99" s="143">
        <v>13298</v>
      </c>
      <c r="B99" s="253">
        <v>41715</v>
      </c>
      <c r="C99" s="143">
        <v>13476</v>
      </c>
      <c r="D99" s="143">
        <v>1332</v>
      </c>
      <c r="E99" s="143">
        <v>1345</v>
      </c>
      <c r="F99" s="143" t="s">
        <v>0</v>
      </c>
      <c r="G99" s="143" t="s">
        <v>48</v>
      </c>
      <c r="H99" s="143" t="s">
        <v>51</v>
      </c>
      <c r="I99" s="143" t="s">
        <v>2</v>
      </c>
      <c r="J99" s="143" t="s">
        <v>16</v>
      </c>
      <c r="K99" s="143">
        <v>12.5</v>
      </c>
      <c r="L99" s="143">
        <f t="shared" si="1"/>
        <v>1048.2999999999997</v>
      </c>
      <c r="M99" s="143">
        <v>44</v>
      </c>
    </row>
    <row r="100" spans="1:13" x14ac:dyDescent="0.25">
      <c r="A100" s="143">
        <v>13299</v>
      </c>
      <c r="B100" s="253">
        <v>41715</v>
      </c>
      <c r="C100" s="143">
        <v>13477</v>
      </c>
      <c r="D100" s="143">
        <v>1430</v>
      </c>
      <c r="E100" s="143">
        <v>1445</v>
      </c>
      <c r="F100" s="143" t="s">
        <v>0</v>
      </c>
      <c r="G100" s="143" t="s">
        <v>48</v>
      </c>
      <c r="H100" s="143" t="s">
        <v>51</v>
      </c>
      <c r="I100" s="143" t="s">
        <v>2</v>
      </c>
      <c r="J100" s="143" t="s">
        <v>16</v>
      </c>
      <c r="K100" s="143">
        <v>12.2</v>
      </c>
      <c r="L100" s="143">
        <f t="shared" si="1"/>
        <v>1060.4999999999998</v>
      </c>
      <c r="M100" s="143">
        <v>44</v>
      </c>
    </row>
    <row r="101" spans="1:13" x14ac:dyDescent="0.25">
      <c r="A101" s="143">
        <v>13300</v>
      </c>
      <c r="B101" s="253">
        <v>41715</v>
      </c>
      <c r="C101" s="143">
        <v>13478</v>
      </c>
      <c r="D101" s="143">
        <v>1527</v>
      </c>
      <c r="E101" s="143">
        <v>1545</v>
      </c>
      <c r="F101" s="143" t="s">
        <v>0</v>
      </c>
      <c r="G101" s="143" t="s">
        <v>48</v>
      </c>
      <c r="H101" s="143" t="s">
        <v>51</v>
      </c>
      <c r="I101" s="143" t="s">
        <v>2</v>
      </c>
      <c r="J101" s="143" t="s">
        <v>16</v>
      </c>
      <c r="K101" s="143">
        <v>12.9</v>
      </c>
      <c r="L101" s="143">
        <f t="shared" si="1"/>
        <v>1073.3999999999999</v>
      </c>
      <c r="M101" s="143">
        <v>44</v>
      </c>
    </row>
    <row r="102" spans="1:13" x14ac:dyDescent="0.25">
      <c r="A102" s="143">
        <v>13301</v>
      </c>
      <c r="B102" s="253">
        <v>41715</v>
      </c>
      <c r="C102" s="226">
        <v>13479</v>
      </c>
      <c r="D102" s="143">
        <v>1700</v>
      </c>
      <c r="E102" s="143">
        <v>1715</v>
      </c>
      <c r="F102" s="143" t="s">
        <v>0</v>
      </c>
      <c r="G102" s="143" t="s">
        <v>48</v>
      </c>
      <c r="H102" s="143" t="s">
        <v>51</v>
      </c>
      <c r="I102" s="143" t="s">
        <v>2</v>
      </c>
      <c r="J102" s="143" t="s">
        <v>16</v>
      </c>
      <c r="K102" s="143">
        <v>11.5</v>
      </c>
      <c r="L102" s="143">
        <f t="shared" si="1"/>
        <v>1084.8999999999999</v>
      </c>
      <c r="M102" s="143">
        <v>44</v>
      </c>
    </row>
    <row r="103" spans="1:13" x14ac:dyDescent="0.25">
      <c r="A103" s="143">
        <v>13305</v>
      </c>
      <c r="B103" s="253">
        <v>41716</v>
      </c>
      <c r="C103" s="143">
        <v>14159</v>
      </c>
      <c r="D103" s="143">
        <v>1117</v>
      </c>
      <c r="E103" s="143">
        <v>1125</v>
      </c>
      <c r="F103" s="143" t="s">
        <v>0</v>
      </c>
      <c r="G103" s="143" t="s">
        <v>436</v>
      </c>
      <c r="H103" s="143" t="s">
        <v>52</v>
      </c>
      <c r="I103" s="143" t="s">
        <v>3</v>
      </c>
      <c r="J103" s="143" t="s">
        <v>16</v>
      </c>
      <c r="K103" s="143">
        <v>11.2</v>
      </c>
      <c r="L103" s="143">
        <f t="shared" si="1"/>
        <v>1096.0999999999999</v>
      </c>
      <c r="M103" s="143">
        <v>44</v>
      </c>
    </row>
    <row r="104" spans="1:13" x14ac:dyDescent="0.25">
      <c r="A104" s="143">
        <v>13306</v>
      </c>
      <c r="B104" s="253">
        <v>41716</v>
      </c>
      <c r="C104" s="143">
        <v>14160</v>
      </c>
      <c r="D104" s="143">
        <v>1127</v>
      </c>
      <c r="E104" s="143">
        <v>1200</v>
      </c>
      <c r="F104" s="143" t="s">
        <v>0</v>
      </c>
      <c r="G104" s="143" t="s">
        <v>436</v>
      </c>
      <c r="H104" s="143" t="s">
        <v>52</v>
      </c>
      <c r="I104" s="143" t="s">
        <v>3</v>
      </c>
      <c r="J104" s="143" t="s">
        <v>16</v>
      </c>
      <c r="K104" s="143">
        <v>11.7</v>
      </c>
      <c r="L104" s="143">
        <f t="shared" si="1"/>
        <v>1107.8</v>
      </c>
      <c r="M104" s="143">
        <v>44</v>
      </c>
    </row>
    <row r="105" spans="1:13" x14ac:dyDescent="0.25">
      <c r="A105" s="143">
        <v>13313</v>
      </c>
      <c r="B105" s="253">
        <v>41716</v>
      </c>
      <c r="C105" s="143">
        <v>13480</v>
      </c>
      <c r="D105" s="143">
        <v>1630</v>
      </c>
      <c r="E105" s="143">
        <v>1645</v>
      </c>
      <c r="F105" s="143" t="s">
        <v>0</v>
      </c>
      <c r="G105" s="143" t="s">
        <v>48</v>
      </c>
      <c r="H105" s="143" t="s">
        <v>396</v>
      </c>
      <c r="I105" s="143" t="s">
        <v>2</v>
      </c>
      <c r="J105" s="143" t="s">
        <v>16</v>
      </c>
      <c r="K105" s="143">
        <v>12.2</v>
      </c>
      <c r="L105" s="143">
        <f t="shared" si="1"/>
        <v>1120</v>
      </c>
      <c r="M105" s="143">
        <v>44</v>
      </c>
    </row>
    <row r="106" spans="1:13" x14ac:dyDescent="0.25">
      <c r="A106" s="143">
        <v>13314</v>
      </c>
      <c r="B106" s="253">
        <v>41716</v>
      </c>
      <c r="C106" s="143">
        <v>13481</v>
      </c>
      <c r="D106" s="143">
        <v>1732</v>
      </c>
      <c r="E106" s="143">
        <v>1745</v>
      </c>
      <c r="F106" s="143" t="s">
        <v>0</v>
      </c>
      <c r="G106" s="143" t="s">
        <v>48</v>
      </c>
      <c r="H106" s="143" t="s">
        <v>396</v>
      </c>
      <c r="I106" s="143" t="s">
        <v>2</v>
      </c>
      <c r="J106" s="143" t="s">
        <v>16</v>
      </c>
      <c r="K106" s="143">
        <v>12</v>
      </c>
      <c r="L106" s="143">
        <f t="shared" ref="L106:L111" si="2">L105+K106</f>
        <v>1132</v>
      </c>
      <c r="M106" s="143">
        <v>44</v>
      </c>
    </row>
    <row r="107" spans="1:13" x14ac:dyDescent="0.25">
      <c r="A107" s="143">
        <v>13315</v>
      </c>
      <c r="B107" s="253">
        <v>41716</v>
      </c>
      <c r="C107" s="143">
        <v>13482</v>
      </c>
      <c r="D107" s="143">
        <v>1827</v>
      </c>
      <c r="E107" s="143">
        <v>1840</v>
      </c>
      <c r="F107" s="143" t="s">
        <v>0</v>
      </c>
      <c r="G107" s="143" t="s">
        <v>48</v>
      </c>
      <c r="H107" s="143" t="s">
        <v>396</v>
      </c>
      <c r="I107" s="143" t="s">
        <v>2</v>
      </c>
      <c r="J107" s="143" t="s">
        <v>16</v>
      </c>
      <c r="K107" s="143">
        <v>13.1</v>
      </c>
      <c r="L107" s="143">
        <f t="shared" si="2"/>
        <v>1145.0999999999999</v>
      </c>
      <c r="M107" s="143">
        <v>44</v>
      </c>
    </row>
    <row r="108" spans="1:13" x14ac:dyDescent="0.25">
      <c r="A108" s="143">
        <v>13316</v>
      </c>
      <c r="B108" s="253">
        <v>41716</v>
      </c>
      <c r="C108" s="143">
        <v>13483</v>
      </c>
      <c r="D108" s="143">
        <v>1931</v>
      </c>
      <c r="E108" s="143">
        <v>1945</v>
      </c>
      <c r="F108" s="143" t="s">
        <v>0</v>
      </c>
      <c r="G108" s="143" t="s">
        <v>48</v>
      </c>
      <c r="H108" s="143" t="s">
        <v>396</v>
      </c>
      <c r="I108" s="143" t="s">
        <v>2</v>
      </c>
      <c r="J108" s="143" t="s">
        <v>16</v>
      </c>
      <c r="K108" s="143">
        <v>12.9</v>
      </c>
      <c r="L108" s="143">
        <f t="shared" si="2"/>
        <v>1158</v>
      </c>
      <c r="M108" s="143">
        <v>44</v>
      </c>
    </row>
    <row r="109" spans="1:13" x14ac:dyDescent="0.25">
      <c r="A109" s="143">
        <v>13317</v>
      </c>
      <c r="B109" s="253">
        <v>41717</v>
      </c>
      <c r="C109" s="143">
        <v>2886</v>
      </c>
      <c r="D109" s="143">
        <v>1048</v>
      </c>
      <c r="E109" s="143">
        <v>1100</v>
      </c>
      <c r="F109" s="143" t="s">
        <v>176</v>
      </c>
      <c r="G109" s="143" t="s">
        <v>441</v>
      </c>
      <c r="H109" s="143" t="s">
        <v>529</v>
      </c>
      <c r="I109" s="143" t="s">
        <v>184</v>
      </c>
      <c r="J109" s="143" t="s">
        <v>16</v>
      </c>
      <c r="K109" s="143">
        <v>10.1</v>
      </c>
      <c r="L109" s="143">
        <f t="shared" si="2"/>
        <v>1168.0999999999999</v>
      </c>
      <c r="M109" s="143">
        <v>44</v>
      </c>
    </row>
    <row r="110" spans="1:13" x14ac:dyDescent="0.25">
      <c r="A110" s="143">
        <v>13318</v>
      </c>
      <c r="B110" s="253">
        <v>41717</v>
      </c>
      <c r="C110" s="143">
        <v>14163</v>
      </c>
      <c r="D110" s="143">
        <v>1059</v>
      </c>
      <c r="E110" s="143">
        <v>1107</v>
      </c>
      <c r="F110" s="143" t="s">
        <v>0</v>
      </c>
      <c r="G110" s="143" t="s">
        <v>436</v>
      </c>
      <c r="H110" s="143" t="s">
        <v>52</v>
      </c>
      <c r="I110" s="143" t="s">
        <v>3</v>
      </c>
      <c r="J110" s="143" t="s">
        <v>16</v>
      </c>
      <c r="K110" s="143">
        <v>10.25</v>
      </c>
      <c r="L110" s="143">
        <f t="shared" si="2"/>
        <v>1178.3499999999999</v>
      </c>
      <c r="M110" s="143">
        <v>44</v>
      </c>
    </row>
    <row r="111" spans="1:13" x14ac:dyDescent="0.25">
      <c r="A111" s="143">
        <v>13319</v>
      </c>
      <c r="B111" s="253">
        <v>41717</v>
      </c>
      <c r="C111" s="143">
        <v>2803</v>
      </c>
      <c r="D111" s="143">
        <v>1110</v>
      </c>
      <c r="E111" s="143">
        <v>1145</v>
      </c>
      <c r="F111" s="143" t="s">
        <v>176</v>
      </c>
      <c r="G111" s="143" t="s">
        <v>441</v>
      </c>
      <c r="H111" s="143" t="s">
        <v>529</v>
      </c>
      <c r="I111" s="143" t="s">
        <v>179</v>
      </c>
      <c r="J111" s="143" t="s">
        <v>16</v>
      </c>
      <c r="K111" s="143">
        <v>9.9499999999999993</v>
      </c>
      <c r="L111" s="143">
        <f t="shared" si="2"/>
        <v>1188.3</v>
      </c>
      <c r="M111" s="143">
        <v>44</v>
      </c>
    </row>
    <row r="112" spans="1:13" x14ac:dyDescent="0.25">
      <c r="A112" s="143">
        <v>13320</v>
      </c>
      <c r="B112" s="253">
        <v>41717</v>
      </c>
      <c r="C112" s="143">
        <v>14164</v>
      </c>
      <c r="D112" s="143">
        <v>1113</v>
      </c>
      <c r="E112" s="143">
        <v>1150</v>
      </c>
      <c r="F112" s="143" t="s">
        <v>0</v>
      </c>
      <c r="G112" s="143" t="s">
        <v>441</v>
      </c>
      <c r="H112" s="143" t="s">
        <v>52</v>
      </c>
      <c r="I112" s="143" t="s">
        <v>3</v>
      </c>
      <c r="J112" s="143" t="s">
        <v>16</v>
      </c>
      <c r="K112" s="143">
        <v>12.6</v>
      </c>
      <c r="L112" s="143">
        <f t="shared" ref="L112:L122" si="3">L111+K112</f>
        <v>1200.8999999999999</v>
      </c>
      <c r="M112" s="143">
        <v>44</v>
      </c>
    </row>
    <row r="113" spans="1:13" x14ac:dyDescent="0.25">
      <c r="A113" s="143">
        <v>13324</v>
      </c>
      <c r="B113" s="253">
        <v>41717</v>
      </c>
      <c r="C113" s="143">
        <v>13484</v>
      </c>
      <c r="D113" s="143">
        <v>1409</v>
      </c>
      <c r="E113" s="143">
        <v>1425</v>
      </c>
      <c r="F113" s="143" t="s">
        <v>0</v>
      </c>
      <c r="G113" s="143" t="s">
        <v>48</v>
      </c>
      <c r="H113" s="143" t="s">
        <v>396</v>
      </c>
      <c r="I113" s="143" t="s">
        <v>2</v>
      </c>
      <c r="J113" s="143" t="s">
        <v>16</v>
      </c>
      <c r="K113" s="143">
        <v>11.3</v>
      </c>
      <c r="L113" s="143">
        <f t="shared" si="3"/>
        <v>1212.1999999999998</v>
      </c>
      <c r="M113" s="143">
        <v>44</v>
      </c>
    </row>
    <row r="114" spans="1:13" x14ac:dyDescent="0.25">
      <c r="A114" s="143">
        <v>13327</v>
      </c>
      <c r="B114" s="253">
        <v>41717</v>
      </c>
      <c r="C114" s="143">
        <v>14305</v>
      </c>
      <c r="D114" s="143">
        <v>1443</v>
      </c>
      <c r="E114" s="143">
        <v>1500</v>
      </c>
      <c r="F114" s="143" t="s">
        <v>0</v>
      </c>
      <c r="G114" s="143" t="s">
        <v>571</v>
      </c>
      <c r="H114" s="143" t="s">
        <v>573</v>
      </c>
      <c r="I114" s="143" t="s">
        <v>45</v>
      </c>
      <c r="J114" s="143" t="s">
        <v>16</v>
      </c>
      <c r="K114" s="143">
        <v>12.2</v>
      </c>
      <c r="L114" s="143">
        <f t="shared" si="3"/>
        <v>1224.3999999999999</v>
      </c>
      <c r="M114" s="143">
        <v>44</v>
      </c>
    </row>
    <row r="115" spans="1:13" x14ac:dyDescent="0.25">
      <c r="A115" s="143">
        <v>13331</v>
      </c>
      <c r="B115" s="253">
        <v>41717</v>
      </c>
      <c r="C115" s="143">
        <v>13485</v>
      </c>
      <c r="D115" s="143">
        <v>1545</v>
      </c>
      <c r="E115" s="143">
        <v>1600</v>
      </c>
      <c r="F115" s="143" t="s">
        <v>0</v>
      </c>
      <c r="G115" s="143" t="s">
        <v>48</v>
      </c>
      <c r="H115" s="143" t="s">
        <v>51</v>
      </c>
      <c r="I115" s="143" t="s">
        <v>2</v>
      </c>
      <c r="J115" s="143" t="s">
        <v>16</v>
      </c>
      <c r="K115" s="143">
        <v>12.1</v>
      </c>
      <c r="L115" s="143">
        <f t="shared" si="3"/>
        <v>1236.4999999999998</v>
      </c>
      <c r="M115" s="143">
        <v>44</v>
      </c>
    </row>
    <row r="116" spans="1:13" x14ac:dyDescent="0.25">
      <c r="A116" s="143">
        <v>13334</v>
      </c>
      <c r="B116" s="253">
        <v>41718</v>
      </c>
      <c r="C116" s="143">
        <v>2888</v>
      </c>
      <c r="D116" s="143">
        <v>1127</v>
      </c>
      <c r="E116" s="143">
        <v>1140</v>
      </c>
      <c r="F116" s="143" t="s">
        <v>176</v>
      </c>
      <c r="G116" s="143" t="s">
        <v>530</v>
      </c>
      <c r="H116" s="143" t="s">
        <v>525</v>
      </c>
      <c r="I116" s="143" t="s">
        <v>179</v>
      </c>
      <c r="J116" s="143" t="s">
        <v>16</v>
      </c>
      <c r="K116" s="143">
        <v>9.3000000000000007</v>
      </c>
      <c r="L116" s="143">
        <f t="shared" si="3"/>
        <v>1245.7999999999997</v>
      </c>
      <c r="M116" s="143">
        <v>44</v>
      </c>
    </row>
    <row r="117" spans="1:13" x14ac:dyDescent="0.25">
      <c r="A117" s="143">
        <v>13335</v>
      </c>
      <c r="B117" s="253">
        <v>41718</v>
      </c>
      <c r="C117" s="143">
        <v>2643</v>
      </c>
      <c r="D117" s="143">
        <v>1147</v>
      </c>
      <c r="E117" s="143">
        <v>1200</v>
      </c>
      <c r="F117" s="143" t="s">
        <v>176</v>
      </c>
      <c r="G117" s="143" t="s">
        <v>530</v>
      </c>
      <c r="H117" s="143" t="s">
        <v>525</v>
      </c>
      <c r="I117" s="143" t="s">
        <v>184</v>
      </c>
      <c r="J117" s="143" t="s">
        <v>16</v>
      </c>
      <c r="K117" s="143">
        <v>9.6999999999999993</v>
      </c>
      <c r="L117" s="143">
        <f t="shared" si="3"/>
        <v>1255.4999999999998</v>
      </c>
      <c r="M117" s="143">
        <v>44</v>
      </c>
    </row>
    <row r="118" spans="1:13" x14ac:dyDescent="0.25">
      <c r="A118" s="143">
        <v>13336</v>
      </c>
      <c r="B118" s="253">
        <v>41718</v>
      </c>
      <c r="C118" s="143">
        <v>13486</v>
      </c>
      <c r="D118" s="143">
        <v>1330</v>
      </c>
      <c r="E118" s="143">
        <v>1345</v>
      </c>
      <c r="F118" s="143" t="s">
        <v>0</v>
      </c>
      <c r="G118" s="143" t="s">
        <v>48</v>
      </c>
      <c r="H118" s="143" t="s">
        <v>396</v>
      </c>
      <c r="I118" s="143" t="s">
        <v>2</v>
      </c>
      <c r="J118" s="143" t="s">
        <v>16</v>
      </c>
      <c r="K118" s="143">
        <v>12.8</v>
      </c>
      <c r="L118" s="143">
        <f t="shared" si="3"/>
        <v>1268.2999999999997</v>
      </c>
      <c r="M118" s="143">
        <v>44</v>
      </c>
    </row>
    <row r="119" spans="1:13" x14ac:dyDescent="0.25">
      <c r="A119" s="143">
        <v>13337</v>
      </c>
      <c r="B119" s="253">
        <v>41718</v>
      </c>
      <c r="C119" s="143">
        <v>2887</v>
      </c>
      <c r="D119" s="143">
        <v>1440</v>
      </c>
      <c r="E119" s="143">
        <v>1455</v>
      </c>
      <c r="F119" s="143" t="s">
        <v>176</v>
      </c>
      <c r="G119" s="143" t="s">
        <v>437</v>
      </c>
      <c r="H119" s="143" t="s">
        <v>523</v>
      </c>
      <c r="I119" s="143" t="s">
        <v>184</v>
      </c>
      <c r="J119" s="143" t="s">
        <v>16</v>
      </c>
      <c r="K119" s="143">
        <v>9.9</v>
      </c>
      <c r="L119" s="143">
        <f t="shared" si="3"/>
        <v>1278.1999999999998</v>
      </c>
      <c r="M119" s="143">
        <v>44</v>
      </c>
    </row>
    <row r="120" spans="1:13" x14ac:dyDescent="0.25">
      <c r="A120" s="143">
        <v>13338</v>
      </c>
      <c r="B120" s="253">
        <v>41718</v>
      </c>
      <c r="C120" s="143">
        <v>2554</v>
      </c>
      <c r="D120" s="143">
        <v>1455</v>
      </c>
      <c r="E120" s="143">
        <v>1540</v>
      </c>
      <c r="F120" s="143" t="s">
        <v>176</v>
      </c>
      <c r="G120" s="143" t="s">
        <v>437</v>
      </c>
      <c r="H120" s="143" t="s">
        <v>523</v>
      </c>
      <c r="I120" s="143" t="s">
        <v>184</v>
      </c>
      <c r="J120" s="143" t="s">
        <v>16</v>
      </c>
      <c r="K120" s="143">
        <v>9.1</v>
      </c>
      <c r="L120" s="143">
        <f t="shared" si="3"/>
        <v>1287.2999999999997</v>
      </c>
      <c r="M120" s="143">
        <v>44</v>
      </c>
    </row>
    <row r="121" spans="1:13" x14ac:dyDescent="0.25">
      <c r="A121" s="143">
        <v>13339</v>
      </c>
      <c r="B121" s="253">
        <v>41718</v>
      </c>
      <c r="C121" s="143">
        <v>13487</v>
      </c>
      <c r="D121" s="143">
        <v>1526</v>
      </c>
      <c r="E121" s="143">
        <v>1540</v>
      </c>
      <c r="F121" s="143" t="s">
        <v>0</v>
      </c>
      <c r="G121" s="143" t="s">
        <v>48</v>
      </c>
      <c r="H121" s="143" t="s">
        <v>396</v>
      </c>
      <c r="I121" s="143" t="s">
        <v>2</v>
      </c>
      <c r="J121" s="143" t="s">
        <v>16</v>
      </c>
      <c r="K121" s="143">
        <v>13.1</v>
      </c>
      <c r="L121" s="143">
        <f t="shared" si="3"/>
        <v>1300.3999999999996</v>
      </c>
      <c r="M121" s="143">
        <v>44</v>
      </c>
    </row>
    <row r="122" spans="1:13" x14ac:dyDescent="0.25">
      <c r="A122" s="143">
        <v>13341</v>
      </c>
      <c r="B122" s="253">
        <v>41719</v>
      </c>
      <c r="C122" s="143">
        <v>13489</v>
      </c>
      <c r="D122" s="143">
        <v>1004</v>
      </c>
      <c r="E122" s="143">
        <v>1020</v>
      </c>
      <c r="F122" s="143" t="s">
        <v>0</v>
      </c>
      <c r="G122" s="143" t="s">
        <v>48</v>
      </c>
      <c r="H122" s="143" t="s">
        <v>396</v>
      </c>
      <c r="I122" s="143" t="s">
        <v>41</v>
      </c>
      <c r="J122" s="143" t="s">
        <v>16</v>
      </c>
      <c r="K122" s="143">
        <v>10.199999999999999</v>
      </c>
      <c r="L122" s="143">
        <f t="shared" si="3"/>
        <v>1310.5999999999997</v>
      </c>
      <c r="M122" s="143">
        <v>44</v>
      </c>
    </row>
    <row r="123" spans="1:13" x14ac:dyDescent="0.25">
      <c r="A123" s="143">
        <v>13342</v>
      </c>
      <c r="B123" s="253">
        <v>41719</v>
      </c>
      <c r="C123" s="143">
        <v>13490</v>
      </c>
      <c r="D123" s="143">
        <v>1250</v>
      </c>
      <c r="E123" s="143">
        <v>1310</v>
      </c>
      <c r="F123" s="143" t="s">
        <v>0</v>
      </c>
      <c r="G123" s="143" t="s">
        <v>48</v>
      </c>
      <c r="H123" s="143" t="s">
        <v>396</v>
      </c>
      <c r="I123" s="143" t="s">
        <v>2</v>
      </c>
      <c r="J123" s="143" t="s">
        <v>16</v>
      </c>
      <c r="K123" s="143">
        <v>12.3</v>
      </c>
      <c r="L123" s="143">
        <f t="shared" ref="L123:L140" si="4">L122+K123</f>
        <v>1322.8999999999996</v>
      </c>
      <c r="M123" s="143">
        <v>44</v>
      </c>
    </row>
    <row r="124" spans="1:13" x14ac:dyDescent="0.25">
      <c r="A124" s="143">
        <v>13345</v>
      </c>
      <c r="B124" s="253">
        <v>41719</v>
      </c>
      <c r="C124" s="143">
        <v>13491</v>
      </c>
      <c r="D124" s="143">
        <v>1448</v>
      </c>
      <c r="E124" s="143">
        <v>1500</v>
      </c>
      <c r="F124" s="143" t="s">
        <v>0</v>
      </c>
      <c r="G124" s="143" t="s">
        <v>48</v>
      </c>
      <c r="H124" s="143" t="s">
        <v>396</v>
      </c>
      <c r="I124" s="143" t="s">
        <v>2</v>
      </c>
      <c r="J124" s="143" t="s">
        <v>16</v>
      </c>
      <c r="K124" s="143">
        <v>12.8</v>
      </c>
      <c r="L124" s="143">
        <f t="shared" si="4"/>
        <v>1335.6999999999996</v>
      </c>
      <c r="M124" s="143">
        <v>44</v>
      </c>
    </row>
    <row r="125" spans="1:13" x14ac:dyDescent="0.25">
      <c r="A125" s="143">
        <v>13346</v>
      </c>
      <c r="B125" s="253">
        <v>41719</v>
      </c>
      <c r="C125" s="143">
        <v>13492</v>
      </c>
      <c r="D125" s="143">
        <v>1600</v>
      </c>
      <c r="E125" s="143">
        <v>1620</v>
      </c>
      <c r="F125" s="143" t="s">
        <v>0</v>
      </c>
      <c r="G125" s="143" t="s">
        <v>48</v>
      </c>
      <c r="H125" s="143" t="s">
        <v>396</v>
      </c>
      <c r="I125" s="143" t="s">
        <v>2</v>
      </c>
      <c r="J125" s="143" t="s">
        <v>16</v>
      </c>
      <c r="K125" s="143">
        <v>12.5</v>
      </c>
      <c r="L125" s="143">
        <f t="shared" si="4"/>
        <v>1348.1999999999996</v>
      </c>
      <c r="M125" s="143">
        <v>44</v>
      </c>
    </row>
    <row r="126" spans="1:13" x14ac:dyDescent="0.25">
      <c r="A126" s="143">
        <v>13353</v>
      </c>
      <c r="B126" s="253">
        <v>41720</v>
      </c>
      <c r="C126" s="143">
        <v>13493</v>
      </c>
      <c r="D126" s="143">
        <v>1055</v>
      </c>
      <c r="E126" s="143">
        <v>1110</v>
      </c>
      <c r="F126" s="143" t="s">
        <v>0</v>
      </c>
      <c r="G126" s="143" t="s">
        <v>48</v>
      </c>
      <c r="H126" s="143" t="s">
        <v>396</v>
      </c>
      <c r="I126" s="143" t="s">
        <v>2</v>
      </c>
      <c r="J126" s="143" t="s">
        <v>16</v>
      </c>
      <c r="K126" s="143">
        <v>13.6</v>
      </c>
      <c r="L126" s="143">
        <f t="shared" si="4"/>
        <v>1361.7999999999995</v>
      </c>
      <c r="M126" s="143">
        <v>44</v>
      </c>
    </row>
    <row r="127" spans="1:13" x14ac:dyDescent="0.25">
      <c r="A127" s="143">
        <v>13354</v>
      </c>
      <c r="B127" s="253">
        <v>41720</v>
      </c>
      <c r="C127" s="143">
        <v>13494</v>
      </c>
      <c r="D127" s="143">
        <v>1225</v>
      </c>
      <c r="E127" s="143">
        <v>1235</v>
      </c>
      <c r="F127" s="143" t="s">
        <v>0</v>
      </c>
      <c r="G127" s="143" t="s">
        <v>48</v>
      </c>
      <c r="H127" s="143" t="s">
        <v>396</v>
      </c>
      <c r="I127" s="143" t="s">
        <v>2</v>
      </c>
      <c r="J127" s="143" t="s">
        <v>16</v>
      </c>
      <c r="K127" s="143">
        <v>12.3</v>
      </c>
      <c r="L127" s="143">
        <f t="shared" si="4"/>
        <v>1374.0999999999995</v>
      </c>
      <c r="M127" s="143">
        <v>44</v>
      </c>
    </row>
    <row r="128" spans="1:13" x14ac:dyDescent="0.25">
      <c r="A128" s="143">
        <v>13355</v>
      </c>
      <c r="B128" s="253">
        <v>41720</v>
      </c>
      <c r="C128" s="143">
        <v>13495</v>
      </c>
      <c r="D128" s="143">
        <v>1320</v>
      </c>
      <c r="E128" s="143">
        <v>1325</v>
      </c>
      <c r="F128" s="143" t="s">
        <v>0</v>
      </c>
      <c r="G128" s="143" t="s">
        <v>48</v>
      </c>
      <c r="H128" s="143" t="s">
        <v>396</v>
      </c>
      <c r="I128" s="143" t="s">
        <v>2</v>
      </c>
      <c r="J128" s="143" t="s">
        <v>16</v>
      </c>
      <c r="K128" s="143">
        <v>12.6</v>
      </c>
      <c r="L128" s="143">
        <f t="shared" si="4"/>
        <v>1386.6999999999994</v>
      </c>
      <c r="M128" s="143">
        <v>44</v>
      </c>
    </row>
    <row r="129" spans="1:13" x14ac:dyDescent="0.25">
      <c r="A129" s="143">
        <v>13356</v>
      </c>
      <c r="B129" s="253">
        <v>41720</v>
      </c>
      <c r="C129" s="143">
        <v>14175</v>
      </c>
      <c r="D129" s="143">
        <v>1335</v>
      </c>
      <c r="E129" s="143">
        <v>1345</v>
      </c>
      <c r="F129" s="143" t="s">
        <v>0</v>
      </c>
      <c r="G129" s="143" t="s">
        <v>436</v>
      </c>
      <c r="H129" s="143" t="s">
        <v>52</v>
      </c>
      <c r="I129" s="143" t="s">
        <v>3</v>
      </c>
      <c r="J129" s="143" t="s">
        <v>16</v>
      </c>
      <c r="K129" s="143">
        <v>11.9</v>
      </c>
      <c r="L129" s="143">
        <f t="shared" si="4"/>
        <v>1398.5999999999995</v>
      </c>
      <c r="M129" s="143">
        <v>44</v>
      </c>
    </row>
    <row r="130" spans="1:13" x14ac:dyDescent="0.25">
      <c r="A130" s="143">
        <v>13357</v>
      </c>
      <c r="B130" s="253">
        <v>41720</v>
      </c>
      <c r="C130" s="143">
        <v>14176</v>
      </c>
      <c r="D130" s="143">
        <v>1350</v>
      </c>
      <c r="E130" s="143">
        <v>1400</v>
      </c>
      <c r="F130" s="143" t="s">
        <v>0</v>
      </c>
      <c r="G130" s="143" t="s">
        <v>436</v>
      </c>
      <c r="H130" s="143" t="s">
        <v>52</v>
      </c>
      <c r="I130" s="143" t="s">
        <v>3</v>
      </c>
      <c r="J130" s="143" t="s">
        <v>16</v>
      </c>
      <c r="K130" s="143">
        <v>12.8</v>
      </c>
      <c r="L130" s="143">
        <f t="shared" si="4"/>
        <v>1411.3999999999994</v>
      </c>
      <c r="M130" s="143">
        <v>44</v>
      </c>
    </row>
    <row r="131" spans="1:13" x14ac:dyDescent="0.25">
      <c r="A131" s="143">
        <v>13358</v>
      </c>
      <c r="B131" s="253">
        <v>41720</v>
      </c>
      <c r="C131" s="143">
        <v>13496</v>
      </c>
      <c r="D131" s="143">
        <v>1425</v>
      </c>
      <c r="E131" s="143">
        <v>1435</v>
      </c>
      <c r="F131" s="143" t="s">
        <v>0</v>
      </c>
      <c r="G131" s="143" t="s">
        <v>48</v>
      </c>
      <c r="H131" s="143" t="s">
        <v>396</v>
      </c>
      <c r="I131" s="143" t="s">
        <v>2</v>
      </c>
      <c r="J131" s="143" t="s">
        <v>16</v>
      </c>
      <c r="K131" s="143">
        <v>11.9</v>
      </c>
      <c r="L131" s="143">
        <f t="shared" si="4"/>
        <v>1423.2999999999995</v>
      </c>
      <c r="M131" s="143">
        <v>44</v>
      </c>
    </row>
    <row r="132" spans="1:13" x14ac:dyDescent="0.25">
      <c r="A132" s="143">
        <v>13366</v>
      </c>
      <c r="B132" s="253">
        <v>41722</v>
      </c>
      <c r="C132" s="143">
        <v>13498</v>
      </c>
      <c r="D132" s="143">
        <v>1053</v>
      </c>
      <c r="E132" s="143">
        <v>1105</v>
      </c>
      <c r="F132" s="143" t="s">
        <v>0</v>
      </c>
      <c r="G132" s="143" t="s">
        <v>48</v>
      </c>
      <c r="H132" s="143" t="s">
        <v>396</v>
      </c>
      <c r="I132" s="143" t="s">
        <v>2</v>
      </c>
      <c r="J132" s="143" t="s">
        <v>16</v>
      </c>
      <c r="K132" s="143">
        <v>13.3</v>
      </c>
      <c r="L132" s="143">
        <f t="shared" si="4"/>
        <v>1436.5999999999995</v>
      </c>
      <c r="M132" s="143">
        <v>44</v>
      </c>
    </row>
    <row r="133" spans="1:13" x14ac:dyDescent="0.25">
      <c r="A133" s="143">
        <v>13367</v>
      </c>
      <c r="B133" s="253">
        <v>41722</v>
      </c>
      <c r="C133" s="143">
        <v>2647</v>
      </c>
      <c r="D133" s="143">
        <v>1050</v>
      </c>
      <c r="E133" s="143">
        <v>1100</v>
      </c>
      <c r="F133" s="143" t="s">
        <v>176</v>
      </c>
      <c r="G133" s="143" t="s">
        <v>530</v>
      </c>
      <c r="H133" s="143" t="s">
        <v>525</v>
      </c>
      <c r="I133" s="143" t="s">
        <v>184</v>
      </c>
      <c r="J133" s="143" t="s">
        <v>16</v>
      </c>
      <c r="K133" s="143">
        <v>8.6999999999999993</v>
      </c>
      <c r="L133" s="143">
        <f t="shared" si="4"/>
        <v>1445.2999999999995</v>
      </c>
      <c r="M133" s="143">
        <v>44</v>
      </c>
    </row>
    <row r="134" spans="1:13" x14ac:dyDescent="0.25">
      <c r="A134" s="143">
        <v>13368</v>
      </c>
      <c r="B134" s="253">
        <v>41722</v>
      </c>
      <c r="C134" s="143">
        <v>14177</v>
      </c>
      <c r="D134" s="143">
        <v>1104</v>
      </c>
      <c r="E134" s="143">
        <v>1115</v>
      </c>
      <c r="F134" s="143" t="s">
        <v>0</v>
      </c>
      <c r="G134" s="143" t="s">
        <v>436</v>
      </c>
      <c r="H134" s="143" t="s">
        <v>52</v>
      </c>
      <c r="I134" s="143" t="s">
        <v>3</v>
      </c>
      <c r="J134" s="143" t="s">
        <v>16</v>
      </c>
      <c r="K134" s="143">
        <v>12.3</v>
      </c>
      <c r="L134" s="143">
        <f t="shared" si="4"/>
        <v>1457.5999999999995</v>
      </c>
      <c r="M134" s="143">
        <v>44</v>
      </c>
    </row>
    <row r="135" spans="1:13" x14ac:dyDescent="0.25">
      <c r="A135" s="143">
        <v>13369</v>
      </c>
      <c r="B135" s="253">
        <v>41722</v>
      </c>
      <c r="C135" s="143">
        <v>14178</v>
      </c>
      <c r="D135" s="143">
        <v>1117</v>
      </c>
      <c r="E135" s="143">
        <v>1150</v>
      </c>
      <c r="F135" s="143" t="s">
        <v>0</v>
      </c>
      <c r="G135" s="143" t="s">
        <v>436</v>
      </c>
      <c r="H135" s="143" t="s">
        <v>52</v>
      </c>
      <c r="I135" s="143" t="s">
        <v>3</v>
      </c>
      <c r="J135" s="143" t="s">
        <v>16</v>
      </c>
      <c r="K135" s="143">
        <v>12.9</v>
      </c>
      <c r="L135" s="143">
        <f t="shared" si="4"/>
        <v>1470.4999999999995</v>
      </c>
      <c r="M135" s="143">
        <v>44</v>
      </c>
    </row>
    <row r="136" spans="1:13" x14ac:dyDescent="0.25">
      <c r="A136" s="143">
        <v>13370</v>
      </c>
      <c r="B136" s="253">
        <v>41722</v>
      </c>
      <c r="C136" s="143">
        <v>2645</v>
      </c>
      <c r="D136" s="143">
        <v>1118</v>
      </c>
      <c r="E136" s="143">
        <v>1150</v>
      </c>
      <c r="F136" s="143" t="s">
        <v>176</v>
      </c>
      <c r="G136" s="143" t="s">
        <v>530</v>
      </c>
      <c r="H136" s="143" t="s">
        <v>525</v>
      </c>
      <c r="I136" s="143" t="s">
        <v>184</v>
      </c>
      <c r="J136" s="143" t="s">
        <v>16</v>
      </c>
      <c r="K136" s="143">
        <v>7.9</v>
      </c>
      <c r="L136" s="143">
        <f t="shared" si="4"/>
        <v>1478.3999999999996</v>
      </c>
      <c r="M136" s="143">
        <v>44</v>
      </c>
    </row>
    <row r="137" spans="1:13" x14ac:dyDescent="0.25">
      <c r="A137" s="143">
        <v>13371</v>
      </c>
      <c r="B137" s="253">
        <v>41722</v>
      </c>
      <c r="C137" s="143">
        <v>13499</v>
      </c>
      <c r="D137" s="143">
        <v>1240</v>
      </c>
      <c r="E137" s="143">
        <v>1255</v>
      </c>
      <c r="F137" s="143" t="s">
        <v>0</v>
      </c>
      <c r="G137" s="143" t="s">
        <v>48</v>
      </c>
      <c r="H137" s="143" t="s">
        <v>396</v>
      </c>
      <c r="I137" s="143" t="s">
        <v>2</v>
      </c>
      <c r="J137" s="143" t="s">
        <v>16</v>
      </c>
      <c r="K137" s="143">
        <v>12.5</v>
      </c>
      <c r="L137" s="143">
        <f t="shared" si="4"/>
        <v>1490.8999999999996</v>
      </c>
      <c r="M137" s="143">
        <v>44</v>
      </c>
    </row>
    <row r="138" spans="1:13" x14ac:dyDescent="0.25">
      <c r="A138" s="143">
        <v>13372</v>
      </c>
      <c r="B138" s="253">
        <v>41722</v>
      </c>
      <c r="C138" s="143">
        <v>13408</v>
      </c>
      <c r="D138" s="143">
        <v>1417</v>
      </c>
      <c r="E138" s="143">
        <v>1440</v>
      </c>
      <c r="F138" s="143" t="s">
        <v>0</v>
      </c>
      <c r="G138" s="143" t="s">
        <v>571</v>
      </c>
      <c r="H138" s="143" t="s">
        <v>574</v>
      </c>
      <c r="I138" s="143" t="s">
        <v>386</v>
      </c>
      <c r="J138" s="143" t="s">
        <v>16</v>
      </c>
      <c r="K138" s="143">
        <v>12.8</v>
      </c>
      <c r="L138" s="143">
        <f t="shared" si="4"/>
        <v>1503.6999999999996</v>
      </c>
      <c r="M138" s="143">
        <v>44</v>
      </c>
    </row>
    <row r="139" spans="1:13" x14ac:dyDescent="0.25">
      <c r="A139" s="143">
        <v>13373</v>
      </c>
      <c r="B139" s="253">
        <v>41722</v>
      </c>
      <c r="C139" s="143">
        <v>13500</v>
      </c>
      <c r="D139" s="143">
        <v>1450</v>
      </c>
      <c r="E139" s="143">
        <v>1510</v>
      </c>
      <c r="F139" s="143" t="s">
        <v>0</v>
      </c>
      <c r="G139" s="143" t="s">
        <v>48</v>
      </c>
      <c r="H139" s="143" t="s">
        <v>396</v>
      </c>
      <c r="I139" s="143" t="s">
        <v>2</v>
      </c>
      <c r="J139" s="143" t="s">
        <v>16</v>
      </c>
      <c r="K139" s="143">
        <v>8.1</v>
      </c>
      <c r="L139" s="143">
        <f t="shared" si="4"/>
        <v>1511.7999999999995</v>
      </c>
      <c r="M139" s="143">
        <v>44</v>
      </c>
    </row>
    <row r="140" spans="1:13" x14ac:dyDescent="0.25">
      <c r="A140" s="143">
        <v>13377</v>
      </c>
      <c r="B140" s="253">
        <v>41723</v>
      </c>
      <c r="C140" s="143">
        <v>2648</v>
      </c>
      <c r="D140" s="143">
        <v>945</v>
      </c>
      <c r="E140" s="143">
        <v>1000</v>
      </c>
      <c r="F140" s="143" t="s">
        <v>176</v>
      </c>
      <c r="G140" s="143" t="s">
        <v>437</v>
      </c>
      <c r="H140" s="143" t="s">
        <v>523</v>
      </c>
      <c r="I140" s="143" t="s">
        <v>184</v>
      </c>
      <c r="J140" s="143" t="s">
        <v>16</v>
      </c>
      <c r="K140" s="143">
        <v>8.6999999999999993</v>
      </c>
      <c r="L140" s="143">
        <f t="shared" si="4"/>
        <v>1520.4999999999995</v>
      </c>
      <c r="M140" s="143">
        <v>44</v>
      </c>
    </row>
    <row r="141" spans="1:13" x14ac:dyDescent="0.25">
      <c r="A141" s="143">
        <v>13378</v>
      </c>
      <c r="B141" s="253">
        <v>41723</v>
      </c>
      <c r="C141" s="143">
        <v>2644</v>
      </c>
      <c r="D141" s="143">
        <v>1010</v>
      </c>
      <c r="E141" s="143">
        <v>1040</v>
      </c>
      <c r="F141" s="143" t="s">
        <v>176</v>
      </c>
      <c r="G141" s="143" t="s">
        <v>437</v>
      </c>
      <c r="H141" s="143" t="s">
        <v>523</v>
      </c>
      <c r="I141" s="143" t="s">
        <v>368</v>
      </c>
      <c r="J141" s="143" t="s">
        <v>16</v>
      </c>
      <c r="K141" s="143">
        <v>9.6</v>
      </c>
      <c r="L141" s="143">
        <f t="shared" ref="L141:L155" si="5">L140+K141</f>
        <v>1530.0999999999995</v>
      </c>
      <c r="M141" s="143">
        <v>44</v>
      </c>
    </row>
    <row r="142" spans="1:13" x14ac:dyDescent="0.25">
      <c r="A142" s="143">
        <v>13379</v>
      </c>
      <c r="B142" s="253">
        <v>41723</v>
      </c>
      <c r="C142" s="143">
        <v>14182</v>
      </c>
      <c r="D142" s="143">
        <v>1050</v>
      </c>
      <c r="E142" s="143">
        <v>1100</v>
      </c>
      <c r="F142" s="143" t="s">
        <v>0</v>
      </c>
      <c r="G142" s="143" t="s">
        <v>436</v>
      </c>
      <c r="H142" s="143" t="s">
        <v>52</v>
      </c>
      <c r="I142" s="143" t="s">
        <v>3</v>
      </c>
      <c r="J142" s="143" t="s">
        <v>16</v>
      </c>
      <c r="K142" s="143">
        <v>11.9</v>
      </c>
      <c r="L142" s="143">
        <f t="shared" si="5"/>
        <v>1541.9999999999995</v>
      </c>
      <c r="M142" s="143">
        <v>44</v>
      </c>
    </row>
    <row r="143" spans="1:13" x14ac:dyDescent="0.25">
      <c r="A143" s="143">
        <v>13380</v>
      </c>
      <c r="B143" s="253">
        <v>41723</v>
      </c>
      <c r="C143" s="143">
        <v>14183</v>
      </c>
      <c r="D143" s="143">
        <v>1107</v>
      </c>
      <c r="E143" s="143">
        <v>1140</v>
      </c>
      <c r="F143" s="143" t="s">
        <v>0</v>
      </c>
      <c r="G143" s="143" t="s">
        <v>436</v>
      </c>
      <c r="H143" s="143" t="s">
        <v>52</v>
      </c>
      <c r="I143" s="143" t="s">
        <v>3</v>
      </c>
      <c r="J143" s="143" t="s">
        <v>16</v>
      </c>
      <c r="K143" s="143">
        <v>12.8</v>
      </c>
      <c r="L143" s="143">
        <f t="shared" si="5"/>
        <v>1554.7999999999995</v>
      </c>
      <c r="M143" s="143">
        <v>44</v>
      </c>
    </row>
    <row r="144" spans="1:13" x14ac:dyDescent="0.25">
      <c r="A144" s="143">
        <v>13382</v>
      </c>
      <c r="B144" s="253">
        <v>41723</v>
      </c>
      <c r="C144" s="143">
        <v>12005</v>
      </c>
      <c r="D144" s="143">
        <v>1325</v>
      </c>
      <c r="E144" s="143">
        <v>1345</v>
      </c>
      <c r="F144" s="143" t="s">
        <v>0</v>
      </c>
      <c r="G144" s="143" t="s">
        <v>48</v>
      </c>
      <c r="H144" s="143" t="s">
        <v>396</v>
      </c>
      <c r="I144" s="143" t="s">
        <v>2</v>
      </c>
      <c r="J144" s="143" t="s">
        <v>16</v>
      </c>
      <c r="K144" s="143">
        <v>10.3</v>
      </c>
      <c r="L144" s="143">
        <f t="shared" si="5"/>
        <v>1565.0999999999995</v>
      </c>
      <c r="M144" s="143">
        <v>44</v>
      </c>
    </row>
    <row r="145" spans="1:13" x14ac:dyDescent="0.25">
      <c r="A145" s="143">
        <v>13384</v>
      </c>
      <c r="B145" s="253">
        <v>41724</v>
      </c>
      <c r="C145" s="143">
        <v>2650</v>
      </c>
      <c r="D145" s="143">
        <v>1049</v>
      </c>
      <c r="E145" s="143">
        <v>1100</v>
      </c>
      <c r="F145" s="143" t="s">
        <v>176</v>
      </c>
      <c r="G145" s="143" t="s">
        <v>441</v>
      </c>
      <c r="H145" s="143" t="s">
        <v>529</v>
      </c>
      <c r="I145" s="143" t="s">
        <v>368</v>
      </c>
      <c r="J145" s="143" t="s">
        <v>16</v>
      </c>
      <c r="K145" s="143">
        <v>9.8000000000000007</v>
      </c>
      <c r="L145" s="143">
        <f t="shared" si="5"/>
        <v>1574.8999999999994</v>
      </c>
      <c r="M145" s="143">
        <v>44</v>
      </c>
    </row>
    <row r="146" spans="1:13" x14ac:dyDescent="0.25">
      <c r="A146" s="143">
        <v>13385</v>
      </c>
      <c r="B146" s="253">
        <v>41724</v>
      </c>
      <c r="C146" s="143">
        <v>2649</v>
      </c>
      <c r="D146" s="143">
        <v>1113</v>
      </c>
      <c r="E146" s="143">
        <v>1140</v>
      </c>
      <c r="F146" s="143" t="s">
        <v>176</v>
      </c>
      <c r="G146" s="143" t="s">
        <v>441</v>
      </c>
      <c r="H146" s="143" t="s">
        <v>529</v>
      </c>
      <c r="I146" s="143" t="s">
        <v>179</v>
      </c>
      <c r="J146" s="143" t="s">
        <v>16</v>
      </c>
      <c r="K146" s="143">
        <v>8.6</v>
      </c>
      <c r="L146" s="143">
        <f t="shared" si="5"/>
        <v>1583.4999999999993</v>
      </c>
      <c r="M146" s="143">
        <v>44</v>
      </c>
    </row>
    <row r="147" spans="1:13" x14ac:dyDescent="0.25">
      <c r="A147" s="143">
        <v>13386</v>
      </c>
      <c r="B147" s="253">
        <v>41724</v>
      </c>
      <c r="C147" s="143">
        <v>14186</v>
      </c>
      <c r="D147" s="143">
        <v>1117</v>
      </c>
      <c r="E147" s="143">
        <v>1140</v>
      </c>
      <c r="F147" s="143" t="s">
        <v>0</v>
      </c>
      <c r="G147" s="143" t="s">
        <v>436</v>
      </c>
      <c r="H147" s="143" t="s">
        <v>52</v>
      </c>
      <c r="I147" s="143" t="s">
        <v>3</v>
      </c>
      <c r="J147" s="143" t="s">
        <v>16</v>
      </c>
      <c r="K147" s="143">
        <v>11.6</v>
      </c>
      <c r="L147" s="143">
        <f t="shared" si="5"/>
        <v>1595.0999999999992</v>
      </c>
      <c r="M147" s="143">
        <v>44</v>
      </c>
    </row>
    <row r="148" spans="1:13" x14ac:dyDescent="0.25">
      <c r="A148" s="143">
        <v>13400</v>
      </c>
      <c r="B148" s="253">
        <v>41726</v>
      </c>
      <c r="C148" s="143">
        <v>12010</v>
      </c>
      <c r="D148" s="143">
        <v>1049</v>
      </c>
      <c r="E148" s="143">
        <v>1100</v>
      </c>
      <c r="F148" s="143" t="s">
        <v>0</v>
      </c>
      <c r="G148" s="143" t="s">
        <v>48</v>
      </c>
      <c r="H148" s="143" t="s">
        <v>396</v>
      </c>
      <c r="I148" s="143" t="s">
        <v>2</v>
      </c>
      <c r="J148" s="143" t="s">
        <v>16</v>
      </c>
      <c r="K148" s="143">
        <v>13.2</v>
      </c>
      <c r="L148" s="143">
        <f t="shared" si="5"/>
        <v>1608.2999999999993</v>
      </c>
      <c r="M148" s="143">
        <v>44</v>
      </c>
    </row>
    <row r="149" spans="1:13" x14ac:dyDescent="0.25">
      <c r="A149" s="143">
        <v>13402</v>
      </c>
      <c r="B149" s="253">
        <v>41698</v>
      </c>
      <c r="C149" s="143">
        <v>14192</v>
      </c>
      <c r="D149" s="143">
        <v>1113</v>
      </c>
      <c r="E149" s="143">
        <v>1125</v>
      </c>
      <c r="F149" s="143" t="s">
        <v>0</v>
      </c>
      <c r="G149" s="143" t="s">
        <v>436</v>
      </c>
      <c r="H149" s="143" t="s">
        <v>52</v>
      </c>
      <c r="I149" s="143" t="s">
        <v>3</v>
      </c>
      <c r="J149" s="143" t="s">
        <v>16</v>
      </c>
      <c r="K149" s="143">
        <v>12.2</v>
      </c>
      <c r="L149" s="143">
        <f t="shared" si="5"/>
        <v>1620.4999999999993</v>
      </c>
      <c r="M149" s="143">
        <v>44</v>
      </c>
    </row>
    <row r="150" spans="1:13" x14ac:dyDescent="0.25">
      <c r="A150" s="143">
        <v>13403</v>
      </c>
      <c r="B150" s="253">
        <v>41698</v>
      </c>
      <c r="C150" s="143">
        <v>14191</v>
      </c>
      <c r="D150" s="143">
        <v>1132</v>
      </c>
      <c r="E150" s="143">
        <v>1150</v>
      </c>
      <c r="F150" s="143" t="s">
        <v>0</v>
      </c>
      <c r="G150" s="143" t="s">
        <v>436</v>
      </c>
      <c r="H150" s="143" t="s">
        <v>52</v>
      </c>
      <c r="I150" s="143" t="s">
        <v>3</v>
      </c>
      <c r="J150" s="143" t="s">
        <v>16</v>
      </c>
      <c r="K150" s="143">
        <v>13.1</v>
      </c>
      <c r="L150" s="143">
        <f t="shared" si="5"/>
        <v>1633.5999999999992</v>
      </c>
      <c r="M150" s="143">
        <v>44</v>
      </c>
    </row>
    <row r="151" spans="1:13" x14ac:dyDescent="0.25">
      <c r="A151" s="143">
        <v>13404</v>
      </c>
      <c r="B151" s="253">
        <v>41698</v>
      </c>
      <c r="C151" s="143">
        <v>12011</v>
      </c>
      <c r="D151" s="143">
        <v>1145</v>
      </c>
      <c r="E151" s="143">
        <v>1200</v>
      </c>
      <c r="F151" s="143" t="s">
        <v>176</v>
      </c>
      <c r="G151" s="143" t="s">
        <v>48</v>
      </c>
      <c r="H151" s="143" t="s">
        <v>396</v>
      </c>
      <c r="I151" s="143" t="s">
        <v>2</v>
      </c>
      <c r="J151" s="143" t="s">
        <v>16</v>
      </c>
      <c r="K151" s="143">
        <v>10.4</v>
      </c>
      <c r="L151" s="143">
        <f t="shared" si="5"/>
        <v>1643.9999999999993</v>
      </c>
      <c r="M151" s="143">
        <v>44</v>
      </c>
    </row>
    <row r="152" spans="1:13" x14ac:dyDescent="0.25">
      <c r="A152" s="143">
        <v>13405</v>
      </c>
      <c r="B152" s="253">
        <v>41698</v>
      </c>
      <c r="C152" s="143">
        <v>2253</v>
      </c>
      <c r="D152" s="143">
        <v>1152</v>
      </c>
      <c r="E152" s="143">
        <v>1215</v>
      </c>
      <c r="F152" s="143" t="s">
        <v>0</v>
      </c>
      <c r="G152" s="143" t="s">
        <v>441</v>
      </c>
      <c r="H152" s="143" t="s">
        <v>529</v>
      </c>
      <c r="I152" s="143" t="s">
        <v>179</v>
      </c>
      <c r="J152" s="143" t="s">
        <v>16</v>
      </c>
      <c r="K152" s="143">
        <v>10.3</v>
      </c>
      <c r="L152" s="143">
        <f t="shared" si="5"/>
        <v>1654.2999999999993</v>
      </c>
      <c r="M152" s="143">
        <v>44</v>
      </c>
    </row>
    <row r="153" spans="1:13" x14ac:dyDescent="0.25">
      <c r="A153" s="143">
        <v>13406</v>
      </c>
      <c r="B153" s="253">
        <v>41698</v>
      </c>
      <c r="C153" s="143">
        <v>12012</v>
      </c>
      <c r="D153" s="143">
        <v>1250</v>
      </c>
      <c r="E153" s="143">
        <v>1310</v>
      </c>
      <c r="F153" s="143" t="s">
        <v>0</v>
      </c>
      <c r="G153" s="143" t="s">
        <v>48</v>
      </c>
      <c r="H153" s="143" t="s">
        <v>396</v>
      </c>
      <c r="I153" s="143" t="s">
        <v>2</v>
      </c>
      <c r="J153" s="143" t="s">
        <v>16</v>
      </c>
      <c r="K153" s="143">
        <v>11.7</v>
      </c>
      <c r="L153" s="143">
        <f t="shared" si="5"/>
        <v>1665.9999999999993</v>
      </c>
      <c r="M153" s="143">
        <v>44</v>
      </c>
    </row>
    <row r="154" spans="1:13" x14ac:dyDescent="0.25">
      <c r="A154" s="143">
        <v>13415</v>
      </c>
      <c r="B154" s="253">
        <v>41727</v>
      </c>
      <c r="C154" s="143">
        <v>12016</v>
      </c>
      <c r="D154" s="143">
        <v>1310</v>
      </c>
      <c r="E154" s="143">
        <v>1325</v>
      </c>
      <c r="F154" s="143" t="s">
        <v>0</v>
      </c>
      <c r="G154" s="143" t="s">
        <v>48</v>
      </c>
      <c r="H154" s="143" t="s">
        <v>396</v>
      </c>
      <c r="I154" s="143" t="s">
        <v>2</v>
      </c>
      <c r="J154" s="143" t="s">
        <v>16</v>
      </c>
      <c r="K154" s="143">
        <v>12.8</v>
      </c>
      <c r="L154" s="143">
        <f t="shared" si="5"/>
        <v>1678.7999999999993</v>
      </c>
      <c r="M154" s="143">
        <v>44</v>
      </c>
    </row>
    <row r="155" spans="1:13" x14ac:dyDescent="0.25">
      <c r="A155" s="143">
        <v>13416</v>
      </c>
      <c r="B155" s="253">
        <v>41727</v>
      </c>
      <c r="C155" s="143">
        <v>12017</v>
      </c>
      <c r="D155" s="143">
        <v>1410</v>
      </c>
      <c r="E155" s="143">
        <v>1420</v>
      </c>
      <c r="F155" s="143" t="s">
        <v>0</v>
      </c>
      <c r="G155" s="143" t="s">
        <v>48</v>
      </c>
      <c r="H155" s="143" t="s">
        <v>396</v>
      </c>
      <c r="I155" s="143" t="s">
        <v>2</v>
      </c>
      <c r="J155" s="143" t="s">
        <v>16</v>
      </c>
      <c r="K155" s="143">
        <v>12.1</v>
      </c>
      <c r="L155" s="143">
        <f t="shared" si="5"/>
        <v>1690.8999999999992</v>
      </c>
      <c r="M155" s="143">
        <v>44</v>
      </c>
    </row>
    <row r="156" spans="1:13" x14ac:dyDescent="0.25">
      <c r="A156" s="143">
        <v>13417</v>
      </c>
      <c r="B156" s="253">
        <v>41727</v>
      </c>
      <c r="C156" s="143">
        <v>12018</v>
      </c>
      <c r="D156" s="143">
        <v>1500</v>
      </c>
      <c r="E156" s="143">
        <v>1520</v>
      </c>
      <c r="F156" s="143" t="s">
        <v>0</v>
      </c>
      <c r="G156" s="143" t="s">
        <v>48</v>
      </c>
      <c r="H156" s="143" t="s">
        <v>396</v>
      </c>
      <c r="I156" s="143" t="s">
        <v>2</v>
      </c>
      <c r="J156" s="143" t="s">
        <v>16</v>
      </c>
      <c r="K156" s="143">
        <v>11.8</v>
      </c>
      <c r="L156" s="143">
        <f t="shared" ref="L156:L162" si="6">L155+K156</f>
        <v>1702.6999999999991</v>
      </c>
      <c r="M156" s="143">
        <v>44</v>
      </c>
    </row>
    <row r="157" spans="1:13" x14ac:dyDescent="0.25">
      <c r="A157" s="143">
        <v>13418</v>
      </c>
      <c r="B157" s="253">
        <v>41727</v>
      </c>
      <c r="C157" s="143">
        <v>12019</v>
      </c>
      <c r="D157" s="143">
        <v>1600</v>
      </c>
      <c r="E157" s="143">
        <v>1620</v>
      </c>
      <c r="F157" s="143" t="s">
        <v>0</v>
      </c>
      <c r="G157" s="143" t="s">
        <v>48</v>
      </c>
      <c r="H157" s="143" t="s">
        <v>396</v>
      </c>
      <c r="I157" s="143" t="s">
        <v>2</v>
      </c>
      <c r="J157" s="143" t="s">
        <v>16</v>
      </c>
      <c r="K157" s="143">
        <v>12.3</v>
      </c>
      <c r="L157" s="143">
        <f t="shared" si="6"/>
        <v>1714.9999999999991</v>
      </c>
      <c r="M157" s="143">
        <v>44</v>
      </c>
    </row>
    <row r="158" spans="1:13" x14ac:dyDescent="0.25">
      <c r="A158" s="143">
        <v>13428</v>
      </c>
      <c r="B158" s="253">
        <v>41729</v>
      </c>
      <c r="C158" s="143">
        <v>14197</v>
      </c>
      <c r="D158" s="143">
        <v>940</v>
      </c>
      <c r="E158" s="143">
        <v>950</v>
      </c>
      <c r="F158" s="143" t="s">
        <v>0</v>
      </c>
      <c r="G158" s="143" t="s">
        <v>436</v>
      </c>
      <c r="H158" s="143" t="s">
        <v>52</v>
      </c>
      <c r="I158" s="143" t="s">
        <v>3</v>
      </c>
      <c r="J158" s="143" t="s">
        <v>16</v>
      </c>
      <c r="K158" s="143">
        <v>12.7</v>
      </c>
      <c r="L158" s="143">
        <f t="shared" si="6"/>
        <v>1727.6999999999991</v>
      </c>
      <c r="M158" s="143">
        <v>44</v>
      </c>
    </row>
    <row r="159" spans="1:13" x14ac:dyDescent="0.25">
      <c r="A159" s="143">
        <v>13429</v>
      </c>
      <c r="B159" s="253">
        <v>41729</v>
      </c>
      <c r="C159" s="143">
        <v>14198</v>
      </c>
      <c r="D159" s="143">
        <v>959</v>
      </c>
      <c r="E159" s="143">
        <v>1020</v>
      </c>
      <c r="F159" s="143" t="s">
        <v>0</v>
      </c>
      <c r="G159" s="143" t="s">
        <v>436</v>
      </c>
      <c r="H159" s="143" t="s">
        <v>52</v>
      </c>
      <c r="I159" s="143" t="s">
        <v>3</v>
      </c>
      <c r="J159" s="143" t="s">
        <v>16</v>
      </c>
      <c r="K159" s="143">
        <v>12.9</v>
      </c>
      <c r="L159" s="143">
        <f t="shared" si="6"/>
        <v>1740.5999999999992</v>
      </c>
      <c r="M159" s="143">
        <v>44</v>
      </c>
    </row>
    <row r="160" spans="1:13" x14ac:dyDescent="0.25">
      <c r="A160" s="143">
        <v>13430</v>
      </c>
      <c r="B160" s="253">
        <v>41729</v>
      </c>
      <c r="C160" s="143">
        <v>12022</v>
      </c>
      <c r="D160" s="143">
        <v>1450</v>
      </c>
      <c r="E160" s="143">
        <v>1500</v>
      </c>
      <c r="F160" s="143" t="s">
        <v>0</v>
      </c>
      <c r="G160" s="143" t="s">
        <v>48</v>
      </c>
      <c r="H160" s="143" t="s">
        <v>396</v>
      </c>
      <c r="I160" s="143" t="s">
        <v>2</v>
      </c>
      <c r="J160" s="143" t="s">
        <v>16</v>
      </c>
      <c r="K160" s="143">
        <v>13.2</v>
      </c>
      <c r="L160" s="143">
        <f t="shared" si="6"/>
        <v>1753.7999999999993</v>
      </c>
      <c r="M160" s="143">
        <v>44</v>
      </c>
    </row>
    <row r="161" spans="1:13" x14ac:dyDescent="0.25">
      <c r="A161" s="143">
        <v>13431</v>
      </c>
      <c r="B161" s="253">
        <v>41729</v>
      </c>
      <c r="C161" s="143">
        <v>12023</v>
      </c>
      <c r="D161" s="143">
        <v>1545</v>
      </c>
      <c r="E161" s="143">
        <v>1600</v>
      </c>
      <c r="F161" s="143" t="s">
        <v>0</v>
      </c>
      <c r="G161" s="143" t="s">
        <v>48</v>
      </c>
      <c r="H161" s="143" t="s">
        <v>396</v>
      </c>
      <c r="I161" s="143" t="s">
        <v>2</v>
      </c>
      <c r="J161" s="143" t="s">
        <v>16</v>
      </c>
      <c r="K161" s="143">
        <v>12.1</v>
      </c>
      <c r="L161" s="143">
        <f t="shared" si="6"/>
        <v>1765.8999999999992</v>
      </c>
      <c r="M161" s="143">
        <v>44</v>
      </c>
    </row>
    <row r="162" spans="1:13" x14ac:dyDescent="0.25">
      <c r="A162" s="143">
        <v>13432</v>
      </c>
      <c r="B162" s="253">
        <v>41729</v>
      </c>
      <c r="C162" s="143">
        <v>12024</v>
      </c>
      <c r="D162" s="143">
        <v>1648</v>
      </c>
      <c r="E162" s="143">
        <v>1700</v>
      </c>
      <c r="F162" s="143" t="s">
        <v>0</v>
      </c>
      <c r="G162" s="143" t="s">
        <v>48</v>
      </c>
      <c r="H162" s="143" t="s">
        <v>396</v>
      </c>
      <c r="I162" s="143" t="s">
        <v>2</v>
      </c>
      <c r="J162" s="143" t="s">
        <v>16</v>
      </c>
      <c r="K162" s="143">
        <v>12.2</v>
      </c>
      <c r="L162" s="143">
        <f t="shared" si="6"/>
        <v>1778.0999999999992</v>
      </c>
      <c r="M162" s="143">
        <v>44</v>
      </c>
    </row>
    <row r="163" spans="1:13" x14ac:dyDescent="0.25">
      <c r="A163" s="143">
        <v>13433</v>
      </c>
      <c r="B163" s="253">
        <v>41729</v>
      </c>
      <c r="C163" s="143">
        <v>12025</v>
      </c>
      <c r="D163" s="143">
        <v>1742</v>
      </c>
      <c r="E163" s="143">
        <v>1800</v>
      </c>
      <c r="F163" s="143" t="s">
        <v>0</v>
      </c>
      <c r="G163" s="143" t="s">
        <v>48</v>
      </c>
      <c r="H163" s="143" t="s">
        <v>396</v>
      </c>
      <c r="I163" s="143" t="s">
        <v>2</v>
      </c>
      <c r="J163" s="143" t="s">
        <v>16</v>
      </c>
      <c r="K163" s="143">
        <v>11.9</v>
      </c>
      <c r="L163" s="143">
        <f t="shared" ref="L163" si="7">L162+K163</f>
        <v>1789.9999999999993</v>
      </c>
      <c r="M163" s="143">
        <v>44</v>
      </c>
    </row>
    <row r="164" spans="1:13" ht="15.75" thickBot="1" x14ac:dyDescent="0.3"/>
    <row r="165" spans="1:13" ht="16.5" thickBot="1" x14ac:dyDescent="0.3">
      <c r="F165" s="240" t="s">
        <v>576</v>
      </c>
      <c r="G165" s="241"/>
      <c r="H165" s="242"/>
      <c r="I165" s="155"/>
    </row>
    <row r="166" spans="1:13" ht="16.5" thickBot="1" x14ac:dyDescent="0.3">
      <c r="F166" s="240" t="s">
        <v>575</v>
      </c>
      <c r="G166" s="241"/>
      <c r="H166" s="242"/>
      <c r="I166" s="254"/>
    </row>
    <row r="167" spans="1:13" ht="15.75" thickBot="1" x14ac:dyDescent="0.3">
      <c r="H167" s="28"/>
    </row>
    <row r="168" spans="1:13" ht="18.75" x14ac:dyDescent="0.3">
      <c r="H168" s="247" t="s">
        <v>555</v>
      </c>
      <c r="I168" s="248">
        <v>19570500</v>
      </c>
    </row>
    <row r="169" spans="1:13" ht="18.75" x14ac:dyDescent="0.3">
      <c r="H169" s="249" t="s">
        <v>556</v>
      </c>
      <c r="I169" s="250">
        <v>3718395</v>
      </c>
    </row>
    <row r="170" spans="1:13" ht="19.5" thickBot="1" x14ac:dyDescent="0.35">
      <c r="H170" s="251" t="s">
        <v>557</v>
      </c>
      <c r="I170" s="252">
        <v>23288895</v>
      </c>
    </row>
  </sheetData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5"/>
  <sheetViews>
    <sheetView topLeftCell="A102" workbookViewId="0">
      <selection activeCell="F120" sqref="F120:J127"/>
    </sheetView>
  </sheetViews>
  <sheetFormatPr baseColWidth="10" defaultRowHeight="15" x14ac:dyDescent="0.25"/>
  <cols>
    <col min="9" max="9" width="14.5703125" customWidth="1"/>
    <col min="12" max="12" width="11.85546875" bestFit="1" customWidth="1"/>
  </cols>
  <sheetData>
    <row r="1" spans="1:13" x14ac:dyDescent="0.25">
      <c r="A1" s="130" t="s">
        <v>53</v>
      </c>
      <c r="B1" s="130" t="s">
        <v>54</v>
      </c>
      <c r="C1" s="130" t="s">
        <v>55</v>
      </c>
      <c r="D1" s="130" t="s">
        <v>56</v>
      </c>
      <c r="E1" s="130" t="s">
        <v>57</v>
      </c>
      <c r="F1" s="130" t="s">
        <v>564</v>
      </c>
      <c r="G1" s="130" t="s">
        <v>10</v>
      </c>
      <c r="H1" s="130" t="s">
        <v>11</v>
      </c>
      <c r="I1" s="130" t="s">
        <v>58</v>
      </c>
      <c r="J1" s="130" t="s">
        <v>13</v>
      </c>
      <c r="K1" s="130" t="s">
        <v>50</v>
      </c>
      <c r="L1" s="130" t="s">
        <v>59</v>
      </c>
      <c r="M1" s="130" t="s">
        <v>60</v>
      </c>
    </row>
    <row r="2" spans="1:13" x14ac:dyDescent="0.25">
      <c r="A2" s="255">
        <v>13437</v>
      </c>
      <c r="B2" s="256">
        <v>41730</v>
      </c>
      <c r="C2" s="255">
        <v>12027</v>
      </c>
      <c r="D2" s="255">
        <v>937</v>
      </c>
      <c r="E2" s="255">
        <v>950</v>
      </c>
      <c r="F2" s="255" t="s">
        <v>0</v>
      </c>
      <c r="G2" s="255" t="s">
        <v>48</v>
      </c>
      <c r="H2" s="255" t="s">
        <v>396</v>
      </c>
      <c r="I2" s="255" t="s">
        <v>41</v>
      </c>
      <c r="J2" s="255" t="s">
        <v>16</v>
      </c>
      <c r="K2" s="255">
        <v>12.8</v>
      </c>
      <c r="L2" s="255">
        <v>12.8</v>
      </c>
      <c r="M2" s="255"/>
    </row>
    <row r="3" spans="1:13" x14ac:dyDescent="0.25">
      <c r="A3" s="255">
        <v>13438</v>
      </c>
      <c r="B3" s="256">
        <v>41730</v>
      </c>
      <c r="C3" s="255">
        <v>2805</v>
      </c>
      <c r="D3" s="255">
        <v>1209</v>
      </c>
      <c r="E3" s="255">
        <v>1220</v>
      </c>
      <c r="F3" s="255" t="s">
        <v>577</v>
      </c>
      <c r="G3" s="255" t="s">
        <v>441</v>
      </c>
      <c r="H3" s="255" t="s">
        <v>529</v>
      </c>
      <c r="I3" s="255" t="s">
        <v>368</v>
      </c>
      <c r="J3" s="255" t="s">
        <v>16</v>
      </c>
      <c r="K3" s="255">
        <v>10.4</v>
      </c>
      <c r="L3" s="255">
        <f>SUM(L2+K3)</f>
        <v>23.200000000000003</v>
      </c>
      <c r="M3" s="255"/>
    </row>
    <row r="4" spans="1:13" x14ac:dyDescent="0.25">
      <c r="A4" s="255">
        <v>13439</v>
      </c>
      <c r="B4" s="256">
        <v>41730</v>
      </c>
      <c r="C4" s="255">
        <v>12028</v>
      </c>
      <c r="D4" s="255">
        <v>1342</v>
      </c>
      <c r="E4" s="255">
        <v>1355</v>
      </c>
      <c r="F4" s="255" t="s">
        <v>0</v>
      </c>
      <c r="G4" s="255" t="s">
        <v>48</v>
      </c>
      <c r="H4" s="255" t="s">
        <v>396</v>
      </c>
      <c r="I4" s="255" t="s">
        <v>2</v>
      </c>
      <c r="J4" s="255" t="s">
        <v>16</v>
      </c>
      <c r="K4" s="255">
        <v>11.3</v>
      </c>
      <c r="L4" s="255">
        <f t="shared" ref="L4:L67" si="0">SUM(L3+K4)</f>
        <v>34.5</v>
      </c>
      <c r="M4" s="255"/>
    </row>
    <row r="5" spans="1:13" x14ac:dyDescent="0.25">
      <c r="A5" s="255">
        <v>13440</v>
      </c>
      <c r="B5" s="256">
        <v>41730</v>
      </c>
      <c r="C5" s="255">
        <v>12029</v>
      </c>
      <c r="D5" s="255">
        <v>1432</v>
      </c>
      <c r="E5" s="255">
        <v>1445</v>
      </c>
      <c r="F5" s="255" t="s">
        <v>0</v>
      </c>
      <c r="G5" s="255" t="s">
        <v>48</v>
      </c>
      <c r="H5" s="255" t="s">
        <v>396</v>
      </c>
      <c r="I5" s="255" t="s">
        <v>2</v>
      </c>
      <c r="J5" s="255" t="s">
        <v>16</v>
      </c>
      <c r="K5" s="255">
        <v>12.2</v>
      </c>
      <c r="L5" s="255">
        <f t="shared" si="0"/>
        <v>46.7</v>
      </c>
      <c r="M5" s="255"/>
    </row>
    <row r="6" spans="1:13" x14ac:dyDescent="0.25">
      <c r="A6" s="255">
        <v>13441</v>
      </c>
      <c r="B6" s="256">
        <v>41730</v>
      </c>
      <c r="C6" s="255">
        <v>12030</v>
      </c>
      <c r="D6" s="255">
        <v>1534</v>
      </c>
      <c r="E6" s="255">
        <v>1545</v>
      </c>
      <c r="F6" s="255" t="s">
        <v>0</v>
      </c>
      <c r="G6" s="255" t="s">
        <v>48</v>
      </c>
      <c r="H6" s="255" t="s">
        <v>396</v>
      </c>
      <c r="I6" s="255" t="s">
        <v>2</v>
      </c>
      <c r="J6" s="255" t="s">
        <v>16</v>
      </c>
      <c r="K6" s="255">
        <v>11.8</v>
      </c>
      <c r="L6" s="255">
        <f t="shared" si="0"/>
        <v>58.5</v>
      </c>
      <c r="M6" s="255"/>
    </row>
    <row r="7" spans="1:13" x14ac:dyDescent="0.25">
      <c r="A7" s="255">
        <v>13442</v>
      </c>
      <c r="B7" s="256">
        <v>41730</v>
      </c>
      <c r="C7" s="255">
        <v>12031</v>
      </c>
      <c r="D7" s="255">
        <v>1720</v>
      </c>
      <c r="E7" s="255">
        <v>1740</v>
      </c>
      <c r="F7" s="255" t="s">
        <v>0</v>
      </c>
      <c r="G7" s="255" t="s">
        <v>48</v>
      </c>
      <c r="H7" s="255" t="s">
        <v>396</v>
      </c>
      <c r="I7" s="255" t="s">
        <v>2</v>
      </c>
      <c r="J7" s="255" t="s">
        <v>16</v>
      </c>
      <c r="K7" s="255">
        <v>12.3</v>
      </c>
      <c r="L7" s="255">
        <f t="shared" si="0"/>
        <v>70.8</v>
      </c>
      <c r="M7" s="255"/>
    </row>
    <row r="8" spans="1:13" x14ac:dyDescent="0.25">
      <c r="A8" s="255">
        <v>13445</v>
      </c>
      <c r="B8" s="256">
        <v>41731</v>
      </c>
      <c r="C8" s="255">
        <v>14107</v>
      </c>
      <c r="D8" s="255">
        <v>1202</v>
      </c>
      <c r="E8" s="255">
        <v>1215</v>
      </c>
      <c r="F8" s="255" t="s">
        <v>0</v>
      </c>
      <c r="G8" s="255" t="s">
        <v>436</v>
      </c>
      <c r="H8" s="255" t="s">
        <v>52</v>
      </c>
      <c r="I8" s="255" t="s">
        <v>3</v>
      </c>
      <c r="J8" s="255" t="s">
        <v>16</v>
      </c>
      <c r="K8" s="255">
        <v>11.7</v>
      </c>
      <c r="L8" s="255">
        <f t="shared" si="0"/>
        <v>82.5</v>
      </c>
      <c r="M8" s="255"/>
    </row>
    <row r="9" spans="1:13" x14ac:dyDescent="0.25">
      <c r="A9" s="255">
        <v>13446</v>
      </c>
      <c r="B9" s="256">
        <v>41731</v>
      </c>
      <c r="C9" s="255">
        <v>14108</v>
      </c>
      <c r="D9" s="255">
        <v>1217</v>
      </c>
      <c r="E9" s="255">
        <v>1240</v>
      </c>
      <c r="F9" s="255" t="s">
        <v>0</v>
      </c>
      <c r="G9" s="255" t="s">
        <v>436</v>
      </c>
      <c r="H9" s="255" t="s">
        <v>52</v>
      </c>
      <c r="I9" s="255" t="s">
        <v>3</v>
      </c>
      <c r="J9" s="255" t="s">
        <v>16</v>
      </c>
      <c r="K9" s="255">
        <v>12.2</v>
      </c>
      <c r="L9" s="255">
        <f t="shared" si="0"/>
        <v>94.7</v>
      </c>
      <c r="M9" s="255"/>
    </row>
    <row r="10" spans="1:13" x14ac:dyDescent="0.25">
      <c r="A10" s="255">
        <v>13447</v>
      </c>
      <c r="B10" s="256">
        <v>41731</v>
      </c>
      <c r="C10" s="255">
        <v>14323</v>
      </c>
      <c r="D10" s="255">
        <v>1835</v>
      </c>
      <c r="E10" s="255">
        <v>1850</v>
      </c>
      <c r="F10" s="255" t="s">
        <v>0</v>
      </c>
      <c r="G10" s="255" t="s">
        <v>397</v>
      </c>
      <c r="H10" s="255" t="s">
        <v>578</v>
      </c>
      <c r="I10" s="255" t="s">
        <v>115</v>
      </c>
      <c r="J10" s="255" t="s">
        <v>16</v>
      </c>
      <c r="K10" s="255">
        <v>10.6</v>
      </c>
      <c r="L10" s="255">
        <f t="shared" si="0"/>
        <v>105.3</v>
      </c>
      <c r="M10" s="255"/>
    </row>
    <row r="11" spans="1:13" x14ac:dyDescent="0.25">
      <c r="A11" s="255">
        <v>13448</v>
      </c>
      <c r="B11" s="256">
        <v>41731</v>
      </c>
      <c r="C11" s="255">
        <v>12033</v>
      </c>
      <c r="D11" s="255">
        <v>1850</v>
      </c>
      <c r="E11" s="255">
        <v>1900</v>
      </c>
      <c r="F11" s="255" t="s">
        <v>0</v>
      </c>
      <c r="G11" s="255" t="s">
        <v>48</v>
      </c>
      <c r="H11" s="255" t="s">
        <v>396</v>
      </c>
      <c r="I11" s="255" t="s">
        <v>2</v>
      </c>
      <c r="J11" s="255" t="s">
        <v>16</v>
      </c>
      <c r="K11" s="255">
        <v>12.8</v>
      </c>
      <c r="L11" s="255">
        <f t="shared" si="0"/>
        <v>118.1</v>
      </c>
      <c r="M11" s="255"/>
    </row>
    <row r="12" spans="1:13" x14ac:dyDescent="0.25">
      <c r="A12" s="255">
        <v>13449</v>
      </c>
      <c r="B12" s="256">
        <v>41731</v>
      </c>
      <c r="C12" s="255">
        <v>12034</v>
      </c>
      <c r="D12" s="255">
        <v>1940</v>
      </c>
      <c r="E12" s="255">
        <v>1950</v>
      </c>
      <c r="F12" s="255" t="s">
        <v>0</v>
      </c>
      <c r="G12" s="255" t="s">
        <v>48</v>
      </c>
      <c r="H12" s="255" t="s">
        <v>396</v>
      </c>
      <c r="I12" s="255" t="s">
        <v>2</v>
      </c>
      <c r="J12" s="255" t="s">
        <v>16</v>
      </c>
      <c r="K12" s="255">
        <v>12.1</v>
      </c>
      <c r="L12" s="255">
        <f t="shared" si="0"/>
        <v>130.19999999999999</v>
      </c>
      <c r="M12" s="255"/>
    </row>
    <row r="13" spans="1:13" x14ac:dyDescent="0.25">
      <c r="A13" s="255">
        <v>13457</v>
      </c>
      <c r="B13" s="256">
        <v>41732</v>
      </c>
      <c r="C13" s="255">
        <v>2890</v>
      </c>
      <c r="D13" s="255">
        <v>950</v>
      </c>
      <c r="E13" s="255">
        <v>1010</v>
      </c>
      <c r="F13" s="255" t="s">
        <v>577</v>
      </c>
      <c r="G13" s="255" t="s">
        <v>530</v>
      </c>
      <c r="H13" s="255" t="s">
        <v>525</v>
      </c>
      <c r="I13" s="255" t="s">
        <v>179</v>
      </c>
      <c r="J13" s="255" t="s">
        <v>16</v>
      </c>
      <c r="K13" s="255">
        <v>10.1</v>
      </c>
      <c r="L13" s="255">
        <f t="shared" si="0"/>
        <v>140.29999999999998</v>
      </c>
      <c r="M13" s="255"/>
    </row>
    <row r="14" spans="1:13" x14ac:dyDescent="0.25">
      <c r="A14" s="255">
        <v>13458</v>
      </c>
      <c r="B14" s="256">
        <v>41732</v>
      </c>
      <c r="C14" s="255">
        <v>2556</v>
      </c>
      <c r="D14" s="255">
        <v>1017</v>
      </c>
      <c r="E14" s="255">
        <v>1045</v>
      </c>
      <c r="F14" s="255" t="s">
        <v>577</v>
      </c>
      <c r="G14" s="255" t="s">
        <v>530</v>
      </c>
      <c r="H14" s="255" t="s">
        <v>525</v>
      </c>
      <c r="I14" s="255" t="s">
        <v>184</v>
      </c>
      <c r="J14" s="255" t="s">
        <v>16</v>
      </c>
      <c r="K14" s="255">
        <v>9.8000000000000007</v>
      </c>
      <c r="L14" s="255">
        <f t="shared" si="0"/>
        <v>150.1</v>
      </c>
      <c r="M14" s="255"/>
    </row>
    <row r="15" spans="1:13" x14ac:dyDescent="0.25">
      <c r="A15" s="255">
        <v>13459</v>
      </c>
      <c r="B15" s="256">
        <v>41732</v>
      </c>
      <c r="C15" s="255">
        <v>32997</v>
      </c>
      <c r="D15" s="255">
        <v>1250</v>
      </c>
      <c r="E15" s="255">
        <v>1315</v>
      </c>
      <c r="F15" s="255" t="s">
        <v>514</v>
      </c>
      <c r="G15" s="255" t="s">
        <v>579</v>
      </c>
      <c r="H15" s="255" t="s">
        <v>580</v>
      </c>
      <c r="I15" s="255" t="s">
        <v>514</v>
      </c>
      <c r="J15" s="255" t="s">
        <v>16</v>
      </c>
      <c r="K15" s="255">
        <v>4.8</v>
      </c>
      <c r="L15" s="255">
        <f t="shared" si="0"/>
        <v>154.9</v>
      </c>
      <c r="M15" s="255"/>
    </row>
    <row r="16" spans="1:13" x14ac:dyDescent="0.25">
      <c r="A16" s="255">
        <v>13460</v>
      </c>
      <c r="B16" s="256">
        <v>41732</v>
      </c>
      <c r="C16" s="255">
        <v>12036</v>
      </c>
      <c r="D16" s="255">
        <v>1239</v>
      </c>
      <c r="E16" s="255">
        <v>1255</v>
      </c>
      <c r="F16" s="255" t="s">
        <v>0</v>
      </c>
      <c r="G16" s="255" t="s">
        <v>48</v>
      </c>
      <c r="H16" s="255" t="s">
        <v>396</v>
      </c>
      <c r="I16" s="255" t="s">
        <v>2</v>
      </c>
      <c r="J16" s="255" t="s">
        <v>16</v>
      </c>
      <c r="K16" s="255">
        <v>10.1</v>
      </c>
      <c r="L16" s="255">
        <f t="shared" si="0"/>
        <v>165</v>
      </c>
      <c r="M16" s="255"/>
    </row>
    <row r="17" spans="1:13" x14ac:dyDescent="0.25">
      <c r="A17" s="255">
        <v>13461</v>
      </c>
      <c r="B17" s="256">
        <v>41732</v>
      </c>
      <c r="C17" s="255">
        <v>14113</v>
      </c>
      <c r="D17" s="255">
        <v>1304</v>
      </c>
      <c r="E17" s="255">
        <v>1324</v>
      </c>
      <c r="F17" s="255" t="s">
        <v>0</v>
      </c>
      <c r="G17" s="255" t="s">
        <v>436</v>
      </c>
      <c r="H17" s="255" t="s">
        <v>52</v>
      </c>
      <c r="I17" s="255" t="s">
        <v>45</v>
      </c>
      <c r="J17" s="255" t="s">
        <v>16</v>
      </c>
      <c r="K17" s="255">
        <v>11.4</v>
      </c>
      <c r="L17" s="255">
        <f t="shared" si="0"/>
        <v>176.4</v>
      </c>
      <c r="M17" s="255"/>
    </row>
    <row r="18" spans="1:13" x14ac:dyDescent="0.25">
      <c r="A18" s="255">
        <v>13462</v>
      </c>
      <c r="B18" s="256">
        <v>41732</v>
      </c>
      <c r="C18" s="255">
        <v>14112</v>
      </c>
      <c r="D18" s="255">
        <v>1323</v>
      </c>
      <c r="E18" s="255">
        <v>1340</v>
      </c>
      <c r="F18" s="255" t="s">
        <v>0</v>
      </c>
      <c r="G18" s="255" t="s">
        <v>436</v>
      </c>
      <c r="H18" s="255" t="s">
        <v>52</v>
      </c>
      <c r="I18" s="255" t="s">
        <v>3</v>
      </c>
      <c r="J18" s="255" t="s">
        <v>16</v>
      </c>
      <c r="K18" s="255">
        <v>12.3</v>
      </c>
      <c r="L18" s="255">
        <f t="shared" si="0"/>
        <v>188.70000000000002</v>
      </c>
      <c r="M18" s="255"/>
    </row>
    <row r="19" spans="1:13" x14ac:dyDescent="0.25">
      <c r="A19" s="255">
        <v>13467</v>
      </c>
      <c r="B19" s="256">
        <v>41733</v>
      </c>
      <c r="C19" s="255">
        <v>12037</v>
      </c>
      <c r="D19" s="255">
        <v>950</v>
      </c>
      <c r="E19" s="255">
        <v>1000</v>
      </c>
      <c r="F19" s="255" t="s">
        <v>0</v>
      </c>
      <c r="G19" s="255" t="s">
        <v>48</v>
      </c>
      <c r="H19" s="255" t="s">
        <v>396</v>
      </c>
      <c r="I19" s="255" t="s">
        <v>2</v>
      </c>
      <c r="J19" s="255" t="s">
        <v>16</v>
      </c>
      <c r="K19" s="255">
        <v>12.7</v>
      </c>
      <c r="L19" s="255">
        <f t="shared" si="0"/>
        <v>201.4</v>
      </c>
      <c r="M19" s="255"/>
    </row>
    <row r="20" spans="1:13" x14ac:dyDescent="0.25">
      <c r="A20" s="255">
        <v>13468</v>
      </c>
      <c r="B20" s="256">
        <v>41733</v>
      </c>
      <c r="C20" s="255">
        <v>12038</v>
      </c>
      <c r="D20" s="255">
        <v>1050</v>
      </c>
      <c r="E20" s="255">
        <v>1100</v>
      </c>
      <c r="F20" s="255" t="s">
        <v>0</v>
      </c>
      <c r="G20" s="255" t="s">
        <v>48</v>
      </c>
      <c r="H20" s="255" t="s">
        <v>396</v>
      </c>
      <c r="I20" s="255" t="s">
        <v>2</v>
      </c>
      <c r="J20" s="255" t="s">
        <v>16</v>
      </c>
      <c r="K20" s="255">
        <v>12.2</v>
      </c>
      <c r="L20" s="255">
        <f t="shared" si="0"/>
        <v>213.6</v>
      </c>
      <c r="M20" s="255"/>
    </row>
    <row r="21" spans="1:13" x14ac:dyDescent="0.25">
      <c r="A21" s="255">
        <v>13469</v>
      </c>
      <c r="B21" s="256">
        <v>41733</v>
      </c>
      <c r="C21" s="255">
        <v>14115</v>
      </c>
      <c r="D21" s="255">
        <v>1110</v>
      </c>
      <c r="E21" s="255">
        <v>1125</v>
      </c>
      <c r="F21" s="255" t="s">
        <v>0</v>
      </c>
      <c r="G21" s="255" t="s">
        <v>436</v>
      </c>
      <c r="H21" s="255" t="s">
        <v>52</v>
      </c>
      <c r="I21" s="255" t="s">
        <v>3</v>
      </c>
      <c r="J21" s="255" t="s">
        <v>16</v>
      </c>
      <c r="K21" s="255">
        <v>12.7</v>
      </c>
      <c r="L21" s="255">
        <f t="shared" si="0"/>
        <v>226.29999999999998</v>
      </c>
      <c r="M21" s="255"/>
    </row>
    <row r="22" spans="1:13" x14ac:dyDescent="0.25">
      <c r="A22" s="255">
        <v>13470</v>
      </c>
      <c r="B22" s="256">
        <v>41733</v>
      </c>
      <c r="C22" s="255">
        <v>14116</v>
      </c>
      <c r="D22" s="255">
        <v>1127</v>
      </c>
      <c r="E22" s="255">
        <v>1150</v>
      </c>
      <c r="F22" s="255" t="s">
        <v>0</v>
      </c>
      <c r="G22" s="255" t="s">
        <v>436</v>
      </c>
      <c r="H22" s="255" t="s">
        <v>52</v>
      </c>
      <c r="I22" s="255" t="s">
        <v>3</v>
      </c>
      <c r="J22" s="255" t="s">
        <v>16</v>
      </c>
      <c r="K22" s="255">
        <v>11.8</v>
      </c>
      <c r="L22" s="255">
        <f t="shared" si="0"/>
        <v>238.1</v>
      </c>
      <c r="M22" s="255"/>
    </row>
    <row r="23" spans="1:13" x14ac:dyDescent="0.25">
      <c r="A23" s="255">
        <v>13471</v>
      </c>
      <c r="B23" s="256">
        <v>41733</v>
      </c>
      <c r="C23" s="255">
        <v>14325</v>
      </c>
      <c r="D23" s="255">
        <v>1156</v>
      </c>
      <c r="E23" s="255">
        <v>1220</v>
      </c>
      <c r="F23" s="255" t="s">
        <v>0</v>
      </c>
      <c r="G23" s="255" t="s">
        <v>397</v>
      </c>
      <c r="H23" s="255" t="s">
        <v>578</v>
      </c>
      <c r="I23" s="255" t="s">
        <v>39</v>
      </c>
      <c r="J23" s="255" t="s">
        <v>16</v>
      </c>
      <c r="K23" s="255">
        <v>12.8</v>
      </c>
      <c r="L23" s="255">
        <f t="shared" si="0"/>
        <v>250.9</v>
      </c>
      <c r="M23" s="255"/>
    </row>
    <row r="24" spans="1:13" x14ac:dyDescent="0.25">
      <c r="A24" s="255">
        <v>13472</v>
      </c>
      <c r="B24" s="256">
        <v>41733</v>
      </c>
      <c r="C24" s="255">
        <v>31513</v>
      </c>
      <c r="D24" s="255">
        <v>1429</v>
      </c>
      <c r="E24" s="255">
        <v>1450</v>
      </c>
      <c r="F24" s="255" t="s">
        <v>514</v>
      </c>
      <c r="G24" s="255" t="s">
        <v>515</v>
      </c>
      <c r="H24" s="255" t="s">
        <v>581</v>
      </c>
      <c r="I24" s="255" t="s">
        <v>514</v>
      </c>
      <c r="J24" s="255" t="s">
        <v>16</v>
      </c>
      <c r="K24" s="255">
        <v>5</v>
      </c>
      <c r="L24" s="255">
        <f t="shared" si="0"/>
        <v>255.9</v>
      </c>
      <c r="M24" s="255"/>
    </row>
    <row r="25" spans="1:13" x14ac:dyDescent="0.25">
      <c r="A25" s="255">
        <v>13473</v>
      </c>
      <c r="B25" s="256">
        <v>41733</v>
      </c>
      <c r="C25" s="255">
        <v>13724</v>
      </c>
      <c r="D25" s="255">
        <v>1450</v>
      </c>
      <c r="E25" s="255">
        <v>1500</v>
      </c>
      <c r="F25" s="255" t="s">
        <v>0</v>
      </c>
      <c r="G25" s="255" t="s">
        <v>48</v>
      </c>
      <c r="H25" s="255" t="s">
        <v>396</v>
      </c>
      <c r="I25" s="255" t="s">
        <v>45</v>
      </c>
      <c r="J25" s="255" t="s">
        <v>16</v>
      </c>
      <c r="K25" s="255">
        <v>13.1</v>
      </c>
      <c r="L25" s="255">
        <f t="shared" si="0"/>
        <v>269</v>
      </c>
      <c r="M25" s="255"/>
    </row>
    <row r="26" spans="1:13" x14ac:dyDescent="0.25">
      <c r="A26" s="255">
        <v>13487</v>
      </c>
      <c r="B26" s="256">
        <v>41736</v>
      </c>
      <c r="C26" s="255">
        <v>12046</v>
      </c>
      <c r="D26" s="255">
        <v>920</v>
      </c>
      <c r="E26" s="255">
        <v>935</v>
      </c>
      <c r="F26" s="255" t="s">
        <v>0</v>
      </c>
      <c r="G26" s="255" t="s">
        <v>48</v>
      </c>
      <c r="H26" s="255" t="s">
        <v>396</v>
      </c>
      <c r="I26" s="255" t="s">
        <v>2</v>
      </c>
      <c r="J26" s="255" t="s">
        <v>16</v>
      </c>
      <c r="K26" s="255">
        <v>10.3</v>
      </c>
      <c r="L26" s="255">
        <f t="shared" si="0"/>
        <v>279.3</v>
      </c>
      <c r="M26" s="255"/>
    </row>
    <row r="27" spans="1:13" x14ac:dyDescent="0.25">
      <c r="A27" s="255">
        <v>13488</v>
      </c>
      <c r="B27" s="256">
        <v>41736</v>
      </c>
      <c r="C27" s="255">
        <v>2891</v>
      </c>
      <c r="D27" s="255">
        <v>1006</v>
      </c>
      <c r="E27" s="255">
        <v>1026</v>
      </c>
      <c r="F27" s="255" t="s">
        <v>577</v>
      </c>
      <c r="G27" s="255" t="s">
        <v>437</v>
      </c>
      <c r="H27" s="255" t="s">
        <v>523</v>
      </c>
      <c r="I27" s="255" t="s">
        <v>179</v>
      </c>
      <c r="J27" s="255" t="s">
        <v>16</v>
      </c>
      <c r="K27" s="255">
        <v>11.1</v>
      </c>
      <c r="L27" s="255">
        <f t="shared" si="0"/>
        <v>290.40000000000003</v>
      </c>
      <c r="M27" s="255"/>
    </row>
    <row r="28" spans="1:13" x14ac:dyDescent="0.25">
      <c r="A28" s="255">
        <v>13489</v>
      </c>
      <c r="B28" s="256">
        <v>41736</v>
      </c>
      <c r="C28" s="255">
        <v>2260</v>
      </c>
      <c r="D28" s="255">
        <v>1030</v>
      </c>
      <c r="E28" s="255">
        <v>1100</v>
      </c>
      <c r="F28" s="255" t="s">
        <v>577</v>
      </c>
      <c r="G28" s="255" t="s">
        <v>437</v>
      </c>
      <c r="H28" s="255" t="s">
        <v>523</v>
      </c>
      <c r="I28" s="255" t="s">
        <v>184</v>
      </c>
      <c r="J28" s="255" t="s">
        <v>16</v>
      </c>
      <c r="K28" s="255">
        <v>9.86</v>
      </c>
      <c r="L28" s="255">
        <f t="shared" si="0"/>
        <v>300.26000000000005</v>
      </c>
      <c r="M28" s="255"/>
    </row>
    <row r="29" spans="1:13" x14ac:dyDescent="0.25">
      <c r="A29" s="255">
        <v>13490</v>
      </c>
      <c r="B29" s="256">
        <v>41736</v>
      </c>
      <c r="C29" s="255">
        <v>12048</v>
      </c>
      <c r="D29" s="255">
        <v>1116</v>
      </c>
      <c r="E29" s="255">
        <v>1135</v>
      </c>
      <c r="F29" s="255" t="s">
        <v>0</v>
      </c>
      <c r="G29" s="255" t="s">
        <v>48</v>
      </c>
      <c r="H29" s="255" t="s">
        <v>396</v>
      </c>
      <c r="I29" s="255" t="s">
        <v>2</v>
      </c>
      <c r="J29" s="255" t="s">
        <v>16</v>
      </c>
      <c r="K29" s="255">
        <v>12</v>
      </c>
      <c r="L29" s="255">
        <f t="shared" si="0"/>
        <v>312.26000000000005</v>
      </c>
      <c r="M29" s="255"/>
    </row>
    <row r="30" spans="1:13" x14ac:dyDescent="0.25">
      <c r="A30" s="255">
        <v>13491</v>
      </c>
      <c r="B30" s="256">
        <v>41736</v>
      </c>
      <c r="C30" s="255">
        <v>13651</v>
      </c>
      <c r="D30" s="255">
        <v>1229</v>
      </c>
      <c r="E30" s="255">
        <v>1240</v>
      </c>
      <c r="F30" s="255" t="s">
        <v>0</v>
      </c>
      <c r="G30" s="255" t="s">
        <v>48</v>
      </c>
      <c r="H30" s="255" t="s">
        <v>396</v>
      </c>
      <c r="I30" s="255" t="s">
        <v>2</v>
      </c>
      <c r="J30" s="255" t="s">
        <v>16</v>
      </c>
      <c r="K30" s="255">
        <v>12.1</v>
      </c>
      <c r="L30" s="255">
        <f t="shared" si="0"/>
        <v>324.36000000000007</v>
      </c>
      <c r="M30" s="255"/>
    </row>
    <row r="31" spans="1:13" x14ac:dyDescent="0.25">
      <c r="A31" s="255">
        <v>13492</v>
      </c>
      <c r="B31" s="256">
        <v>41736</v>
      </c>
      <c r="C31" s="255">
        <v>14120</v>
      </c>
      <c r="D31" s="255">
        <v>1313</v>
      </c>
      <c r="E31" s="255">
        <v>1335</v>
      </c>
      <c r="F31" s="255" t="s">
        <v>0</v>
      </c>
      <c r="G31" s="255" t="s">
        <v>436</v>
      </c>
      <c r="H31" s="255" t="s">
        <v>52</v>
      </c>
      <c r="I31" s="255" t="s">
        <v>3</v>
      </c>
      <c r="J31" s="255" t="s">
        <v>16</v>
      </c>
      <c r="K31" s="255">
        <v>10.9</v>
      </c>
      <c r="L31" s="255">
        <f t="shared" si="0"/>
        <v>335.26000000000005</v>
      </c>
      <c r="M31" s="255"/>
    </row>
    <row r="32" spans="1:13" x14ac:dyDescent="0.25">
      <c r="A32" s="255">
        <v>13493</v>
      </c>
      <c r="B32" s="256">
        <v>41736</v>
      </c>
      <c r="C32" s="255">
        <v>13652</v>
      </c>
      <c r="D32" s="255">
        <v>1337</v>
      </c>
      <c r="E32" s="255">
        <v>1355</v>
      </c>
      <c r="F32" s="255" t="s">
        <v>0</v>
      </c>
      <c r="G32" s="255" t="s">
        <v>48</v>
      </c>
      <c r="H32" s="255" t="s">
        <v>396</v>
      </c>
      <c r="I32" s="255" t="s">
        <v>2</v>
      </c>
      <c r="J32" s="255" t="s">
        <v>16</v>
      </c>
      <c r="K32" s="255">
        <v>12.3</v>
      </c>
      <c r="L32" s="255">
        <f t="shared" si="0"/>
        <v>347.56000000000006</v>
      </c>
      <c r="M32" s="255"/>
    </row>
    <row r="33" spans="1:13" x14ac:dyDescent="0.25">
      <c r="A33" s="255">
        <v>13494</v>
      </c>
      <c r="B33" s="256">
        <v>41736</v>
      </c>
      <c r="C33" s="255">
        <v>13653</v>
      </c>
      <c r="D33" s="255">
        <v>1440</v>
      </c>
      <c r="E33" s="255">
        <v>1455</v>
      </c>
      <c r="F33" s="255" t="s">
        <v>0</v>
      </c>
      <c r="G33" s="255" t="s">
        <v>48</v>
      </c>
      <c r="H33" s="255" t="s">
        <v>396</v>
      </c>
      <c r="I33" s="255" t="s">
        <v>2</v>
      </c>
      <c r="J33" s="255" t="s">
        <v>16</v>
      </c>
      <c r="K33" s="255">
        <v>11.5</v>
      </c>
      <c r="L33" s="255">
        <f t="shared" si="0"/>
        <v>359.06000000000006</v>
      </c>
      <c r="M33" s="255"/>
    </row>
    <row r="34" spans="1:13" x14ac:dyDescent="0.25">
      <c r="A34" s="255">
        <v>13502</v>
      </c>
      <c r="B34" s="256">
        <v>41737</v>
      </c>
      <c r="C34" s="255">
        <v>14124</v>
      </c>
      <c r="D34" s="255">
        <v>1124</v>
      </c>
      <c r="E34" s="255">
        <v>1140</v>
      </c>
      <c r="F34" s="255" t="s">
        <v>0</v>
      </c>
      <c r="G34" s="255" t="s">
        <v>436</v>
      </c>
      <c r="H34" s="255" t="s">
        <v>52</v>
      </c>
      <c r="I34" s="255" t="s">
        <v>3</v>
      </c>
      <c r="J34" s="255" t="s">
        <v>16</v>
      </c>
      <c r="K34" s="255">
        <v>13.5</v>
      </c>
      <c r="L34" s="255">
        <f t="shared" si="0"/>
        <v>372.56000000000006</v>
      </c>
      <c r="M34" s="255"/>
    </row>
    <row r="35" spans="1:13" x14ac:dyDescent="0.25">
      <c r="A35" s="255">
        <v>13503</v>
      </c>
      <c r="B35" s="256">
        <v>41737</v>
      </c>
      <c r="C35" s="255">
        <v>13654</v>
      </c>
      <c r="D35" s="255">
        <v>1145</v>
      </c>
      <c r="E35" s="255">
        <v>1200</v>
      </c>
      <c r="F35" s="255" t="s">
        <v>0</v>
      </c>
      <c r="G35" s="255" t="s">
        <v>48</v>
      </c>
      <c r="H35" s="255" t="s">
        <v>396</v>
      </c>
      <c r="I35" s="255" t="s">
        <v>2</v>
      </c>
      <c r="J35" s="255" t="s">
        <v>16</v>
      </c>
      <c r="K35" s="255">
        <v>13.45</v>
      </c>
      <c r="L35" s="255">
        <f t="shared" si="0"/>
        <v>386.01000000000005</v>
      </c>
      <c r="M35" s="255"/>
    </row>
    <row r="36" spans="1:13" x14ac:dyDescent="0.25">
      <c r="A36" s="255">
        <v>13504</v>
      </c>
      <c r="B36" s="256">
        <v>41737</v>
      </c>
      <c r="C36" s="255">
        <v>2261</v>
      </c>
      <c r="D36" s="255">
        <v>1152</v>
      </c>
      <c r="E36" s="255">
        <v>1210</v>
      </c>
      <c r="F36" s="255" t="s">
        <v>577</v>
      </c>
      <c r="G36" s="255" t="s">
        <v>441</v>
      </c>
      <c r="H36" s="255" t="s">
        <v>529</v>
      </c>
      <c r="I36" s="255" t="s">
        <v>184</v>
      </c>
      <c r="J36" s="255" t="s">
        <v>16</v>
      </c>
      <c r="K36" s="255">
        <v>9.3000000000000007</v>
      </c>
      <c r="L36" s="255">
        <f t="shared" si="0"/>
        <v>395.31000000000006</v>
      </c>
      <c r="M36" s="255"/>
    </row>
    <row r="37" spans="1:13" x14ac:dyDescent="0.25">
      <c r="A37" s="255">
        <v>13505</v>
      </c>
      <c r="B37" s="256">
        <v>41737</v>
      </c>
      <c r="C37" s="255">
        <v>13655</v>
      </c>
      <c r="D37" s="255">
        <v>1242</v>
      </c>
      <c r="E37" s="255">
        <v>1300</v>
      </c>
      <c r="F37" s="255" t="s">
        <v>0</v>
      </c>
      <c r="G37" s="255" t="s">
        <v>48</v>
      </c>
      <c r="H37" s="255" t="s">
        <v>396</v>
      </c>
      <c r="I37" s="255" t="s">
        <v>2</v>
      </c>
      <c r="J37" s="255" t="s">
        <v>16</v>
      </c>
      <c r="K37" s="255">
        <v>13.7</v>
      </c>
      <c r="L37" s="255">
        <f t="shared" si="0"/>
        <v>409.01000000000005</v>
      </c>
      <c r="M37" s="255"/>
    </row>
    <row r="38" spans="1:13" x14ac:dyDescent="0.25">
      <c r="A38" s="255">
        <v>13506</v>
      </c>
      <c r="B38" s="256">
        <v>41737</v>
      </c>
      <c r="C38" s="255">
        <v>13656</v>
      </c>
      <c r="D38" s="255">
        <v>1440</v>
      </c>
      <c r="E38" s="255">
        <v>1500</v>
      </c>
      <c r="F38" s="255" t="s">
        <v>0</v>
      </c>
      <c r="G38" s="255" t="s">
        <v>48</v>
      </c>
      <c r="H38" s="255" t="s">
        <v>396</v>
      </c>
      <c r="I38" s="255" t="s">
        <v>2</v>
      </c>
      <c r="J38" s="255" t="s">
        <v>16</v>
      </c>
      <c r="K38" s="255">
        <v>10.199999999999999</v>
      </c>
      <c r="L38" s="255">
        <f t="shared" si="0"/>
        <v>419.21000000000004</v>
      </c>
      <c r="M38" s="255"/>
    </row>
    <row r="39" spans="1:13" x14ac:dyDescent="0.25">
      <c r="A39" s="255">
        <v>13511</v>
      </c>
      <c r="B39" s="256">
        <v>41738</v>
      </c>
      <c r="C39" s="255">
        <v>14128</v>
      </c>
      <c r="D39" s="255">
        <v>1143</v>
      </c>
      <c r="E39" s="255">
        <v>1200</v>
      </c>
      <c r="F39" s="255" t="s">
        <v>0</v>
      </c>
      <c r="G39" s="255" t="s">
        <v>436</v>
      </c>
      <c r="H39" s="255" t="s">
        <v>52</v>
      </c>
      <c r="I39" s="255" t="s">
        <v>3</v>
      </c>
      <c r="J39" s="255" t="s">
        <v>16</v>
      </c>
      <c r="K39" s="255">
        <v>12.4</v>
      </c>
      <c r="L39" s="255">
        <f t="shared" si="0"/>
        <v>431.61</v>
      </c>
      <c r="M39" s="255"/>
    </row>
    <row r="40" spans="1:13" x14ac:dyDescent="0.25">
      <c r="A40" s="255">
        <v>13512</v>
      </c>
      <c r="B40" s="256">
        <v>41738</v>
      </c>
      <c r="C40" s="255">
        <v>14129</v>
      </c>
      <c r="D40" s="255">
        <v>1203</v>
      </c>
      <c r="E40" s="255">
        <v>1220</v>
      </c>
      <c r="F40" s="255" t="s">
        <v>0</v>
      </c>
      <c r="G40" s="255" t="s">
        <v>436</v>
      </c>
      <c r="H40" s="255" t="s">
        <v>52</v>
      </c>
      <c r="I40" s="255" t="s">
        <v>3</v>
      </c>
      <c r="J40" s="255" t="s">
        <v>16</v>
      </c>
      <c r="K40" s="255">
        <v>11.8</v>
      </c>
      <c r="L40" s="255">
        <f t="shared" si="0"/>
        <v>443.41</v>
      </c>
      <c r="M40" s="255"/>
    </row>
    <row r="41" spans="1:13" x14ac:dyDescent="0.25">
      <c r="A41" s="255">
        <v>13513</v>
      </c>
      <c r="B41" s="256">
        <v>41738</v>
      </c>
      <c r="C41" s="255">
        <v>14334</v>
      </c>
      <c r="D41" s="255">
        <v>1737</v>
      </c>
      <c r="E41" s="255">
        <v>1755</v>
      </c>
      <c r="F41" s="255" t="s">
        <v>0</v>
      </c>
      <c r="G41" s="255" t="s">
        <v>397</v>
      </c>
      <c r="H41" s="255" t="s">
        <v>578</v>
      </c>
      <c r="I41" s="255" t="s">
        <v>41</v>
      </c>
      <c r="J41" s="255" t="s">
        <v>16</v>
      </c>
      <c r="K41" s="255">
        <v>11.7</v>
      </c>
      <c r="L41" s="255">
        <f t="shared" si="0"/>
        <v>455.11</v>
      </c>
      <c r="M41" s="255"/>
    </row>
    <row r="42" spans="1:13" x14ac:dyDescent="0.25">
      <c r="A42" s="255">
        <v>13515</v>
      </c>
      <c r="B42" s="256">
        <v>41738</v>
      </c>
      <c r="C42" s="255">
        <v>13658</v>
      </c>
      <c r="D42" s="255">
        <v>1520</v>
      </c>
      <c r="E42" s="255">
        <v>1535</v>
      </c>
      <c r="F42" s="255" t="s">
        <v>0</v>
      </c>
      <c r="G42" s="255" t="s">
        <v>48</v>
      </c>
      <c r="H42" s="255" t="s">
        <v>396</v>
      </c>
      <c r="I42" s="255" t="s">
        <v>2</v>
      </c>
      <c r="J42" s="255" t="s">
        <v>16</v>
      </c>
      <c r="K42" s="255">
        <v>11.9</v>
      </c>
      <c r="L42" s="255">
        <f t="shared" si="0"/>
        <v>467.01</v>
      </c>
      <c r="M42" s="255"/>
    </row>
    <row r="43" spans="1:13" x14ac:dyDescent="0.25">
      <c r="A43" s="255">
        <v>13516</v>
      </c>
      <c r="B43" s="256">
        <v>41738</v>
      </c>
      <c r="C43" s="255">
        <v>13659</v>
      </c>
      <c r="D43" s="255">
        <v>1624</v>
      </c>
      <c r="E43" s="255">
        <v>1645</v>
      </c>
      <c r="F43" s="255" t="s">
        <v>0</v>
      </c>
      <c r="G43" s="255" t="s">
        <v>48</v>
      </c>
      <c r="H43" s="255" t="s">
        <v>396</v>
      </c>
      <c r="I43" s="255" t="s">
        <v>2</v>
      </c>
      <c r="J43" s="255" t="s">
        <v>16</v>
      </c>
      <c r="K43" s="255">
        <v>12.3</v>
      </c>
      <c r="L43" s="255">
        <f t="shared" si="0"/>
        <v>479.31</v>
      </c>
      <c r="M43" s="255"/>
    </row>
    <row r="44" spans="1:13" x14ac:dyDescent="0.25">
      <c r="A44" s="255">
        <v>13524</v>
      </c>
      <c r="B44" s="256">
        <v>41739</v>
      </c>
      <c r="C44" s="255">
        <v>13660</v>
      </c>
      <c r="D44" s="255">
        <v>1530</v>
      </c>
      <c r="E44" s="255">
        <v>1545</v>
      </c>
      <c r="F44" s="255" t="s">
        <v>0</v>
      </c>
      <c r="G44" s="255" t="s">
        <v>48</v>
      </c>
      <c r="H44" s="255" t="s">
        <v>396</v>
      </c>
      <c r="I44" s="255" t="s">
        <v>2</v>
      </c>
      <c r="J44" s="255" t="s">
        <v>16</v>
      </c>
      <c r="K44" s="255">
        <v>13.7</v>
      </c>
      <c r="L44" s="255">
        <f t="shared" si="0"/>
        <v>493.01</v>
      </c>
      <c r="M44" s="255"/>
    </row>
    <row r="45" spans="1:13" x14ac:dyDescent="0.25">
      <c r="A45" s="255">
        <v>13525</v>
      </c>
      <c r="B45" s="256">
        <v>41739</v>
      </c>
      <c r="C45" s="255">
        <v>13661</v>
      </c>
      <c r="D45" s="255">
        <v>1639</v>
      </c>
      <c r="E45" s="255">
        <v>1655</v>
      </c>
      <c r="F45" s="255" t="s">
        <v>0</v>
      </c>
      <c r="G45" s="255" t="s">
        <v>48</v>
      </c>
      <c r="H45" s="255" t="s">
        <v>396</v>
      </c>
      <c r="I45" s="255" t="s">
        <v>2</v>
      </c>
      <c r="J45" s="255" t="s">
        <v>16</v>
      </c>
      <c r="K45" s="255">
        <v>10.199999999999999</v>
      </c>
      <c r="L45" s="255">
        <f t="shared" si="0"/>
        <v>503.21</v>
      </c>
      <c r="M45" s="255"/>
    </row>
    <row r="46" spans="1:13" x14ac:dyDescent="0.25">
      <c r="A46" s="255">
        <v>13532</v>
      </c>
      <c r="B46" s="256">
        <v>41740</v>
      </c>
      <c r="C46" s="255">
        <v>13662</v>
      </c>
      <c r="D46" s="255">
        <v>832</v>
      </c>
      <c r="E46" s="255">
        <v>845</v>
      </c>
      <c r="F46" s="255" t="s">
        <v>0</v>
      </c>
      <c r="G46" s="255" t="s">
        <v>48</v>
      </c>
      <c r="H46" s="255" t="s">
        <v>396</v>
      </c>
      <c r="I46" s="255" t="s">
        <v>2</v>
      </c>
      <c r="J46" s="255" t="s">
        <v>16</v>
      </c>
      <c r="K46" s="255">
        <v>12.6</v>
      </c>
      <c r="L46" s="255">
        <f t="shared" si="0"/>
        <v>515.80999999999995</v>
      </c>
      <c r="M46" s="255"/>
    </row>
    <row r="47" spans="1:13" x14ac:dyDescent="0.25">
      <c r="A47" s="255">
        <v>13533</v>
      </c>
      <c r="B47" s="256">
        <v>41740</v>
      </c>
      <c r="C47" s="255">
        <v>13663</v>
      </c>
      <c r="D47" s="255">
        <v>935</v>
      </c>
      <c r="E47" s="255">
        <v>1000</v>
      </c>
      <c r="F47" s="255" t="s">
        <v>0</v>
      </c>
      <c r="G47" s="255" t="s">
        <v>48</v>
      </c>
      <c r="H47" s="255" t="s">
        <v>396</v>
      </c>
      <c r="I47" s="255" t="s">
        <v>2</v>
      </c>
      <c r="J47" s="255" t="s">
        <v>16</v>
      </c>
      <c r="K47" s="255">
        <v>12.1</v>
      </c>
      <c r="L47" s="255">
        <f t="shared" si="0"/>
        <v>527.91</v>
      </c>
      <c r="M47" s="255"/>
    </row>
    <row r="48" spans="1:13" x14ac:dyDescent="0.25">
      <c r="A48" s="255">
        <v>13534</v>
      </c>
      <c r="B48" s="256">
        <v>41740</v>
      </c>
      <c r="C48" s="255">
        <v>2263</v>
      </c>
      <c r="D48" s="255">
        <v>1026</v>
      </c>
      <c r="E48" s="255">
        <v>1040</v>
      </c>
      <c r="F48" s="255" t="s">
        <v>577</v>
      </c>
      <c r="G48" s="255" t="s">
        <v>437</v>
      </c>
      <c r="H48" s="255" t="s">
        <v>523</v>
      </c>
      <c r="I48" s="255" t="s">
        <v>184</v>
      </c>
      <c r="J48" s="255" t="s">
        <v>16</v>
      </c>
      <c r="K48" s="255">
        <v>10.199999999999999</v>
      </c>
      <c r="L48" s="255">
        <f t="shared" si="0"/>
        <v>538.11</v>
      </c>
      <c r="M48" s="255"/>
    </row>
    <row r="49" spans="1:13" ht="14.25" customHeight="1" x14ac:dyDescent="0.25">
      <c r="A49" s="255">
        <v>13535</v>
      </c>
      <c r="B49" s="256">
        <v>41740</v>
      </c>
      <c r="C49" s="255">
        <v>2559</v>
      </c>
      <c r="D49" s="255">
        <v>1043</v>
      </c>
      <c r="E49" s="255">
        <v>1100</v>
      </c>
      <c r="F49" s="255" t="s">
        <v>577</v>
      </c>
      <c r="G49" s="255" t="s">
        <v>437</v>
      </c>
      <c r="H49" s="255" t="s">
        <v>523</v>
      </c>
      <c r="I49" s="255" t="s">
        <v>215</v>
      </c>
      <c r="J49" s="255" t="s">
        <v>16</v>
      </c>
      <c r="K49" s="255">
        <v>11.7</v>
      </c>
      <c r="L49" s="255">
        <f t="shared" si="0"/>
        <v>549.81000000000006</v>
      </c>
      <c r="M49" s="255"/>
    </row>
    <row r="50" spans="1:13" x14ac:dyDescent="0.25">
      <c r="A50" s="255">
        <v>13536</v>
      </c>
      <c r="B50" s="256">
        <v>41740</v>
      </c>
      <c r="C50" s="255">
        <v>13664</v>
      </c>
      <c r="D50" s="255">
        <v>1103</v>
      </c>
      <c r="E50" s="255">
        <v>1115</v>
      </c>
      <c r="F50" s="255" t="s">
        <v>0</v>
      </c>
      <c r="G50" s="255" t="s">
        <v>48</v>
      </c>
      <c r="H50" s="255" t="s">
        <v>396</v>
      </c>
      <c r="I50" s="255" t="s">
        <v>2</v>
      </c>
      <c r="J50" s="255" t="s">
        <v>16</v>
      </c>
      <c r="K50" s="255">
        <v>12.9</v>
      </c>
      <c r="L50" s="255">
        <f t="shared" si="0"/>
        <v>562.71</v>
      </c>
      <c r="M50" s="255"/>
    </row>
    <row r="51" spans="1:13" x14ac:dyDescent="0.25">
      <c r="A51" s="255">
        <v>13537</v>
      </c>
      <c r="B51" s="256">
        <v>41740</v>
      </c>
      <c r="C51" s="255">
        <v>14136</v>
      </c>
      <c r="D51" s="255">
        <v>1108</v>
      </c>
      <c r="E51" s="255">
        <v>1118</v>
      </c>
      <c r="F51" s="255" t="s">
        <v>0</v>
      </c>
      <c r="G51" s="255" t="s">
        <v>436</v>
      </c>
      <c r="H51" s="255" t="s">
        <v>52</v>
      </c>
      <c r="I51" s="255" t="s">
        <v>3</v>
      </c>
      <c r="J51" s="255" t="s">
        <v>16</v>
      </c>
      <c r="K51" s="255">
        <v>13.1</v>
      </c>
      <c r="L51" s="255">
        <f t="shared" si="0"/>
        <v>575.81000000000006</v>
      </c>
      <c r="M51" s="255"/>
    </row>
    <row r="52" spans="1:13" x14ac:dyDescent="0.25">
      <c r="A52" s="255">
        <v>13538</v>
      </c>
      <c r="B52" s="256">
        <v>41740</v>
      </c>
      <c r="C52" s="255">
        <v>14137</v>
      </c>
      <c r="D52" s="255">
        <v>1122</v>
      </c>
      <c r="E52" s="255">
        <v>1145</v>
      </c>
      <c r="F52" s="255" t="s">
        <v>0</v>
      </c>
      <c r="G52" s="255" t="s">
        <v>436</v>
      </c>
      <c r="H52" s="255" t="s">
        <v>52</v>
      </c>
      <c r="I52" s="255" t="s">
        <v>3</v>
      </c>
      <c r="J52" s="255" t="s">
        <v>16</v>
      </c>
      <c r="K52" s="255">
        <v>12.7</v>
      </c>
      <c r="L52" s="255">
        <f t="shared" si="0"/>
        <v>588.5100000000001</v>
      </c>
      <c r="M52" s="255"/>
    </row>
    <row r="53" spans="1:13" x14ac:dyDescent="0.25">
      <c r="A53" s="255">
        <v>13539</v>
      </c>
      <c r="B53" s="256">
        <v>41740</v>
      </c>
      <c r="C53" s="255">
        <v>2262</v>
      </c>
      <c r="D53" s="255">
        <v>1132</v>
      </c>
      <c r="E53" s="255">
        <v>1150</v>
      </c>
      <c r="F53" s="255" t="s">
        <v>577</v>
      </c>
      <c r="G53" s="255" t="s">
        <v>441</v>
      </c>
      <c r="H53" s="255" t="s">
        <v>529</v>
      </c>
      <c r="I53" s="255" t="s">
        <v>368</v>
      </c>
      <c r="J53" s="255" t="s">
        <v>16</v>
      </c>
      <c r="K53" s="255">
        <v>9.85</v>
      </c>
      <c r="L53" s="255">
        <f t="shared" si="0"/>
        <v>598.36000000000013</v>
      </c>
      <c r="M53" s="255"/>
    </row>
    <row r="54" spans="1:13" x14ac:dyDescent="0.25">
      <c r="A54" s="255">
        <v>13540</v>
      </c>
      <c r="B54" s="256">
        <v>41740</v>
      </c>
      <c r="C54" s="255">
        <v>13665</v>
      </c>
      <c r="D54" s="255">
        <v>1215</v>
      </c>
      <c r="E54" s="255">
        <v>1230</v>
      </c>
      <c r="F54" s="255" t="s">
        <v>0</v>
      </c>
      <c r="G54" s="255" t="s">
        <v>48</v>
      </c>
      <c r="H54" s="255" t="s">
        <v>396</v>
      </c>
      <c r="I54" s="255" t="s">
        <v>2</v>
      </c>
      <c r="J54" s="255" t="s">
        <v>16</v>
      </c>
      <c r="K54" s="255">
        <v>10.8</v>
      </c>
      <c r="L54" s="255">
        <f t="shared" si="0"/>
        <v>609.16000000000008</v>
      </c>
      <c r="M54" s="255"/>
    </row>
    <row r="55" spans="1:13" x14ac:dyDescent="0.25">
      <c r="A55" s="255">
        <v>13547</v>
      </c>
      <c r="B55" s="256">
        <v>41741</v>
      </c>
      <c r="C55" s="255">
        <v>13666</v>
      </c>
      <c r="D55" s="255">
        <v>1005</v>
      </c>
      <c r="E55" s="255">
        <v>1025</v>
      </c>
      <c r="F55" s="255" t="s">
        <v>0</v>
      </c>
      <c r="G55" s="255" t="s">
        <v>48</v>
      </c>
      <c r="H55" s="255" t="s">
        <v>396</v>
      </c>
      <c r="I55" s="255" t="s">
        <v>2</v>
      </c>
      <c r="J55" s="255" t="s">
        <v>16</v>
      </c>
      <c r="K55" s="255">
        <v>10.9</v>
      </c>
      <c r="L55" s="255">
        <f t="shared" si="0"/>
        <v>620.06000000000006</v>
      </c>
      <c r="M55" s="255"/>
    </row>
    <row r="56" spans="1:13" x14ac:dyDescent="0.25">
      <c r="A56" s="255">
        <v>13548</v>
      </c>
      <c r="B56" s="256">
        <v>41741</v>
      </c>
      <c r="C56" s="255">
        <v>13667</v>
      </c>
      <c r="D56" s="255">
        <v>1215</v>
      </c>
      <c r="E56" s="255">
        <v>1230</v>
      </c>
      <c r="F56" s="255" t="s">
        <v>0</v>
      </c>
      <c r="G56" s="255" t="s">
        <v>48</v>
      </c>
      <c r="H56" s="255" t="s">
        <v>396</v>
      </c>
      <c r="I56" s="255" t="s">
        <v>2</v>
      </c>
      <c r="J56" s="255" t="s">
        <v>16</v>
      </c>
      <c r="K56" s="255">
        <v>12.8</v>
      </c>
      <c r="L56" s="255">
        <f t="shared" si="0"/>
        <v>632.86</v>
      </c>
      <c r="M56" s="255"/>
    </row>
    <row r="57" spans="1:13" x14ac:dyDescent="0.25">
      <c r="A57" s="255">
        <v>13549</v>
      </c>
      <c r="B57" s="256">
        <v>41741</v>
      </c>
      <c r="C57" s="255">
        <v>14336</v>
      </c>
      <c r="D57" s="255">
        <v>1350</v>
      </c>
      <c r="E57" s="255">
        <v>1400</v>
      </c>
      <c r="F57" s="255" t="s">
        <v>0</v>
      </c>
      <c r="G57" s="255" t="s">
        <v>397</v>
      </c>
      <c r="H57" s="255" t="s">
        <v>578</v>
      </c>
      <c r="I57" s="255" t="s">
        <v>386</v>
      </c>
      <c r="J57" s="255" t="s">
        <v>16</v>
      </c>
      <c r="K57" s="255">
        <v>12.1</v>
      </c>
      <c r="L57" s="255">
        <f t="shared" si="0"/>
        <v>644.96</v>
      </c>
      <c r="M57" s="255"/>
    </row>
    <row r="58" spans="1:13" x14ac:dyDescent="0.25">
      <c r="A58" s="255">
        <v>13555</v>
      </c>
      <c r="B58" s="256">
        <v>41743</v>
      </c>
      <c r="C58" s="255">
        <v>14143</v>
      </c>
      <c r="D58" s="255">
        <v>1116</v>
      </c>
      <c r="E58" s="255">
        <v>1125</v>
      </c>
      <c r="F58" s="255" t="s">
        <v>0</v>
      </c>
      <c r="G58" s="255" t="s">
        <v>436</v>
      </c>
      <c r="H58" s="255" t="s">
        <v>52</v>
      </c>
      <c r="I58" s="255" t="s">
        <v>3</v>
      </c>
      <c r="J58" s="255" t="s">
        <v>16</v>
      </c>
      <c r="K58" s="255">
        <v>11.8</v>
      </c>
      <c r="L58" s="255">
        <f t="shared" si="0"/>
        <v>656.76</v>
      </c>
      <c r="M58" s="255"/>
    </row>
    <row r="59" spans="1:13" x14ac:dyDescent="0.25">
      <c r="A59" s="255">
        <v>13556</v>
      </c>
      <c r="B59" s="256">
        <v>41743</v>
      </c>
      <c r="C59" s="255">
        <v>2560</v>
      </c>
      <c r="D59" s="255">
        <v>1127</v>
      </c>
      <c r="E59" s="255">
        <v>1145</v>
      </c>
      <c r="F59" s="255" t="s">
        <v>577</v>
      </c>
      <c r="G59" s="255" t="s">
        <v>437</v>
      </c>
      <c r="H59" s="255" t="s">
        <v>523</v>
      </c>
      <c r="I59" s="255" t="s">
        <v>179</v>
      </c>
      <c r="J59" s="255" t="s">
        <v>16</v>
      </c>
      <c r="K59" s="255">
        <v>9.6999999999999993</v>
      </c>
      <c r="L59" s="255">
        <f t="shared" si="0"/>
        <v>666.46</v>
      </c>
      <c r="M59" s="255"/>
    </row>
    <row r="60" spans="1:13" x14ac:dyDescent="0.25">
      <c r="A60" s="255">
        <v>13557</v>
      </c>
      <c r="B60" s="256">
        <v>41743</v>
      </c>
      <c r="C60" s="255">
        <v>14142</v>
      </c>
      <c r="D60" s="255">
        <v>1131</v>
      </c>
      <c r="E60" s="255">
        <v>1200</v>
      </c>
      <c r="F60" s="255" t="s">
        <v>0</v>
      </c>
      <c r="G60" s="255" t="s">
        <v>436</v>
      </c>
      <c r="H60" s="255" t="s">
        <v>52</v>
      </c>
      <c r="I60" s="255" t="s">
        <v>3</v>
      </c>
      <c r="J60" s="255" t="s">
        <v>16</v>
      </c>
      <c r="K60" s="255">
        <v>12.6</v>
      </c>
      <c r="L60" s="255">
        <f t="shared" si="0"/>
        <v>679.06000000000006</v>
      </c>
      <c r="M60" s="255"/>
    </row>
    <row r="61" spans="1:13" x14ac:dyDescent="0.25">
      <c r="A61" s="255">
        <v>13558</v>
      </c>
      <c r="B61" s="256">
        <v>41743</v>
      </c>
      <c r="C61" s="255">
        <v>13670</v>
      </c>
      <c r="D61" s="255">
        <v>1254</v>
      </c>
      <c r="E61" s="255">
        <v>1315</v>
      </c>
      <c r="F61" s="255" t="s">
        <v>0</v>
      </c>
      <c r="G61" s="255" t="s">
        <v>48</v>
      </c>
      <c r="H61" s="255" t="s">
        <v>396</v>
      </c>
      <c r="I61" s="255" t="s">
        <v>2</v>
      </c>
      <c r="J61" s="255" t="s">
        <v>16</v>
      </c>
      <c r="K61" s="255">
        <v>9.9</v>
      </c>
      <c r="L61" s="255">
        <f t="shared" si="0"/>
        <v>688.96</v>
      </c>
      <c r="M61" s="255"/>
    </row>
    <row r="62" spans="1:13" x14ac:dyDescent="0.25">
      <c r="A62" s="255">
        <v>13559</v>
      </c>
      <c r="B62" s="256">
        <v>41743</v>
      </c>
      <c r="C62" s="255">
        <v>13671</v>
      </c>
      <c r="D62" s="255">
        <v>1450</v>
      </c>
      <c r="E62" s="255">
        <v>1510</v>
      </c>
      <c r="F62" s="255" t="s">
        <v>0</v>
      </c>
      <c r="G62" s="255" t="s">
        <v>48</v>
      </c>
      <c r="H62" s="255" t="s">
        <v>396</v>
      </c>
      <c r="I62" s="255" t="s">
        <v>2</v>
      </c>
      <c r="J62" s="255" t="s">
        <v>16</v>
      </c>
      <c r="K62" s="255">
        <v>12.8</v>
      </c>
      <c r="L62" s="255">
        <f t="shared" si="0"/>
        <v>701.76</v>
      </c>
      <c r="M62" s="255"/>
    </row>
    <row r="63" spans="1:13" x14ac:dyDescent="0.25">
      <c r="A63" s="255">
        <v>13560</v>
      </c>
      <c r="B63" s="256">
        <v>41743</v>
      </c>
      <c r="C63" s="255">
        <v>13672</v>
      </c>
      <c r="D63" s="255">
        <v>1553</v>
      </c>
      <c r="E63" s="255">
        <v>1615</v>
      </c>
      <c r="F63" s="255" t="s">
        <v>0</v>
      </c>
      <c r="G63" s="255" t="s">
        <v>48</v>
      </c>
      <c r="H63" s="255" t="s">
        <v>396</v>
      </c>
      <c r="I63" s="255" t="s">
        <v>2</v>
      </c>
      <c r="J63" s="255" t="s">
        <v>16</v>
      </c>
      <c r="K63" s="255">
        <v>13.2</v>
      </c>
      <c r="L63" s="255">
        <f t="shared" si="0"/>
        <v>714.96</v>
      </c>
      <c r="M63" s="255"/>
    </row>
    <row r="64" spans="1:13" x14ac:dyDescent="0.25">
      <c r="A64" s="255">
        <v>13565</v>
      </c>
      <c r="B64" s="256">
        <v>41744</v>
      </c>
      <c r="C64" s="255">
        <v>14148</v>
      </c>
      <c r="D64" s="255">
        <v>937</v>
      </c>
      <c r="E64" s="255">
        <v>950</v>
      </c>
      <c r="F64" s="255" t="s">
        <v>0</v>
      </c>
      <c r="G64" s="255" t="s">
        <v>436</v>
      </c>
      <c r="H64" s="255" t="s">
        <v>52</v>
      </c>
      <c r="I64" s="255" t="s">
        <v>2</v>
      </c>
      <c r="J64" s="255" t="s">
        <v>16</v>
      </c>
      <c r="K64" s="255">
        <v>12.3</v>
      </c>
      <c r="L64" s="255">
        <f t="shared" si="0"/>
        <v>727.26</v>
      </c>
      <c r="M64" s="255"/>
    </row>
    <row r="65" spans="1:13" x14ac:dyDescent="0.25">
      <c r="A65" s="255">
        <v>13566</v>
      </c>
      <c r="B65" s="256">
        <v>41744</v>
      </c>
      <c r="C65" s="255">
        <v>14149</v>
      </c>
      <c r="D65" s="255">
        <v>953</v>
      </c>
      <c r="E65" s="255">
        <v>1020</v>
      </c>
      <c r="F65" s="255" t="s">
        <v>0</v>
      </c>
      <c r="G65" s="255" t="s">
        <v>436</v>
      </c>
      <c r="H65" s="255" t="s">
        <v>52</v>
      </c>
      <c r="I65" s="255" t="s">
        <v>2</v>
      </c>
      <c r="J65" s="255" t="s">
        <v>16</v>
      </c>
      <c r="K65" s="255">
        <v>12.7</v>
      </c>
      <c r="L65" s="255">
        <f t="shared" si="0"/>
        <v>739.96</v>
      </c>
      <c r="M65" s="255"/>
    </row>
    <row r="66" spans="1:13" x14ac:dyDescent="0.25">
      <c r="A66" s="255">
        <v>13567</v>
      </c>
      <c r="B66" s="256">
        <v>41744</v>
      </c>
      <c r="C66" s="255">
        <v>14340</v>
      </c>
      <c r="D66" s="255">
        <v>1432</v>
      </c>
      <c r="E66" s="255">
        <v>1445</v>
      </c>
      <c r="F66" s="255" t="s">
        <v>0</v>
      </c>
      <c r="G66" s="255" t="s">
        <v>397</v>
      </c>
      <c r="H66" s="255" t="s">
        <v>578</v>
      </c>
      <c r="I66" s="255" t="s">
        <v>2</v>
      </c>
      <c r="J66" s="255" t="s">
        <v>16</v>
      </c>
      <c r="K66" s="255">
        <v>11.9</v>
      </c>
      <c r="L66" s="255">
        <f t="shared" si="0"/>
        <v>751.86</v>
      </c>
      <c r="M66" s="255"/>
    </row>
    <row r="67" spans="1:13" x14ac:dyDescent="0.25">
      <c r="A67" s="255">
        <v>13568</v>
      </c>
      <c r="B67" s="256">
        <v>41744</v>
      </c>
      <c r="C67" s="255">
        <v>14341</v>
      </c>
      <c r="D67" s="255">
        <v>1622</v>
      </c>
      <c r="E67" s="255">
        <v>1640</v>
      </c>
      <c r="F67" s="255" t="s">
        <v>0</v>
      </c>
      <c r="G67" s="255" t="s">
        <v>397</v>
      </c>
      <c r="H67" s="255" t="s">
        <v>578</v>
      </c>
      <c r="I67" s="255" t="s">
        <v>2</v>
      </c>
      <c r="J67" s="255" t="s">
        <v>16</v>
      </c>
      <c r="K67" s="255">
        <v>12.7</v>
      </c>
      <c r="L67" s="255">
        <f t="shared" si="0"/>
        <v>764.56000000000006</v>
      </c>
      <c r="M67" s="255"/>
    </row>
    <row r="68" spans="1:13" x14ac:dyDescent="0.25">
      <c r="A68" s="255">
        <v>13569</v>
      </c>
      <c r="B68" s="256">
        <v>41744</v>
      </c>
      <c r="C68" s="255">
        <v>14342</v>
      </c>
      <c r="D68" s="255">
        <v>1728</v>
      </c>
      <c r="E68" s="255">
        <v>1740</v>
      </c>
      <c r="F68" s="255" t="s">
        <v>0</v>
      </c>
      <c r="G68" s="255" t="s">
        <v>397</v>
      </c>
      <c r="H68" s="255" t="s">
        <v>578</v>
      </c>
      <c r="I68" s="255" t="s">
        <v>2</v>
      </c>
      <c r="J68" s="255" t="s">
        <v>16</v>
      </c>
      <c r="K68" s="255">
        <v>13.1</v>
      </c>
      <c r="L68" s="255">
        <f t="shared" ref="L68:L113" si="1">SUM(L67+K68)</f>
        <v>777.66000000000008</v>
      </c>
      <c r="M68" s="255"/>
    </row>
    <row r="69" spans="1:13" x14ac:dyDescent="0.25">
      <c r="A69" s="255">
        <v>13574</v>
      </c>
      <c r="B69" s="256">
        <v>41745</v>
      </c>
      <c r="C69" s="255">
        <v>14355</v>
      </c>
      <c r="D69" s="255">
        <v>1050</v>
      </c>
      <c r="E69" s="255">
        <v>1100</v>
      </c>
      <c r="F69" s="255" t="s">
        <v>0</v>
      </c>
      <c r="G69" s="255" t="s">
        <v>436</v>
      </c>
      <c r="H69" s="255" t="s">
        <v>52</v>
      </c>
      <c r="I69" s="255" t="s">
        <v>3</v>
      </c>
      <c r="J69" s="255" t="s">
        <v>16</v>
      </c>
      <c r="K69" s="255">
        <v>12.2</v>
      </c>
      <c r="L69" s="255">
        <f t="shared" si="1"/>
        <v>789.86000000000013</v>
      </c>
      <c r="M69" s="255"/>
    </row>
    <row r="70" spans="1:13" x14ac:dyDescent="0.25">
      <c r="A70" s="255">
        <v>13575</v>
      </c>
      <c r="B70" s="256">
        <v>41745</v>
      </c>
      <c r="C70" s="255">
        <v>2894</v>
      </c>
      <c r="D70" s="255">
        <v>1055</v>
      </c>
      <c r="E70" s="255">
        <v>1105</v>
      </c>
      <c r="F70" s="255" t="s">
        <v>577</v>
      </c>
      <c r="G70" s="255" t="s">
        <v>530</v>
      </c>
      <c r="H70" s="255" t="s">
        <v>525</v>
      </c>
      <c r="I70" s="255" t="s">
        <v>179</v>
      </c>
      <c r="J70" s="255" t="s">
        <v>16</v>
      </c>
      <c r="K70" s="255">
        <v>9.85</v>
      </c>
      <c r="L70" s="255">
        <f t="shared" si="1"/>
        <v>799.71000000000015</v>
      </c>
      <c r="M70" s="255"/>
    </row>
    <row r="71" spans="1:13" x14ac:dyDescent="0.25">
      <c r="A71" s="255">
        <v>13576</v>
      </c>
      <c r="B71" s="256">
        <v>41745</v>
      </c>
      <c r="C71" s="255">
        <v>14354</v>
      </c>
      <c r="D71" s="255">
        <v>1108</v>
      </c>
      <c r="E71" s="255">
        <v>1130</v>
      </c>
      <c r="F71" s="255" t="s">
        <v>0</v>
      </c>
      <c r="G71" s="255" t="s">
        <v>436</v>
      </c>
      <c r="H71" s="255" t="s">
        <v>52</v>
      </c>
      <c r="I71" s="255" t="s">
        <v>3</v>
      </c>
      <c r="J71" s="255" t="s">
        <v>16</v>
      </c>
      <c r="K71" s="255">
        <v>12.8</v>
      </c>
      <c r="L71" s="255">
        <f t="shared" si="1"/>
        <v>812.5100000000001</v>
      </c>
      <c r="M71" s="255"/>
    </row>
    <row r="72" spans="1:13" x14ac:dyDescent="0.25">
      <c r="A72" s="255">
        <v>13577</v>
      </c>
      <c r="B72" s="256">
        <v>41745</v>
      </c>
      <c r="C72" s="255">
        <v>2265</v>
      </c>
      <c r="D72" s="255">
        <v>1122</v>
      </c>
      <c r="E72" s="255">
        <v>1135</v>
      </c>
      <c r="F72" s="255" t="s">
        <v>577</v>
      </c>
      <c r="G72" s="255" t="s">
        <v>530</v>
      </c>
      <c r="H72" s="255" t="s">
        <v>525</v>
      </c>
      <c r="I72" s="255" t="s">
        <v>184</v>
      </c>
      <c r="J72" s="255" t="s">
        <v>16</v>
      </c>
      <c r="K72" s="255">
        <v>10.199999999999999</v>
      </c>
      <c r="L72" s="255">
        <f t="shared" si="1"/>
        <v>822.71000000000015</v>
      </c>
      <c r="M72" s="255"/>
    </row>
    <row r="73" spans="1:13" x14ac:dyDescent="0.25">
      <c r="A73" s="255">
        <v>13578</v>
      </c>
      <c r="B73" s="256">
        <v>41745</v>
      </c>
      <c r="C73" s="255">
        <v>2266</v>
      </c>
      <c r="D73" s="255">
        <v>1158</v>
      </c>
      <c r="E73" s="255">
        <v>1215</v>
      </c>
      <c r="F73" s="255" t="s">
        <v>577</v>
      </c>
      <c r="G73" s="255" t="s">
        <v>441</v>
      </c>
      <c r="H73" s="255" t="s">
        <v>529</v>
      </c>
      <c r="I73" s="255" t="s">
        <v>368</v>
      </c>
      <c r="J73" s="255" t="s">
        <v>16</v>
      </c>
      <c r="K73" s="255">
        <v>10.6</v>
      </c>
      <c r="L73" s="255">
        <f t="shared" si="1"/>
        <v>833.31000000000017</v>
      </c>
      <c r="M73" s="255"/>
    </row>
    <row r="74" spans="1:13" x14ac:dyDescent="0.25">
      <c r="A74" s="255">
        <v>13579</v>
      </c>
      <c r="B74" s="256">
        <v>41745</v>
      </c>
      <c r="C74" s="255">
        <v>13674</v>
      </c>
      <c r="D74" s="255">
        <v>1503</v>
      </c>
      <c r="E74" s="255">
        <v>1518</v>
      </c>
      <c r="F74" s="255" t="s">
        <v>0</v>
      </c>
      <c r="G74" s="255" t="s">
        <v>23</v>
      </c>
      <c r="H74" s="255" t="s">
        <v>396</v>
      </c>
      <c r="I74" s="255" t="s">
        <v>2</v>
      </c>
      <c r="J74" s="255" t="s">
        <v>16</v>
      </c>
      <c r="K74" s="255">
        <v>13.1</v>
      </c>
      <c r="L74" s="255">
        <f t="shared" si="1"/>
        <v>846.4100000000002</v>
      </c>
      <c r="M74" s="255"/>
    </row>
    <row r="75" spans="1:13" x14ac:dyDescent="0.25">
      <c r="A75" s="255">
        <v>13580</v>
      </c>
      <c r="B75" s="256">
        <v>41745</v>
      </c>
      <c r="C75" s="255">
        <v>13675</v>
      </c>
      <c r="D75" s="255">
        <v>1650</v>
      </c>
      <c r="E75" s="255">
        <v>1700</v>
      </c>
      <c r="F75" s="255" t="s">
        <v>0</v>
      </c>
      <c r="G75" s="255" t="s">
        <v>23</v>
      </c>
      <c r="H75" s="255" t="s">
        <v>396</v>
      </c>
      <c r="I75" s="255" t="s">
        <v>2</v>
      </c>
      <c r="J75" s="255" t="s">
        <v>16</v>
      </c>
      <c r="K75" s="255">
        <v>12.3</v>
      </c>
      <c r="L75" s="255">
        <f t="shared" si="1"/>
        <v>858.71000000000015</v>
      </c>
      <c r="M75" s="255"/>
    </row>
    <row r="76" spans="1:13" x14ac:dyDescent="0.25">
      <c r="A76" s="255">
        <v>13581</v>
      </c>
      <c r="B76" s="256">
        <v>41745</v>
      </c>
      <c r="C76" s="255">
        <v>13676</v>
      </c>
      <c r="D76" s="255">
        <v>1800</v>
      </c>
      <c r="E76" s="255">
        <v>1820</v>
      </c>
      <c r="F76" s="255" t="s">
        <v>0</v>
      </c>
      <c r="G76" s="255" t="s">
        <v>23</v>
      </c>
      <c r="H76" s="255" t="s">
        <v>396</v>
      </c>
      <c r="I76" s="255" t="s">
        <v>2</v>
      </c>
      <c r="J76" s="255" t="s">
        <v>16</v>
      </c>
      <c r="K76" s="255">
        <v>12.7</v>
      </c>
      <c r="L76" s="255">
        <f t="shared" si="1"/>
        <v>871.4100000000002</v>
      </c>
      <c r="M76" s="255"/>
    </row>
    <row r="77" spans="1:13" x14ac:dyDescent="0.25">
      <c r="A77" s="255">
        <v>13583</v>
      </c>
      <c r="B77" s="256">
        <v>41745</v>
      </c>
      <c r="C77" s="255">
        <v>14338</v>
      </c>
      <c r="D77" s="255">
        <v>1835</v>
      </c>
      <c r="E77" s="255">
        <v>1855</v>
      </c>
      <c r="F77" s="255" t="s">
        <v>0</v>
      </c>
      <c r="G77" s="255" t="s">
        <v>397</v>
      </c>
      <c r="H77" s="255" t="s">
        <v>578</v>
      </c>
      <c r="I77" s="255" t="s">
        <v>582</v>
      </c>
      <c r="J77" s="255" t="s">
        <v>16</v>
      </c>
      <c r="K77" s="255">
        <v>12.9</v>
      </c>
      <c r="L77" s="255">
        <f t="shared" si="1"/>
        <v>884.31000000000017</v>
      </c>
      <c r="M77" s="255"/>
    </row>
    <row r="78" spans="1:13" x14ac:dyDescent="0.25">
      <c r="A78" s="255">
        <v>13586</v>
      </c>
      <c r="B78" s="256">
        <v>41746</v>
      </c>
      <c r="C78" s="255">
        <v>2268</v>
      </c>
      <c r="D78" s="255">
        <v>1146</v>
      </c>
      <c r="E78" s="255">
        <v>1200</v>
      </c>
      <c r="F78" s="255" t="s">
        <v>577</v>
      </c>
      <c r="G78" s="255" t="s">
        <v>437</v>
      </c>
      <c r="H78" s="255" t="s">
        <v>523</v>
      </c>
      <c r="I78" s="255" t="s">
        <v>184</v>
      </c>
      <c r="J78" s="255" t="s">
        <v>16</v>
      </c>
      <c r="K78" s="255">
        <v>10.3</v>
      </c>
      <c r="L78" s="255">
        <f t="shared" si="1"/>
        <v>894.61000000000013</v>
      </c>
      <c r="M78" s="255"/>
    </row>
    <row r="79" spans="1:13" x14ac:dyDescent="0.25">
      <c r="A79" s="255">
        <v>13587</v>
      </c>
      <c r="B79" s="256">
        <v>41746</v>
      </c>
      <c r="C79" s="255">
        <v>14360</v>
      </c>
      <c r="D79" s="255">
        <v>1012</v>
      </c>
      <c r="E79" s="255">
        <v>1030</v>
      </c>
      <c r="F79" s="255" t="s">
        <v>0</v>
      </c>
      <c r="G79" s="255" t="s">
        <v>436</v>
      </c>
      <c r="H79" s="255" t="s">
        <v>52</v>
      </c>
      <c r="I79" s="255" t="s">
        <v>3</v>
      </c>
      <c r="J79" s="255" t="s">
        <v>16</v>
      </c>
      <c r="K79" s="255">
        <v>12.2</v>
      </c>
      <c r="L79" s="255">
        <f t="shared" si="1"/>
        <v>906.81000000000017</v>
      </c>
      <c r="M79" s="255"/>
    </row>
    <row r="80" spans="1:13" x14ac:dyDescent="0.25">
      <c r="A80" s="255">
        <v>13588</v>
      </c>
      <c r="B80" s="256">
        <v>41746</v>
      </c>
      <c r="C80" s="255">
        <v>13677</v>
      </c>
      <c r="D80" s="255">
        <v>1454</v>
      </c>
      <c r="E80" s="255">
        <v>1515</v>
      </c>
      <c r="F80" s="255" t="s">
        <v>0</v>
      </c>
      <c r="G80" s="255" t="s">
        <v>48</v>
      </c>
      <c r="H80" s="255" t="s">
        <v>396</v>
      </c>
      <c r="I80" s="255" t="s">
        <v>2</v>
      </c>
      <c r="J80" s="255" t="s">
        <v>16</v>
      </c>
      <c r="K80" s="255">
        <v>12.9</v>
      </c>
      <c r="L80" s="255">
        <f t="shared" si="1"/>
        <v>919.71000000000015</v>
      </c>
      <c r="M80" s="255"/>
    </row>
    <row r="81" spans="1:13" x14ac:dyDescent="0.25">
      <c r="A81" s="255">
        <v>13589</v>
      </c>
      <c r="B81" s="256">
        <v>41746</v>
      </c>
      <c r="C81" s="255">
        <v>13678</v>
      </c>
      <c r="D81" s="255">
        <v>1603</v>
      </c>
      <c r="E81" s="255">
        <v>1620</v>
      </c>
      <c r="F81" s="255" t="s">
        <v>0</v>
      </c>
      <c r="G81" s="255" t="s">
        <v>48</v>
      </c>
      <c r="H81" s="255" t="s">
        <v>396</v>
      </c>
      <c r="I81" s="255" t="s">
        <v>2</v>
      </c>
      <c r="J81" s="255" t="s">
        <v>16</v>
      </c>
      <c r="K81" s="255">
        <v>12.2</v>
      </c>
      <c r="L81" s="255">
        <f t="shared" si="1"/>
        <v>931.9100000000002</v>
      </c>
      <c r="M81" s="255"/>
    </row>
    <row r="82" spans="1:13" x14ac:dyDescent="0.25">
      <c r="A82" s="255">
        <v>13621</v>
      </c>
      <c r="B82" s="256">
        <v>41751</v>
      </c>
      <c r="C82" s="255">
        <v>14348</v>
      </c>
      <c r="D82" s="255">
        <v>933</v>
      </c>
      <c r="E82" s="255">
        <v>945</v>
      </c>
      <c r="F82" s="255" t="s">
        <v>0</v>
      </c>
      <c r="G82" s="255" t="s">
        <v>397</v>
      </c>
      <c r="H82" s="255" t="s">
        <v>578</v>
      </c>
      <c r="I82" s="255" t="s">
        <v>45</v>
      </c>
      <c r="J82" s="255" t="s">
        <v>16</v>
      </c>
      <c r="K82" s="255">
        <v>12.2</v>
      </c>
      <c r="L82" s="255">
        <f t="shared" si="1"/>
        <v>944.11000000000024</v>
      </c>
      <c r="M82" s="255"/>
    </row>
    <row r="83" spans="1:13" x14ac:dyDescent="0.25">
      <c r="A83" s="255">
        <v>13622</v>
      </c>
      <c r="B83" s="256">
        <v>41751</v>
      </c>
      <c r="C83" s="255">
        <v>13692</v>
      </c>
      <c r="D83" s="255">
        <v>1101</v>
      </c>
      <c r="E83" s="255">
        <v>1115</v>
      </c>
      <c r="F83" s="255" t="s">
        <v>0</v>
      </c>
      <c r="G83" s="255" t="s">
        <v>23</v>
      </c>
      <c r="H83" s="255" t="s">
        <v>396</v>
      </c>
      <c r="I83" s="255" t="s">
        <v>2</v>
      </c>
      <c r="J83" s="255" t="s">
        <v>16</v>
      </c>
      <c r="K83" s="255">
        <v>12.8</v>
      </c>
      <c r="L83" s="255">
        <f t="shared" si="1"/>
        <v>956.9100000000002</v>
      </c>
      <c r="M83" s="255"/>
    </row>
    <row r="84" spans="1:13" x14ac:dyDescent="0.25">
      <c r="A84" s="255">
        <v>13623</v>
      </c>
      <c r="B84" s="256">
        <v>41751</v>
      </c>
      <c r="C84" s="255">
        <v>2271</v>
      </c>
      <c r="D84" s="255">
        <v>1121</v>
      </c>
      <c r="E84" s="255">
        <v>1139</v>
      </c>
      <c r="F84" s="255" t="s">
        <v>577</v>
      </c>
      <c r="G84" s="255" t="s">
        <v>441</v>
      </c>
      <c r="H84" s="255" t="s">
        <v>529</v>
      </c>
      <c r="I84" s="255" t="s">
        <v>184</v>
      </c>
      <c r="J84" s="255" t="s">
        <v>16</v>
      </c>
      <c r="K84" s="255">
        <v>10.1</v>
      </c>
      <c r="L84" s="255">
        <f t="shared" si="1"/>
        <v>967.01000000000022</v>
      </c>
      <c r="M84" s="255"/>
    </row>
    <row r="85" spans="1:13" x14ac:dyDescent="0.25">
      <c r="A85" s="255">
        <v>13624</v>
      </c>
      <c r="B85" s="256">
        <v>41751</v>
      </c>
      <c r="C85" s="255">
        <v>13693</v>
      </c>
      <c r="D85" s="255">
        <v>1204</v>
      </c>
      <c r="E85" s="255">
        <v>1220</v>
      </c>
      <c r="F85" s="255" t="s">
        <v>0</v>
      </c>
      <c r="G85" s="255" t="s">
        <v>23</v>
      </c>
      <c r="H85" s="255" t="s">
        <v>396</v>
      </c>
      <c r="I85" s="255" t="s">
        <v>2</v>
      </c>
      <c r="J85" s="255" t="s">
        <v>16</v>
      </c>
      <c r="K85" s="255">
        <v>13.9</v>
      </c>
      <c r="L85" s="255">
        <f t="shared" si="1"/>
        <v>980.9100000000002</v>
      </c>
      <c r="M85" s="255"/>
    </row>
    <row r="86" spans="1:13" x14ac:dyDescent="0.25">
      <c r="A86" s="255">
        <v>13626</v>
      </c>
      <c r="B86" s="256">
        <v>41751</v>
      </c>
      <c r="C86" s="255">
        <v>13694</v>
      </c>
      <c r="D86" s="255">
        <v>1311</v>
      </c>
      <c r="E86" s="255">
        <v>1330</v>
      </c>
      <c r="F86" s="255" t="s">
        <v>0</v>
      </c>
      <c r="G86" s="255" t="s">
        <v>23</v>
      </c>
      <c r="H86" s="255" t="s">
        <v>396</v>
      </c>
      <c r="I86" s="255" t="s">
        <v>2</v>
      </c>
      <c r="J86" s="255" t="s">
        <v>16</v>
      </c>
      <c r="K86" s="255">
        <v>13.1</v>
      </c>
      <c r="L86" s="255">
        <f t="shared" si="1"/>
        <v>994.01000000000022</v>
      </c>
      <c r="M86" s="255"/>
    </row>
    <row r="87" spans="1:13" x14ac:dyDescent="0.25">
      <c r="A87" s="255">
        <v>13632</v>
      </c>
      <c r="B87" s="256">
        <v>41752</v>
      </c>
      <c r="C87" s="255">
        <v>14378</v>
      </c>
      <c r="D87" s="255">
        <v>1039</v>
      </c>
      <c r="E87" s="255">
        <v>1050</v>
      </c>
      <c r="F87" s="255" t="s">
        <v>0</v>
      </c>
      <c r="G87" s="255" t="s">
        <v>436</v>
      </c>
      <c r="H87" s="255" t="s">
        <v>52</v>
      </c>
      <c r="I87" s="255" t="s">
        <v>3</v>
      </c>
      <c r="J87" s="255" t="s">
        <v>16</v>
      </c>
      <c r="K87" s="255">
        <v>13.9</v>
      </c>
      <c r="L87" s="255">
        <f t="shared" si="1"/>
        <v>1007.9100000000002</v>
      </c>
      <c r="M87" s="255"/>
    </row>
    <row r="88" spans="1:13" x14ac:dyDescent="0.25">
      <c r="A88" s="255">
        <v>13633</v>
      </c>
      <c r="B88" s="256">
        <v>41752</v>
      </c>
      <c r="C88" s="255">
        <v>14379</v>
      </c>
      <c r="D88" s="255">
        <v>1055</v>
      </c>
      <c r="E88" s="255">
        <v>1110</v>
      </c>
      <c r="F88" s="255" t="s">
        <v>0</v>
      </c>
      <c r="G88" s="255" t="s">
        <v>436</v>
      </c>
      <c r="H88" s="255" t="s">
        <v>52</v>
      </c>
      <c r="I88" s="255" t="s">
        <v>3</v>
      </c>
      <c r="J88" s="255" t="s">
        <v>16</v>
      </c>
      <c r="K88" s="255">
        <v>12.7</v>
      </c>
      <c r="L88" s="255">
        <f t="shared" si="1"/>
        <v>1020.6100000000002</v>
      </c>
      <c r="M88" s="255"/>
    </row>
    <row r="89" spans="1:13" x14ac:dyDescent="0.25">
      <c r="A89" s="255">
        <v>13634</v>
      </c>
      <c r="B89" s="256">
        <v>41752</v>
      </c>
      <c r="C89" s="255">
        <v>2895</v>
      </c>
      <c r="D89" s="255">
        <v>1117</v>
      </c>
      <c r="E89" s="255">
        <v>1135</v>
      </c>
      <c r="F89" s="255" t="s">
        <v>577</v>
      </c>
      <c r="G89" s="255" t="s">
        <v>437</v>
      </c>
      <c r="H89" s="255" t="s">
        <v>523</v>
      </c>
      <c r="I89" s="255" t="s">
        <v>179</v>
      </c>
      <c r="J89" s="255" t="s">
        <v>16</v>
      </c>
      <c r="K89" s="255">
        <v>9.9</v>
      </c>
      <c r="L89" s="255">
        <f t="shared" si="1"/>
        <v>1030.5100000000002</v>
      </c>
      <c r="M89" s="255"/>
    </row>
    <row r="90" spans="1:13" x14ac:dyDescent="0.25">
      <c r="A90" s="255">
        <v>13635</v>
      </c>
      <c r="B90" s="256">
        <v>41752</v>
      </c>
      <c r="C90" s="255">
        <v>13696</v>
      </c>
      <c r="D90" s="255">
        <v>1458</v>
      </c>
      <c r="E90" s="255">
        <v>1515</v>
      </c>
      <c r="F90" s="255" t="s">
        <v>0</v>
      </c>
      <c r="G90" s="255" t="s">
        <v>23</v>
      </c>
      <c r="H90" s="255" t="s">
        <v>396</v>
      </c>
      <c r="I90" s="255" t="s">
        <v>2</v>
      </c>
      <c r="J90" s="255" t="s">
        <v>16</v>
      </c>
      <c r="K90" s="255">
        <v>14.1</v>
      </c>
      <c r="L90" s="255">
        <f t="shared" si="1"/>
        <v>1044.6100000000001</v>
      </c>
      <c r="M90" s="255"/>
    </row>
    <row r="91" spans="1:13" x14ac:dyDescent="0.25">
      <c r="A91" s="255">
        <v>13636</v>
      </c>
      <c r="B91" s="256">
        <v>41752</v>
      </c>
      <c r="C91" s="255">
        <v>13697</v>
      </c>
      <c r="D91" s="255">
        <v>1603</v>
      </c>
      <c r="E91" s="255">
        <v>1615</v>
      </c>
      <c r="F91" s="255" t="s">
        <v>0</v>
      </c>
      <c r="G91" s="255" t="s">
        <v>23</v>
      </c>
      <c r="H91" s="255" t="s">
        <v>396</v>
      </c>
      <c r="I91" s="255" t="s">
        <v>2</v>
      </c>
      <c r="J91" s="255" t="s">
        <v>16</v>
      </c>
      <c r="K91" s="255">
        <v>13.1</v>
      </c>
      <c r="L91" s="255">
        <f t="shared" si="1"/>
        <v>1057.71</v>
      </c>
      <c r="M91" s="255"/>
    </row>
    <row r="92" spans="1:13" x14ac:dyDescent="0.25">
      <c r="A92" s="255">
        <v>13637</v>
      </c>
      <c r="B92" s="256">
        <v>41752</v>
      </c>
      <c r="C92" s="255">
        <v>13698</v>
      </c>
      <c r="D92" s="255">
        <v>1715</v>
      </c>
      <c r="E92" s="255">
        <v>1730</v>
      </c>
      <c r="F92" s="255" t="s">
        <v>0</v>
      </c>
      <c r="G92" s="255" t="s">
        <v>23</v>
      </c>
      <c r="H92" s="255" t="s">
        <v>396</v>
      </c>
      <c r="I92" s="255" t="s">
        <v>2</v>
      </c>
      <c r="J92" s="255" t="s">
        <v>16</v>
      </c>
      <c r="K92" s="255">
        <v>12.7</v>
      </c>
      <c r="L92" s="255">
        <f t="shared" si="1"/>
        <v>1070.4100000000001</v>
      </c>
      <c r="M92" s="255"/>
    </row>
    <row r="93" spans="1:13" x14ac:dyDescent="0.25">
      <c r="A93" s="255">
        <v>13642</v>
      </c>
      <c r="B93" s="256">
        <v>41753</v>
      </c>
      <c r="C93" s="255">
        <v>31574</v>
      </c>
      <c r="D93" s="255">
        <v>1220</v>
      </c>
      <c r="E93" s="255">
        <v>1240</v>
      </c>
      <c r="F93" s="255" t="s">
        <v>514</v>
      </c>
      <c r="G93" s="255" t="s">
        <v>515</v>
      </c>
      <c r="H93" s="255" t="s">
        <v>567</v>
      </c>
      <c r="I93" s="255" t="s">
        <v>514</v>
      </c>
      <c r="J93" s="255" t="s">
        <v>16</v>
      </c>
      <c r="K93" s="255">
        <v>4.5999999999999996</v>
      </c>
      <c r="L93" s="255">
        <f t="shared" si="1"/>
        <v>1075.01</v>
      </c>
      <c r="M93" s="255"/>
    </row>
    <row r="94" spans="1:13" x14ac:dyDescent="0.25">
      <c r="A94" s="255">
        <v>13647</v>
      </c>
      <c r="B94" s="256">
        <v>41753</v>
      </c>
      <c r="C94" s="255">
        <v>3198</v>
      </c>
      <c r="D94" s="255">
        <v>1040</v>
      </c>
      <c r="E94" s="255">
        <v>1100</v>
      </c>
      <c r="F94" s="255" t="s">
        <v>577</v>
      </c>
      <c r="G94" s="255" t="s">
        <v>530</v>
      </c>
      <c r="H94" s="255" t="s">
        <v>525</v>
      </c>
      <c r="I94" s="255" t="s">
        <v>368</v>
      </c>
      <c r="J94" s="255" t="s">
        <v>16</v>
      </c>
      <c r="K94" s="255">
        <v>7.3</v>
      </c>
      <c r="L94" s="255">
        <f t="shared" si="1"/>
        <v>1082.31</v>
      </c>
      <c r="M94" s="255"/>
    </row>
    <row r="95" spans="1:13" x14ac:dyDescent="0.25">
      <c r="A95" s="255">
        <v>13648</v>
      </c>
      <c r="B95" s="256">
        <v>41753</v>
      </c>
      <c r="C95" s="255">
        <v>2273</v>
      </c>
      <c r="D95" s="255">
        <v>1107</v>
      </c>
      <c r="E95" s="255">
        <v>1135</v>
      </c>
      <c r="F95" s="255" t="s">
        <v>577</v>
      </c>
      <c r="G95" s="255" t="s">
        <v>530</v>
      </c>
      <c r="H95" s="255" t="s">
        <v>525</v>
      </c>
      <c r="I95" s="255" t="s">
        <v>184</v>
      </c>
      <c r="J95" s="255" t="s">
        <v>16</v>
      </c>
      <c r="K95" s="255">
        <v>8.6999999999999993</v>
      </c>
      <c r="L95" s="255">
        <f t="shared" si="1"/>
        <v>1091.01</v>
      </c>
      <c r="M95" s="255"/>
    </row>
    <row r="96" spans="1:13" x14ac:dyDescent="0.25">
      <c r="A96" s="255">
        <v>13649</v>
      </c>
      <c r="B96" s="256">
        <v>41753</v>
      </c>
      <c r="C96" s="255">
        <v>14350</v>
      </c>
      <c r="D96" s="255">
        <v>1217</v>
      </c>
      <c r="E96" s="255">
        <v>1240</v>
      </c>
      <c r="F96" s="255" t="s">
        <v>0</v>
      </c>
      <c r="G96" s="255" t="s">
        <v>397</v>
      </c>
      <c r="H96" s="255" t="s">
        <v>578</v>
      </c>
      <c r="I96" s="255" t="s">
        <v>386</v>
      </c>
      <c r="J96" s="255" t="s">
        <v>16</v>
      </c>
      <c r="K96" s="255">
        <v>11.5</v>
      </c>
      <c r="L96" s="255">
        <f t="shared" si="1"/>
        <v>1102.51</v>
      </c>
      <c r="M96" s="255"/>
    </row>
    <row r="97" spans="1:13" x14ac:dyDescent="0.25">
      <c r="A97" s="255">
        <v>13650</v>
      </c>
      <c r="B97" s="256">
        <v>41753</v>
      </c>
      <c r="C97" s="255">
        <v>13699</v>
      </c>
      <c r="D97" s="255">
        <v>1403</v>
      </c>
      <c r="E97" s="255">
        <v>1420</v>
      </c>
      <c r="F97" s="255" t="s">
        <v>0</v>
      </c>
      <c r="G97" s="255" t="s">
        <v>23</v>
      </c>
      <c r="H97" s="255" t="s">
        <v>396</v>
      </c>
      <c r="I97" s="255" t="s">
        <v>2</v>
      </c>
      <c r="J97" s="255" t="s">
        <v>16</v>
      </c>
      <c r="K97" s="255">
        <v>11.25</v>
      </c>
      <c r="L97" s="255">
        <f t="shared" si="1"/>
        <v>1113.76</v>
      </c>
      <c r="M97" s="255"/>
    </row>
    <row r="98" spans="1:13" x14ac:dyDescent="0.25">
      <c r="A98" s="255">
        <v>13651</v>
      </c>
      <c r="B98" s="256">
        <v>41753</v>
      </c>
      <c r="C98" s="255">
        <v>13700</v>
      </c>
      <c r="D98" s="255">
        <v>1528</v>
      </c>
      <c r="E98" s="255">
        <v>1540</v>
      </c>
      <c r="F98" s="255" t="s">
        <v>0</v>
      </c>
      <c r="G98" s="255" t="s">
        <v>23</v>
      </c>
      <c r="H98" s="255" t="s">
        <v>396</v>
      </c>
      <c r="I98" s="255" t="s">
        <v>2</v>
      </c>
      <c r="J98" s="255" t="s">
        <v>16</v>
      </c>
      <c r="K98" s="255">
        <v>12.8</v>
      </c>
      <c r="L98" s="255">
        <f t="shared" si="1"/>
        <v>1126.56</v>
      </c>
      <c r="M98" s="255"/>
    </row>
    <row r="99" spans="1:13" x14ac:dyDescent="0.25">
      <c r="A99" s="255">
        <v>13655</v>
      </c>
      <c r="B99" s="256">
        <v>41754</v>
      </c>
      <c r="C99" s="255">
        <v>14601</v>
      </c>
      <c r="D99" s="255">
        <v>924</v>
      </c>
      <c r="E99" s="255">
        <v>935</v>
      </c>
      <c r="F99" s="255" t="s">
        <v>0</v>
      </c>
      <c r="G99" s="255" t="s">
        <v>23</v>
      </c>
      <c r="H99" s="255" t="s">
        <v>396</v>
      </c>
      <c r="I99" s="255" t="s">
        <v>2</v>
      </c>
      <c r="J99" s="255" t="s">
        <v>16</v>
      </c>
      <c r="K99" s="255">
        <v>10.199999999999999</v>
      </c>
      <c r="L99" s="255">
        <f t="shared" si="1"/>
        <v>1136.76</v>
      </c>
      <c r="M99" s="255"/>
    </row>
    <row r="100" spans="1:13" x14ac:dyDescent="0.25">
      <c r="A100" s="255">
        <v>13656</v>
      </c>
      <c r="B100" s="256">
        <v>41754</v>
      </c>
      <c r="C100" s="255">
        <v>14382</v>
      </c>
      <c r="D100" s="255">
        <v>1103</v>
      </c>
      <c r="E100" s="255">
        <v>1120</v>
      </c>
      <c r="F100" s="255" t="s">
        <v>0</v>
      </c>
      <c r="G100" s="255" t="s">
        <v>436</v>
      </c>
      <c r="H100" s="255" t="s">
        <v>52</v>
      </c>
      <c r="I100" s="255" t="s">
        <v>3</v>
      </c>
      <c r="J100" s="255" t="s">
        <v>16</v>
      </c>
      <c r="K100" s="255">
        <v>14.6</v>
      </c>
      <c r="L100" s="255">
        <f t="shared" si="1"/>
        <v>1151.3599999999999</v>
      </c>
      <c r="M100" s="255"/>
    </row>
    <row r="101" spans="1:13" x14ac:dyDescent="0.25">
      <c r="A101" s="255">
        <v>13657</v>
      </c>
      <c r="B101" s="256">
        <v>41754</v>
      </c>
      <c r="C101" s="255">
        <v>14383</v>
      </c>
      <c r="D101" s="255">
        <v>1127</v>
      </c>
      <c r="E101" s="255">
        <v>1150</v>
      </c>
      <c r="F101" s="255" t="s">
        <v>0</v>
      </c>
      <c r="G101" s="255" t="s">
        <v>436</v>
      </c>
      <c r="H101" s="255" t="s">
        <v>52</v>
      </c>
      <c r="I101" s="255" t="s">
        <v>3</v>
      </c>
      <c r="J101" s="255" t="s">
        <v>16</v>
      </c>
      <c r="K101" s="255">
        <v>12.7</v>
      </c>
      <c r="L101" s="255">
        <f t="shared" si="1"/>
        <v>1164.06</v>
      </c>
      <c r="M101" s="255"/>
    </row>
    <row r="102" spans="1:13" x14ac:dyDescent="0.25">
      <c r="A102" s="255">
        <v>13658</v>
      </c>
      <c r="B102" s="256">
        <v>41754</v>
      </c>
      <c r="C102" s="255">
        <v>14602</v>
      </c>
      <c r="D102" s="255">
        <v>1135</v>
      </c>
      <c r="E102" s="255">
        <v>1145</v>
      </c>
      <c r="F102" s="255" t="s">
        <v>0</v>
      </c>
      <c r="G102" s="255" t="s">
        <v>23</v>
      </c>
      <c r="H102" s="255" t="s">
        <v>396</v>
      </c>
      <c r="I102" s="255" t="s">
        <v>2</v>
      </c>
      <c r="J102" s="255" t="s">
        <v>16</v>
      </c>
      <c r="K102" s="255">
        <v>12.3</v>
      </c>
      <c r="L102" s="255">
        <f t="shared" si="1"/>
        <v>1176.3599999999999</v>
      </c>
      <c r="M102" s="255"/>
    </row>
    <row r="103" spans="1:13" x14ac:dyDescent="0.25">
      <c r="A103" s="255">
        <v>13659</v>
      </c>
      <c r="B103" s="256">
        <v>41754</v>
      </c>
      <c r="C103" s="255">
        <v>14603</v>
      </c>
      <c r="D103" s="255">
        <v>1230</v>
      </c>
      <c r="E103" s="255">
        <v>1300</v>
      </c>
      <c r="F103" s="255" t="s">
        <v>0</v>
      </c>
      <c r="G103" s="255" t="s">
        <v>23</v>
      </c>
      <c r="H103" s="255" t="s">
        <v>396</v>
      </c>
      <c r="I103" s="255" t="s">
        <v>2</v>
      </c>
      <c r="J103" s="255" t="s">
        <v>16</v>
      </c>
      <c r="K103" s="255">
        <v>13.3</v>
      </c>
      <c r="L103" s="255">
        <f t="shared" si="1"/>
        <v>1189.6599999999999</v>
      </c>
      <c r="M103" s="255"/>
    </row>
    <row r="104" spans="1:13" x14ac:dyDescent="0.25">
      <c r="A104" s="255">
        <v>13676</v>
      </c>
      <c r="B104" s="256">
        <v>41757</v>
      </c>
      <c r="C104" s="255">
        <v>14388</v>
      </c>
      <c r="D104" s="255">
        <v>1052</v>
      </c>
      <c r="E104" s="255">
        <v>1100</v>
      </c>
      <c r="F104" s="255" t="s">
        <v>0</v>
      </c>
      <c r="G104" s="255" t="s">
        <v>436</v>
      </c>
      <c r="H104" s="255" t="s">
        <v>52</v>
      </c>
      <c r="I104" s="255" t="s">
        <v>3</v>
      </c>
      <c r="J104" s="255" t="s">
        <v>16</v>
      </c>
      <c r="K104" s="255">
        <v>10.8</v>
      </c>
      <c r="L104" s="255">
        <f t="shared" si="1"/>
        <v>1200.4599999999998</v>
      </c>
      <c r="M104" s="255"/>
    </row>
    <row r="105" spans="1:13" x14ac:dyDescent="0.25">
      <c r="A105" s="255">
        <v>13677</v>
      </c>
      <c r="B105" s="256">
        <v>41757</v>
      </c>
      <c r="C105" s="255">
        <v>14389</v>
      </c>
      <c r="D105" s="255">
        <v>1110</v>
      </c>
      <c r="E105" s="255">
        <v>1140</v>
      </c>
      <c r="F105" s="255" t="s">
        <v>0</v>
      </c>
      <c r="G105" s="255" t="s">
        <v>436</v>
      </c>
      <c r="H105" s="255" t="s">
        <v>52</v>
      </c>
      <c r="I105" s="255" t="s">
        <v>3</v>
      </c>
      <c r="J105" s="255" t="s">
        <v>16</v>
      </c>
      <c r="K105" s="255">
        <v>12.7</v>
      </c>
      <c r="L105" s="255">
        <f t="shared" si="1"/>
        <v>1213.1599999999999</v>
      </c>
      <c r="M105" s="255"/>
    </row>
    <row r="106" spans="1:13" x14ac:dyDescent="0.25">
      <c r="A106" s="255">
        <v>13678</v>
      </c>
      <c r="B106" s="256">
        <v>41757</v>
      </c>
      <c r="C106" s="255">
        <v>14610</v>
      </c>
      <c r="D106" s="255">
        <v>1533</v>
      </c>
      <c r="E106" s="255">
        <v>1545</v>
      </c>
      <c r="F106" s="255" t="s">
        <v>0</v>
      </c>
      <c r="G106" s="255" t="s">
        <v>23</v>
      </c>
      <c r="H106" s="255" t="s">
        <v>396</v>
      </c>
      <c r="I106" s="255" t="s">
        <v>2</v>
      </c>
      <c r="J106" s="255" t="s">
        <v>16</v>
      </c>
      <c r="K106" s="255">
        <v>12.3</v>
      </c>
      <c r="L106" s="255">
        <f t="shared" si="1"/>
        <v>1225.4599999999998</v>
      </c>
      <c r="M106" s="255"/>
    </row>
    <row r="107" spans="1:13" x14ac:dyDescent="0.25">
      <c r="A107" s="255">
        <v>13679</v>
      </c>
      <c r="B107" s="256">
        <v>41757</v>
      </c>
      <c r="C107" s="255">
        <v>14611</v>
      </c>
      <c r="D107" s="255">
        <v>1631</v>
      </c>
      <c r="E107" s="255">
        <v>1645</v>
      </c>
      <c r="F107" s="255" t="s">
        <v>0</v>
      </c>
      <c r="G107" s="255" t="s">
        <v>23</v>
      </c>
      <c r="H107" s="255" t="s">
        <v>396</v>
      </c>
      <c r="I107" s="255" t="s">
        <v>2</v>
      </c>
      <c r="J107" s="255" t="s">
        <v>16</v>
      </c>
      <c r="K107" s="255">
        <v>12.9</v>
      </c>
      <c r="L107" s="255">
        <f t="shared" si="1"/>
        <v>1238.3599999999999</v>
      </c>
      <c r="M107" s="255"/>
    </row>
    <row r="108" spans="1:13" x14ac:dyDescent="0.25">
      <c r="A108" s="255">
        <v>13680</v>
      </c>
      <c r="B108" s="256">
        <v>41757</v>
      </c>
      <c r="C108" s="255">
        <v>14612</v>
      </c>
      <c r="D108" s="255">
        <v>1727</v>
      </c>
      <c r="E108" s="255">
        <v>1745</v>
      </c>
      <c r="F108" s="255" t="s">
        <v>0</v>
      </c>
      <c r="G108" s="255" t="s">
        <v>23</v>
      </c>
      <c r="H108" s="255" t="s">
        <v>396</v>
      </c>
      <c r="I108" s="255" t="s">
        <v>2</v>
      </c>
      <c r="J108" s="255" t="s">
        <v>16</v>
      </c>
      <c r="K108" s="255">
        <v>12.7</v>
      </c>
      <c r="L108" s="255">
        <f t="shared" si="1"/>
        <v>1251.06</v>
      </c>
      <c r="M108" s="255"/>
    </row>
    <row r="109" spans="1:13" x14ac:dyDescent="0.25">
      <c r="A109" s="255">
        <v>13688</v>
      </c>
      <c r="B109" s="256">
        <v>41758</v>
      </c>
      <c r="C109" s="255">
        <v>14613</v>
      </c>
      <c r="D109" s="255">
        <v>919</v>
      </c>
      <c r="E109" s="255">
        <v>935</v>
      </c>
      <c r="F109" s="255" t="s">
        <v>0</v>
      </c>
      <c r="G109" s="255" t="s">
        <v>23</v>
      </c>
      <c r="H109" s="255" t="s">
        <v>396</v>
      </c>
      <c r="I109" s="255" t="s">
        <v>2</v>
      </c>
      <c r="J109" s="255" t="s">
        <v>16</v>
      </c>
      <c r="K109" s="255">
        <v>9.6999999999999993</v>
      </c>
      <c r="L109" s="255">
        <f t="shared" si="1"/>
        <v>1260.76</v>
      </c>
      <c r="M109" s="255"/>
    </row>
    <row r="110" spans="1:13" x14ac:dyDescent="0.25">
      <c r="A110" s="255">
        <v>13689</v>
      </c>
      <c r="B110" s="256">
        <v>41758</v>
      </c>
      <c r="C110" s="255">
        <v>14614</v>
      </c>
      <c r="D110" s="255">
        <v>957</v>
      </c>
      <c r="E110" s="255">
        <v>1005</v>
      </c>
      <c r="F110" s="255" t="s">
        <v>0</v>
      </c>
      <c r="G110" s="255" t="s">
        <v>23</v>
      </c>
      <c r="H110" s="255" t="s">
        <v>396</v>
      </c>
      <c r="I110" s="255" t="s">
        <v>2</v>
      </c>
      <c r="J110" s="255" t="s">
        <v>16</v>
      </c>
      <c r="K110" s="255">
        <v>13.1</v>
      </c>
      <c r="L110" s="255">
        <f t="shared" si="1"/>
        <v>1273.8599999999999</v>
      </c>
      <c r="M110" s="255"/>
    </row>
    <row r="111" spans="1:13" x14ac:dyDescent="0.25">
      <c r="A111" s="255">
        <v>13690</v>
      </c>
      <c r="B111" s="256">
        <v>41758</v>
      </c>
      <c r="C111" s="255">
        <v>14615</v>
      </c>
      <c r="D111" s="255">
        <v>1203</v>
      </c>
      <c r="E111" s="255">
        <v>1215</v>
      </c>
      <c r="F111" s="255" t="s">
        <v>0</v>
      </c>
      <c r="G111" s="255" t="s">
        <v>23</v>
      </c>
      <c r="H111" s="255" t="s">
        <v>396</v>
      </c>
      <c r="I111" s="255" t="s">
        <v>2</v>
      </c>
      <c r="J111" s="255" t="s">
        <v>16</v>
      </c>
      <c r="K111" s="255">
        <v>12.2</v>
      </c>
      <c r="L111" s="255">
        <f t="shared" si="1"/>
        <v>1286.06</v>
      </c>
      <c r="M111" s="255"/>
    </row>
    <row r="112" spans="1:13" x14ac:dyDescent="0.25">
      <c r="A112" s="255">
        <v>13691</v>
      </c>
      <c r="B112" s="256">
        <v>41758</v>
      </c>
      <c r="C112" s="255">
        <v>14616</v>
      </c>
      <c r="D112" s="255">
        <v>1308</v>
      </c>
      <c r="E112" s="255">
        <v>1330</v>
      </c>
      <c r="F112" s="255" t="s">
        <v>0</v>
      </c>
      <c r="G112" s="255" t="s">
        <v>23</v>
      </c>
      <c r="H112" s="255" t="s">
        <v>396</v>
      </c>
      <c r="I112" s="255" t="s">
        <v>2</v>
      </c>
      <c r="J112" s="255" t="s">
        <v>16</v>
      </c>
      <c r="K112" s="255">
        <v>12.8</v>
      </c>
      <c r="L112" s="255">
        <f t="shared" si="1"/>
        <v>1298.8599999999999</v>
      </c>
      <c r="M112" s="255"/>
    </row>
    <row r="113" spans="1:13" x14ac:dyDescent="0.25">
      <c r="A113" s="255">
        <v>13692</v>
      </c>
      <c r="B113" s="256">
        <v>41758</v>
      </c>
      <c r="C113" s="255">
        <v>2897</v>
      </c>
      <c r="D113" s="255">
        <v>1303</v>
      </c>
      <c r="E113" s="255">
        <v>1325</v>
      </c>
      <c r="F113" s="255" t="s">
        <v>577</v>
      </c>
      <c r="G113" s="255" t="s">
        <v>530</v>
      </c>
      <c r="H113" s="255" t="s">
        <v>525</v>
      </c>
      <c r="I113" s="255" t="s">
        <v>179</v>
      </c>
      <c r="J113" s="255" t="s">
        <v>16</v>
      </c>
      <c r="K113" s="255">
        <v>11.1</v>
      </c>
      <c r="L113" s="255">
        <f t="shared" si="1"/>
        <v>1309.9599999999998</v>
      </c>
      <c r="M113" s="255"/>
    </row>
    <row r="114" spans="1:13" x14ac:dyDescent="0.25">
      <c r="A114" s="255">
        <v>13695</v>
      </c>
      <c r="B114" s="256">
        <v>41758</v>
      </c>
      <c r="C114" s="255">
        <v>14808</v>
      </c>
      <c r="D114" s="255">
        <v>1411</v>
      </c>
      <c r="E114" s="255">
        <v>1430</v>
      </c>
      <c r="F114" s="255" t="s">
        <v>0</v>
      </c>
      <c r="G114" s="255" t="s">
        <v>436</v>
      </c>
      <c r="H114" s="255" t="s">
        <v>578</v>
      </c>
      <c r="I114" s="255" t="s">
        <v>45</v>
      </c>
      <c r="J114" s="255" t="s">
        <v>16</v>
      </c>
      <c r="K114" s="255">
        <v>12</v>
      </c>
      <c r="L114" s="255">
        <f t="shared" ref="L114" si="2">SUM(L113+K114)</f>
        <v>1321.9599999999998</v>
      </c>
      <c r="M114" s="255"/>
    </row>
    <row r="115" spans="1:13" x14ac:dyDescent="0.25">
      <c r="A115" s="255">
        <v>13696</v>
      </c>
      <c r="B115" s="256">
        <v>41758</v>
      </c>
      <c r="C115" s="255">
        <v>14617</v>
      </c>
      <c r="D115" s="255">
        <v>1538</v>
      </c>
      <c r="E115" s="255">
        <v>1600</v>
      </c>
      <c r="F115" s="255" t="s">
        <v>0</v>
      </c>
      <c r="G115" s="255" t="s">
        <v>23</v>
      </c>
      <c r="H115" s="255" t="s">
        <v>396</v>
      </c>
      <c r="I115" s="255" t="s">
        <v>41</v>
      </c>
      <c r="J115" s="255" t="s">
        <v>16</v>
      </c>
      <c r="K115" s="255">
        <v>12.8</v>
      </c>
      <c r="L115" s="255">
        <f t="shared" ref="L115:L118" si="3">SUM(L114+K115)</f>
        <v>1334.7599999999998</v>
      </c>
      <c r="M115" s="255"/>
    </row>
    <row r="116" spans="1:13" x14ac:dyDescent="0.25">
      <c r="A116" s="255">
        <v>13704</v>
      </c>
      <c r="B116" s="256">
        <v>41758</v>
      </c>
      <c r="C116" s="255">
        <v>14396</v>
      </c>
      <c r="D116" s="255">
        <v>1745</v>
      </c>
      <c r="E116" s="255">
        <v>1800</v>
      </c>
      <c r="F116" s="255" t="s">
        <v>0</v>
      </c>
      <c r="G116" s="255" t="s">
        <v>397</v>
      </c>
      <c r="H116" s="255" t="s">
        <v>578</v>
      </c>
      <c r="I116" s="255" t="s">
        <v>115</v>
      </c>
      <c r="J116" s="255" t="s">
        <v>16</v>
      </c>
      <c r="K116" s="255">
        <v>11.7</v>
      </c>
      <c r="L116" s="255">
        <f t="shared" si="3"/>
        <v>1346.4599999999998</v>
      </c>
      <c r="M116" s="255"/>
    </row>
    <row r="117" spans="1:13" x14ac:dyDescent="0.25">
      <c r="A117" s="255">
        <v>13710</v>
      </c>
      <c r="B117" s="256">
        <v>41759</v>
      </c>
      <c r="C117" s="255">
        <v>14621</v>
      </c>
      <c r="D117" s="255">
        <v>1425</v>
      </c>
      <c r="E117" s="255">
        <v>1436</v>
      </c>
      <c r="F117" s="255" t="s">
        <v>0</v>
      </c>
      <c r="G117" s="255" t="s">
        <v>23</v>
      </c>
      <c r="H117" s="255" t="s">
        <v>396</v>
      </c>
      <c r="I117" s="255" t="s">
        <v>2</v>
      </c>
      <c r="J117" s="255" t="s">
        <v>16</v>
      </c>
      <c r="K117" s="255">
        <v>12.6</v>
      </c>
      <c r="L117" s="255">
        <f t="shared" si="3"/>
        <v>1359.0599999999997</v>
      </c>
      <c r="M117" s="255"/>
    </row>
    <row r="118" spans="1:13" x14ac:dyDescent="0.25">
      <c r="A118" s="255">
        <v>13711</v>
      </c>
      <c r="B118" s="256">
        <v>41759</v>
      </c>
      <c r="C118" s="255">
        <v>14256</v>
      </c>
      <c r="D118" s="255">
        <v>1854</v>
      </c>
      <c r="E118" s="255">
        <v>1910</v>
      </c>
      <c r="F118" s="255" t="s">
        <v>0</v>
      </c>
      <c r="G118" s="255" t="s">
        <v>23</v>
      </c>
      <c r="H118" s="255" t="s">
        <v>583</v>
      </c>
      <c r="I118" s="255" t="s">
        <v>2</v>
      </c>
      <c r="J118" s="255" t="s">
        <v>16</v>
      </c>
      <c r="K118" s="255">
        <v>12.8</v>
      </c>
      <c r="L118" s="255">
        <f t="shared" si="3"/>
        <v>1371.8599999999997</v>
      </c>
      <c r="M118" s="255"/>
    </row>
    <row r="119" spans="1:13" ht="15.75" thickBot="1" x14ac:dyDescent="0.3"/>
    <row r="120" spans="1:13" ht="16.5" thickBot="1" x14ac:dyDescent="0.3">
      <c r="F120" s="240" t="s">
        <v>584</v>
      </c>
      <c r="G120" s="241"/>
      <c r="H120" s="242"/>
      <c r="I120" s="155"/>
    </row>
    <row r="121" spans="1:13" ht="16.5" thickBot="1" x14ac:dyDescent="0.3">
      <c r="F121" s="240" t="s">
        <v>585</v>
      </c>
      <c r="G121" s="241"/>
      <c r="H121" s="242"/>
      <c r="I121" s="254"/>
    </row>
    <row r="122" spans="1:13" ht="15.75" thickBot="1" x14ac:dyDescent="0.3">
      <c r="H122" s="28"/>
    </row>
    <row r="123" spans="1:13" ht="18.75" x14ac:dyDescent="0.3">
      <c r="H123" s="247" t="s">
        <v>555</v>
      </c>
      <c r="I123" s="248">
        <v>17503449</v>
      </c>
    </row>
    <row r="124" spans="1:13" ht="18.75" x14ac:dyDescent="0.3">
      <c r="H124" s="249" t="s">
        <v>556</v>
      </c>
      <c r="I124" s="250">
        <v>3325655</v>
      </c>
    </row>
    <row r="125" spans="1:13" ht="19.5" thickBot="1" x14ac:dyDescent="0.35">
      <c r="H125" s="251" t="s">
        <v>557</v>
      </c>
      <c r="I125" s="252">
        <v>20829104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topLeftCell="A31" workbookViewId="0">
      <selection activeCell="E44" sqref="E44:K51"/>
    </sheetView>
  </sheetViews>
  <sheetFormatPr baseColWidth="10" defaultRowHeight="15" x14ac:dyDescent="0.25"/>
  <cols>
    <col min="8" max="8" width="16.5703125" customWidth="1"/>
    <col min="9" max="9" width="14" customWidth="1"/>
  </cols>
  <sheetData>
    <row r="1" spans="1:13" x14ac:dyDescent="0.25">
      <c r="A1" s="130" t="s">
        <v>53</v>
      </c>
      <c r="B1" s="130" t="s">
        <v>54</v>
      </c>
      <c r="C1" s="130" t="s">
        <v>55</v>
      </c>
      <c r="D1" s="130" t="s">
        <v>56</v>
      </c>
      <c r="E1" s="130" t="s">
        <v>57</v>
      </c>
      <c r="F1" s="130" t="s">
        <v>564</v>
      </c>
      <c r="G1" s="130" t="s">
        <v>10</v>
      </c>
      <c r="H1" s="130" t="s">
        <v>11</v>
      </c>
      <c r="I1" s="130" t="s">
        <v>58</v>
      </c>
      <c r="J1" s="130" t="s">
        <v>13</v>
      </c>
      <c r="K1" s="130" t="s">
        <v>50</v>
      </c>
      <c r="L1" s="130" t="s">
        <v>59</v>
      </c>
      <c r="M1" s="130" t="s">
        <v>60</v>
      </c>
    </row>
    <row r="2" spans="1:13" x14ac:dyDescent="0.25">
      <c r="A2" s="255">
        <v>13717</v>
      </c>
      <c r="B2" s="256">
        <v>41761</v>
      </c>
      <c r="C2" s="255">
        <v>14397</v>
      </c>
      <c r="D2" s="255">
        <v>1216</v>
      </c>
      <c r="E2" s="255">
        <v>1236</v>
      </c>
      <c r="F2" s="255" t="s">
        <v>0</v>
      </c>
      <c r="G2" s="255" t="s">
        <v>436</v>
      </c>
      <c r="H2" s="255" t="s">
        <v>52</v>
      </c>
      <c r="I2" s="255" t="s">
        <v>3</v>
      </c>
      <c r="J2" s="255" t="s">
        <v>16</v>
      </c>
      <c r="K2" s="255">
        <v>13.2</v>
      </c>
      <c r="L2" s="255">
        <v>13.2</v>
      </c>
      <c r="M2" s="255">
        <v>45</v>
      </c>
    </row>
    <row r="3" spans="1:13" x14ac:dyDescent="0.25">
      <c r="A3" s="255">
        <v>13718</v>
      </c>
      <c r="B3" s="256">
        <v>41761</v>
      </c>
      <c r="C3" s="255">
        <v>14257</v>
      </c>
      <c r="D3" s="255">
        <v>1302</v>
      </c>
      <c r="E3" s="255">
        <v>1315</v>
      </c>
      <c r="F3" s="255" t="s">
        <v>0</v>
      </c>
      <c r="G3" s="255" t="s">
        <v>23</v>
      </c>
      <c r="H3" s="255" t="s">
        <v>51</v>
      </c>
      <c r="I3" s="255" t="s">
        <v>2</v>
      </c>
      <c r="J3" s="255" t="s">
        <v>16</v>
      </c>
      <c r="K3" s="255">
        <v>12.6</v>
      </c>
      <c r="L3" s="255">
        <f>SUM(L2+K3)</f>
        <v>25.799999999999997</v>
      </c>
      <c r="M3" s="255">
        <v>45</v>
      </c>
    </row>
    <row r="4" spans="1:13" x14ac:dyDescent="0.25">
      <c r="A4" s="255">
        <v>13719</v>
      </c>
      <c r="B4" s="256">
        <v>41761</v>
      </c>
      <c r="C4" s="255">
        <v>14258</v>
      </c>
      <c r="D4" s="255">
        <v>1417</v>
      </c>
      <c r="E4" s="255">
        <v>1430</v>
      </c>
      <c r="F4" s="255" t="s">
        <v>0</v>
      </c>
      <c r="G4" s="255" t="s">
        <v>23</v>
      </c>
      <c r="H4" s="255" t="s">
        <v>51</v>
      </c>
      <c r="I4" s="255" t="s">
        <v>2</v>
      </c>
      <c r="J4" s="255" t="s">
        <v>16</v>
      </c>
      <c r="K4" s="255">
        <v>12.3</v>
      </c>
      <c r="L4" s="255">
        <f t="shared" ref="L4:L42" si="0">SUM(L3+K4)</f>
        <v>38.099999999999994</v>
      </c>
      <c r="M4" s="255">
        <v>45</v>
      </c>
    </row>
    <row r="5" spans="1:13" x14ac:dyDescent="0.25">
      <c r="A5" s="255">
        <v>13720</v>
      </c>
      <c r="B5" s="256">
        <v>41761</v>
      </c>
      <c r="C5" s="255">
        <v>14259</v>
      </c>
      <c r="D5" s="255">
        <v>1510</v>
      </c>
      <c r="E5" s="255">
        <v>1540</v>
      </c>
      <c r="F5" s="255" t="s">
        <v>0</v>
      </c>
      <c r="G5" s="255" t="s">
        <v>23</v>
      </c>
      <c r="H5" s="255" t="s">
        <v>51</v>
      </c>
      <c r="I5" s="255" t="s">
        <v>2</v>
      </c>
      <c r="J5" s="255" t="s">
        <v>16</v>
      </c>
      <c r="K5" s="255">
        <v>13.5</v>
      </c>
      <c r="L5" s="255">
        <f t="shared" si="0"/>
        <v>51.599999999999994</v>
      </c>
      <c r="M5" s="255">
        <v>45</v>
      </c>
    </row>
    <row r="6" spans="1:13" x14ac:dyDescent="0.25">
      <c r="A6" s="255">
        <v>13726</v>
      </c>
      <c r="B6" s="256">
        <v>41762</v>
      </c>
      <c r="C6" s="255">
        <v>14263</v>
      </c>
      <c r="D6" s="255">
        <v>847</v>
      </c>
      <c r="E6" s="255">
        <v>900</v>
      </c>
      <c r="F6" s="255" t="s">
        <v>0</v>
      </c>
      <c r="G6" s="255" t="s">
        <v>23</v>
      </c>
      <c r="H6" s="255" t="s">
        <v>51</v>
      </c>
      <c r="I6" s="255" t="s">
        <v>2</v>
      </c>
      <c r="J6" s="255" t="s">
        <v>16</v>
      </c>
      <c r="K6" s="255">
        <v>12.3</v>
      </c>
      <c r="L6" s="255">
        <f t="shared" si="0"/>
        <v>63.899999999999991</v>
      </c>
      <c r="M6" s="255">
        <v>45</v>
      </c>
    </row>
    <row r="7" spans="1:13" x14ac:dyDescent="0.25">
      <c r="A7" s="255">
        <v>13727</v>
      </c>
      <c r="B7" s="256">
        <v>41762</v>
      </c>
      <c r="C7" s="255">
        <v>14264</v>
      </c>
      <c r="D7" s="255">
        <v>949</v>
      </c>
      <c r="E7" s="255">
        <v>1000</v>
      </c>
      <c r="F7" s="255" t="s">
        <v>0</v>
      </c>
      <c r="G7" s="255" t="s">
        <v>23</v>
      </c>
      <c r="H7" s="255" t="s">
        <v>51</v>
      </c>
      <c r="I7" s="255" t="s">
        <v>2</v>
      </c>
      <c r="J7" s="255" t="s">
        <v>16</v>
      </c>
      <c r="K7" s="255">
        <v>12.7</v>
      </c>
      <c r="L7" s="255">
        <f t="shared" si="0"/>
        <v>76.599999999999994</v>
      </c>
      <c r="M7" s="255">
        <v>45</v>
      </c>
    </row>
    <row r="8" spans="1:13" x14ac:dyDescent="0.25">
      <c r="A8" s="255">
        <v>13728</v>
      </c>
      <c r="B8" s="256">
        <v>41762</v>
      </c>
      <c r="C8" s="255">
        <v>14265</v>
      </c>
      <c r="D8" s="255">
        <v>1034</v>
      </c>
      <c r="E8" s="255">
        <v>1045</v>
      </c>
      <c r="F8" s="255" t="s">
        <v>0</v>
      </c>
      <c r="G8" s="255" t="s">
        <v>23</v>
      </c>
      <c r="H8" s="255" t="s">
        <v>51</v>
      </c>
      <c r="I8" s="255" t="s">
        <v>2</v>
      </c>
      <c r="J8" s="255" t="s">
        <v>16</v>
      </c>
      <c r="K8" s="255">
        <v>9.3000000000000007</v>
      </c>
      <c r="L8" s="255">
        <f t="shared" si="0"/>
        <v>85.899999999999991</v>
      </c>
      <c r="M8" s="255">
        <v>45</v>
      </c>
    </row>
    <row r="9" spans="1:13" x14ac:dyDescent="0.25">
      <c r="A9" s="255">
        <v>13729</v>
      </c>
      <c r="B9" s="256">
        <v>41762</v>
      </c>
      <c r="C9" s="255">
        <v>2281</v>
      </c>
      <c r="D9" s="255">
        <v>1052</v>
      </c>
      <c r="E9" s="255">
        <v>1110</v>
      </c>
      <c r="F9" s="255" t="s">
        <v>577</v>
      </c>
      <c r="G9" s="255" t="s">
        <v>472</v>
      </c>
      <c r="H9" s="255" t="s">
        <v>470</v>
      </c>
      <c r="I9" s="255" t="s">
        <v>215</v>
      </c>
      <c r="J9" s="255" t="s">
        <v>16</v>
      </c>
      <c r="K9" s="255">
        <v>7.3</v>
      </c>
      <c r="L9" s="255">
        <f t="shared" si="0"/>
        <v>93.199999999999989</v>
      </c>
      <c r="M9" s="255">
        <v>45</v>
      </c>
    </row>
    <row r="10" spans="1:13" x14ac:dyDescent="0.25">
      <c r="A10" s="255">
        <v>13730</v>
      </c>
      <c r="B10" s="256">
        <v>41762</v>
      </c>
      <c r="C10" s="255">
        <v>2280</v>
      </c>
      <c r="D10" s="255">
        <v>1115</v>
      </c>
      <c r="E10" s="255">
        <v>1150</v>
      </c>
      <c r="F10" s="255" t="s">
        <v>577</v>
      </c>
      <c r="G10" s="255" t="s">
        <v>472</v>
      </c>
      <c r="H10" s="255" t="s">
        <v>470</v>
      </c>
      <c r="I10" s="255" t="s">
        <v>368</v>
      </c>
      <c r="J10" s="255" t="s">
        <v>16</v>
      </c>
      <c r="K10" s="255">
        <v>11.1</v>
      </c>
      <c r="L10" s="255">
        <f t="shared" si="0"/>
        <v>104.29999999999998</v>
      </c>
      <c r="M10" s="255">
        <v>45</v>
      </c>
    </row>
    <row r="11" spans="1:13" x14ac:dyDescent="0.25">
      <c r="A11" s="255">
        <v>13731</v>
      </c>
      <c r="B11" s="256">
        <v>41762</v>
      </c>
      <c r="C11" s="255">
        <v>14399</v>
      </c>
      <c r="D11" s="255">
        <v>1135</v>
      </c>
      <c r="E11" s="255">
        <v>1200</v>
      </c>
      <c r="F11" s="255" t="s">
        <v>0</v>
      </c>
      <c r="G11" s="255" t="s">
        <v>436</v>
      </c>
      <c r="H11" s="255" t="s">
        <v>52</v>
      </c>
      <c r="I11" s="255" t="s">
        <v>3</v>
      </c>
      <c r="J11" s="255" t="s">
        <v>16</v>
      </c>
      <c r="K11" s="255">
        <v>13.1</v>
      </c>
      <c r="L11" s="255">
        <f t="shared" si="0"/>
        <v>117.39999999999998</v>
      </c>
      <c r="M11" s="255">
        <v>45</v>
      </c>
    </row>
    <row r="12" spans="1:13" ht="16.5" customHeight="1" x14ac:dyDescent="0.25">
      <c r="A12" s="255">
        <v>13739</v>
      </c>
      <c r="B12" s="256">
        <v>41762</v>
      </c>
      <c r="C12" s="255">
        <v>14400</v>
      </c>
      <c r="D12" s="255">
        <v>1450</v>
      </c>
      <c r="E12" s="255">
        <v>1516</v>
      </c>
      <c r="F12" s="255" t="s">
        <v>0</v>
      </c>
      <c r="G12" s="255" t="s">
        <v>436</v>
      </c>
      <c r="H12" s="255" t="s">
        <v>52</v>
      </c>
      <c r="I12" s="255" t="s">
        <v>3</v>
      </c>
      <c r="J12" s="255" t="s">
        <v>16</v>
      </c>
      <c r="K12" s="257">
        <v>12.1</v>
      </c>
      <c r="L12" s="255">
        <f t="shared" si="0"/>
        <v>129.49999999999997</v>
      </c>
      <c r="M12" s="255">
        <v>45</v>
      </c>
    </row>
    <row r="13" spans="1:13" x14ac:dyDescent="0.25">
      <c r="A13" s="255">
        <v>13740</v>
      </c>
      <c r="B13" s="256">
        <v>41764</v>
      </c>
      <c r="C13" s="255">
        <v>14267</v>
      </c>
      <c r="D13" s="255">
        <v>954</v>
      </c>
      <c r="E13" s="255">
        <v>1005</v>
      </c>
      <c r="F13" s="255" t="s">
        <v>0</v>
      </c>
      <c r="G13" s="255" t="s">
        <v>23</v>
      </c>
      <c r="H13" s="255" t="s">
        <v>51</v>
      </c>
      <c r="I13" s="255" t="s">
        <v>2</v>
      </c>
      <c r="J13" s="255" t="s">
        <v>16</v>
      </c>
      <c r="K13" s="255">
        <v>12.7</v>
      </c>
      <c r="L13" s="255">
        <f t="shared" si="0"/>
        <v>142.19999999999996</v>
      </c>
      <c r="M13" s="255">
        <v>45</v>
      </c>
    </row>
    <row r="14" spans="1:13" x14ac:dyDescent="0.25">
      <c r="A14" s="255">
        <v>13744</v>
      </c>
      <c r="B14" s="256">
        <v>41764</v>
      </c>
      <c r="C14" s="255">
        <v>14268</v>
      </c>
      <c r="D14" s="255">
        <v>1059</v>
      </c>
      <c r="E14" s="255">
        <v>1110</v>
      </c>
      <c r="F14" s="255" t="s">
        <v>0</v>
      </c>
      <c r="G14" s="255" t="s">
        <v>23</v>
      </c>
      <c r="H14" s="255" t="s">
        <v>51</v>
      </c>
      <c r="I14" s="255" t="s">
        <v>2</v>
      </c>
      <c r="J14" s="255" t="s">
        <v>16</v>
      </c>
      <c r="K14" s="255">
        <v>12.9</v>
      </c>
      <c r="L14" s="255">
        <f t="shared" si="0"/>
        <v>155.09999999999997</v>
      </c>
      <c r="M14" s="255">
        <v>45</v>
      </c>
    </row>
    <row r="15" spans="1:13" x14ac:dyDescent="0.25">
      <c r="A15" s="255">
        <v>13745</v>
      </c>
      <c r="B15" s="256">
        <v>41764</v>
      </c>
      <c r="C15" s="255">
        <v>14269</v>
      </c>
      <c r="D15" s="255">
        <v>1205</v>
      </c>
      <c r="E15" s="255">
        <v>1220</v>
      </c>
      <c r="F15" s="255" t="s">
        <v>0</v>
      </c>
      <c r="G15" s="255" t="s">
        <v>23</v>
      </c>
      <c r="H15" s="255" t="s">
        <v>51</v>
      </c>
      <c r="I15" s="255" t="s">
        <v>2</v>
      </c>
      <c r="J15" s="255" t="s">
        <v>16</v>
      </c>
      <c r="K15" s="255">
        <v>11.8</v>
      </c>
      <c r="L15" s="255">
        <f t="shared" si="0"/>
        <v>166.89999999999998</v>
      </c>
      <c r="M15" s="255">
        <v>45</v>
      </c>
    </row>
    <row r="16" spans="1:13" x14ac:dyDescent="0.25">
      <c r="A16" s="255">
        <v>13746</v>
      </c>
      <c r="B16" s="256">
        <v>41764</v>
      </c>
      <c r="C16" s="255">
        <v>14270</v>
      </c>
      <c r="D16" s="255">
        <v>1309</v>
      </c>
      <c r="E16" s="255">
        <v>1330</v>
      </c>
      <c r="F16" s="255" t="s">
        <v>0</v>
      </c>
      <c r="G16" s="255" t="s">
        <v>23</v>
      </c>
      <c r="H16" s="255" t="s">
        <v>51</v>
      </c>
      <c r="I16" s="255" t="s">
        <v>2</v>
      </c>
      <c r="J16" s="255" t="s">
        <v>16</v>
      </c>
      <c r="K16" s="255">
        <v>11.7</v>
      </c>
      <c r="L16" s="255">
        <f t="shared" si="0"/>
        <v>178.59999999999997</v>
      </c>
      <c r="M16" s="255">
        <v>45</v>
      </c>
    </row>
    <row r="17" spans="1:13" x14ac:dyDescent="0.25">
      <c r="A17" s="255">
        <v>13747</v>
      </c>
      <c r="B17" s="256">
        <v>41764</v>
      </c>
      <c r="C17" s="255">
        <v>13408</v>
      </c>
      <c r="D17" s="255">
        <v>1346</v>
      </c>
      <c r="E17" s="255">
        <v>1400</v>
      </c>
      <c r="F17" s="255" t="s">
        <v>0</v>
      </c>
      <c r="G17" s="255" t="s">
        <v>436</v>
      </c>
      <c r="H17" s="255" t="s">
        <v>52</v>
      </c>
      <c r="I17" s="255" t="s">
        <v>3</v>
      </c>
      <c r="J17" s="255" t="s">
        <v>16</v>
      </c>
      <c r="K17" s="255">
        <v>14.1</v>
      </c>
      <c r="L17" s="255">
        <f t="shared" si="0"/>
        <v>192.69999999999996</v>
      </c>
      <c r="M17" s="255">
        <v>45</v>
      </c>
    </row>
    <row r="18" spans="1:13" x14ac:dyDescent="0.25">
      <c r="A18" s="255">
        <v>13758</v>
      </c>
      <c r="B18" s="256">
        <v>41765</v>
      </c>
      <c r="C18" s="255">
        <v>13410</v>
      </c>
      <c r="D18" s="255">
        <v>1024</v>
      </c>
      <c r="E18" s="255">
        <v>1035</v>
      </c>
      <c r="F18" s="255" t="s">
        <v>0</v>
      </c>
      <c r="G18" s="255" t="s">
        <v>436</v>
      </c>
      <c r="H18" s="255" t="s">
        <v>52</v>
      </c>
      <c r="I18" s="255" t="s">
        <v>3</v>
      </c>
      <c r="J18" s="255" t="s">
        <v>16</v>
      </c>
      <c r="K18" s="255">
        <v>13.1</v>
      </c>
      <c r="L18" s="255">
        <f t="shared" si="0"/>
        <v>205.79999999999995</v>
      </c>
      <c r="M18" s="255">
        <v>45</v>
      </c>
    </row>
    <row r="19" spans="1:13" x14ac:dyDescent="0.25">
      <c r="A19" s="255">
        <v>13759</v>
      </c>
      <c r="B19" s="256">
        <v>41765</v>
      </c>
      <c r="C19" s="255">
        <v>13409</v>
      </c>
      <c r="D19" s="255">
        <v>1046</v>
      </c>
      <c r="E19" s="255">
        <v>1100</v>
      </c>
      <c r="F19" s="255" t="s">
        <v>0</v>
      </c>
      <c r="G19" s="255" t="s">
        <v>436</v>
      </c>
      <c r="H19" s="255" t="s">
        <v>52</v>
      </c>
      <c r="I19" s="255" t="s">
        <v>386</v>
      </c>
      <c r="J19" s="255" t="s">
        <v>16</v>
      </c>
      <c r="K19" s="255">
        <v>12.7</v>
      </c>
      <c r="L19" s="255">
        <f t="shared" si="0"/>
        <v>218.49999999999994</v>
      </c>
      <c r="M19" s="255">
        <v>45</v>
      </c>
    </row>
    <row r="20" spans="1:13" x14ac:dyDescent="0.25">
      <c r="A20" s="255">
        <v>13760</v>
      </c>
      <c r="B20" s="256">
        <v>41765</v>
      </c>
      <c r="C20" s="255">
        <v>2282</v>
      </c>
      <c r="D20" s="255">
        <v>1256</v>
      </c>
      <c r="E20" s="255">
        <v>1315</v>
      </c>
      <c r="F20" s="255" t="s">
        <v>0</v>
      </c>
      <c r="G20" s="255" t="s">
        <v>530</v>
      </c>
      <c r="H20" s="255" t="s">
        <v>525</v>
      </c>
      <c r="I20" s="255" t="s">
        <v>184</v>
      </c>
      <c r="J20" s="255" t="s">
        <v>16</v>
      </c>
      <c r="K20" s="255">
        <v>10.1</v>
      </c>
      <c r="L20" s="255">
        <f t="shared" si="0"/>
        <v>228.59999999999994</v>
      </c>
      <c r="M20" s="255">
        <v>45</v>
      </c>
    </row>
    <row r="21" spans="1:13" x14ac:dyDescent="0.25">
      <c r="A21" s="255">
        <v>13772</v>
      </c>
      <c r="B21" s="256">
        <v>41766</v>
      </c>
      <c r="C21" s="255">
        <v>2813</v>
      </c>
      <c r="D21" s="255">
        <v>1036</v>
      </c>
      <c r="E21" s="255">
        <v>1100</v>
      </c>
      <c r="F21" s="255" t="s">
        <v>577</v>
      </c>
      <c r="G21" s="255" t="s">
        <v>437</v>
      </c>
      <c r="H21" s="255" t="s">
        <v>523</v>
      </c>
      <c r="I21" s="255" t="s">
        <v>179</v>
      </c>
      <c r="J21" s="255" t="s">
        <v>16</v>
      </c>
      <c r="K21" s="255">
        <v>11.6</v>
      </c>
      <c r="L21" s="255">
        <f t="shared" si="0"/>
        <v>240.19999999999993</v>
      </c>
      <c r="M21" s="255">
        <v>45</v>
      </c>
    </row>
    <row r="22" spans="1:13" x14ac:dyDescent="0.25">
      <c r="A22" s="255">
        <v>13773</v>
      </c>
      <c r="B22" s="256">
        <v>41766</v>
      </c>
      <c r="C22" s="255">
        <v>2284</v>
      </c>
      <c r="D22" s="255">
        <v>1101</v>
      </c>
      <c r="E22" s="255">
        <v>1130</v>
      </c>
      <c r="F22" s="255" t="s">
        <v>577</v>
      </c>
      <c r="G22" s="255" t="s">
        <v>437</v>
      </c>
      <c r="H22" s="255" t="s">
        <v>523</v>
      </c>
      <c r="I22" s="255" t="s">
        <v>368</v>
      </c>
      <c r="J22" s="255" t="s">
        <v>16</v>
      </c>
      <c r="K22" s="255">
        <v>9.6999999999999993</v>
      </c>
      <c r="L22" s="255">
        <f t="shared" si="0"/>
        <v>249.89999999999992</v>
      </c>
      <c r="M22" s="255">
        <v>45</v>
      </c>
    </row>
    <row r="23" spans="1:13" x14ac:dyDescent="0.25">
      <c r="A23" s="255">
        <v>13785</v>
      </c>
      <c r="B23" s="256">
        <v>41766</v>
      </c>
      <c r="C23" s="255">
        <v>14752</v>
      </c>
      <c r="D23" s="255">
        <v>1533</v>
      </c>
      <c r="E23" s="255">
        <v>1600</v>
      </c>
      <c r="F23" s="255" t="s">
        <v>0</v>
      </c>
      <c r="G23" s="255" t="s">
        <v>521</v>
      </c>
      <c r="H23" s="255" t="s">
        <v>415</v>
      </c>
      <c r="I23" s="255" t="s">
        <v>3</v>
      </c>
      <c r="J23" s="255" t="s">
        <v>16</v>
      </c>
      <c r="K23" s="255">
        <v>12.5</v>
      </c>
      <c r="L23" s="255">
        <f t="shared" si="0"/>
        <v>262.39999999999992</v>
      </c>
      <c r="M23" s="255">
        <v>45</v>
      </c>
    </row>
    <row r="24" spans="1:13" x14ac:dyDescent="0.25">
      <c r="A24" s="255">
        <v>13867</v>
      </c>
      <c r="B24" s="256">
        <v>41781</v>
      </c>
      <c r="C24" s="255">
        <v>6</v>
      </c>
      <c r="D24" s="255">
        <v>1148</v>
      </c>
      <c r="E24" s="255">
        <v>1210</v>
      </c>
      <c r="F24" s="255" t="s">
        <v>577</v>
      </c>
      <c r="G24" s="255" t="s">
        <v>441</v>
      </c>
      <c r="H24" s="255" t="s">
        <v>529</v>
      </c>
      <c r="I24" s="255" t="s">
        <v>368</v>
      </c>
      <c r="J24" s="255" t="s">
        <v>16</v>
      </c>
      <c r="K24" s="255">
        <v>9.1999999999999993</v>
      </c>
      <c r="L24" s="255">
        <f t="shared" si="0"/>
        <v>271.59999999999991</v>
      </c>
      <c r="M24" s="255">
        <v>45</v>
      </c>
    </row>
    <row r="25" spans="1:13" x14ac:dyDescent="0.25">
      <c r="A25" s="255">
        <v>13868</v>
      </c>
      <c r="B25" s="256">
        <v>41781</v>
      </c>
      <c r="C25" s="255">
        <v>14772</v>
      </c>
      <c r="D25" s="255">
        <v>1246</v>
      </c>
      <c r="E25" s="255">
        <v>1300</v>
      </c>
      <c r="F25" s="255" t="s">
        <v>0</v>
      </c>
      <c r="G25" s="255" t="s">
        <v>521</v>
      </c>
      <c r="H25" s="255" t="s">
        <v>415</v>
      </c>
      <c r="I25" s="255" t="s">
        <v>402</v>
      </c>
      <c r="J25" s="255" t="s">
        <v>16</v>
      </c>
      <c r="K25" s="255">
        <v>13.3</v>
      </c>
      <c r="L25" s="255">
        <f t="shared" si="0"/>
        <v>284.89999999999992</v>
      </c>
      <c r="M25" s="255">
        <v>45</v>
      </c>
    </row>
    <row r="26" spans="1:13" x14ac:dyDescent="0.25">
      <c r="A26" s="255">
        <v>13869</v>
      </c>
      <c r="B26" s="256">
        <v>41781</v>
      </c>
      <c r="C26" s="255">
        <v>13435</v>
      </c>
      <c r="D26" s="255">
        <v>1345</v>
      </c>
      <c r="E26" s="255">
        <v>1400</v>
      </c>
      <c r="F26" s="255" t="s">
        <v>0</v>
      </c>
      <c r="G26" s="255" t="s">
        <v>586</v>
      </c>
      <c r="H26" s="255" t="s">
        <v>52</v>
      </c>
      <c r="I26" s="255" t="s">
        <v>3</v>
      </c>
      <c r="J26" s="255" t="s">
        <v>16</v>
      </c>
      <c r="K26" s="255">
        <v>12.8</v>
      </c>
      <c r="L26" s="255">
        <f t="shared" si="0"/>
        <v>297.69999999999993</v>
      </c>
      <c r="M26" s="255">
        <v>45</v>
      </c>
    </row>
    <row r="27" spans="1:13" x14ac:dyDescent="0.25">
      <c r="A27" s="255">
        <v>13870</v>
      </c>
      <c r="B27" s="256">
        <v>41781</v>
      </c>
      <c r="C27" s="255">
        <v>13436</v>
      </c>
      <c r="D27" s="255">
        <v>1408</v>
      </c>
      <c r="E27" s="255">
        <v>1425</v>
      </c>
      <c r="F27" s="255" t="s">
        <v>0</v>
      </c>
      <c r="G27" s="255" t="s">
        <v>586</v>
      </c>
      <c r="H27" s="255" t="s">
        <v>52</v>
      </c>
      <c r="I27" s="255" t="s">
        <v>3</v>
      </c>
      <c r="J27" s="255" t="s">
        <v>16</v>
      </c>
      <c r="K27" s="255">
        <v>12.2</v>
      </c>
      <c r="L27" s="255">
        <f t="shared" si="0"/>
        <v>309.89999999999992</v>
      </c>
      <c r="M27" s="255">
        <v>45</v>
      </c>
    </row>
    <row r="28" spans="1:13" x14ac:dyDescent="0.25">
      <c r="A28" s="255">
        <v>13873</v>
      </c>
      <c r="B28" s="256">
        <v>41781</v>
      </c>
      <c r="C28" s="255">
        <v>14773</v>
      </c>
      <c r="D28" s="255">
        <v>1705</v>
      </c>
      <c r="E28" s="255">
        <v>1725</v>
      </c>
      <c r="F28" s="255" t="s">
        <v>0</v>
      </c>
      <c r="G28" s="255" t="s">
        <v>521</v>
      </c>
      <c r="H28" s="255" t="s">
        <v>415</v>
      </c>
      <c r="I28" s="255" t="s">
        <v>45</v>
      </c>
      <c r="J28" s="255" t="s">
        <v>16</v>
      </c>
      <c r="K28" s="255">
        <v>12.2</v>
      </c>
      <c r="L28" s="255">
        <f t="shared" si="0"/>
        <v>322.09999999999991</v>
      </c>
      <c r="M28" s="255">
        <v>45</v>
      </c>
    </row>
    <row r="29" spans="1:13" x14ac:dyDescent="0.25">
      <c r="A29" s="255">
        <v>13879</v>
      </c>
      <c r="B29" s="256">
        <v>41782</v>
      </c>
      <c r="C29" s="255">
        <v>13439</v>
      </c>
      <c r="D29" s="255">
        <v>1000</v>
      </c>
      <c r="E29" s="255">
        <v>1020</v>
      </c>
      <c r="F29" s="255" t="s">
        <v>0</v>
      </c>
      <c r="G29" s="255" t="s">
        <v>586</v>
      </c>
      <c r="H29" s="255" t="s">
        <v>52</v>
      </c>
      <c r="I29" s="255" t="s">
        <v>3</v>
      </c>
      <c r="J29" s="255" t="s">
        <v>16</v>
      </c>
      <c r="K29" s="255">
        <v>12.7</v>
      </c>
      <c r="L29" s="255">
        <f t="shared" si="0"/>
        <v>334.7999999999999</v>
      </c>
      <c r="M29" s="255">
        <v>45</v>
      </c>
    </row>
    <row r="30" spans="1:13" x14ac:dyDescent="0.25">
      <c r="A30" s="255">
        <v>13894</v>
      </c>
      <c r="B30" s="256">
        <v>41785</v>
      </c>
      <c r="C30" s="255">
        <v>13443</v>
      </c>
      <c r="D30" s="255">
        <v>1046</v>
      </c>
      <c r="E30" s="255">
        <v>1055</v>
      </c>
      <c r="F30" s="255" t="s">
        <v>0</v>
      </c>
      <c r="G30" s="255" t="s">
        <v>586</v>
      </c>
      <c r="H30" s="255" t="s">
        <v>52</v>
      </c>
      <c r="I30" s="255" t="s">
        <v>3</v>
      </c>
      <c r="J30" s="255" t="s">
        <v>16</v>
      </c>
      <c r="K30" s="255">
        <v>12.6</v>
      </c>
      <c r="L30" s="255">
        <f t="shared" si="0"/>
        <v>347.39999999999992</v>
      </c>
      <c r="M30" s="255">
        <v>45</v>
      </c>
    </row>
    <row r="31" spans="1:13" x14ac:dyDescent="0.25">
      <c r="A31" s="255">
        <v>13895</v>
      </c>
      <c r="B31" s="256">
        <v>41785</v>
      </c>
      <c r="C31" s="255">
        <v>13442</v>
      </c>
      <c r="D31" s="255">
        <v>1059</v>
      </c>
      <c r="E31" s="255">
        <v>1115</v>
      </c>
      <c r="F31" s="255" t="s">
        <v>0</v>
      </c>
      <c r="G31" s="255" t="s">
        <v>586</v>
      </c>
      <c r="H31" s="255" t="s">
        <v>52</v>
      </c>
      <c r="I31" s="255" t="s">
        <v>3</v>
      </c>
      <c r="J31" s="255" t="s">
        <v>16</v>
      </c>
      <c r="K31" s="255">
        <v>12.8</v>
      </c>
      <c r="L31" s="255">
        <f t="shared" si="0"/>
        <v>360.19999999999993</v>
      </c>
      <c r="M31" s="255">
        <v>45</v>
      </c>
    </row>
    <row r="32" spans="1:13" x14ac:dyDescent="0.25">
      <c r="A32" s="255">
        <v>13905</v>
      </c>
      <c r="B32" s="256">
        <v>41787</v>
      </c>
      <c r="C32" s="255">
        <v>2288</v>
      </c>
      <c r="D32" s="255">
        <v>1048</v>
      </c>
      <c r="E32" s="255">
        <v>1100</v>
      </c>
      <c r="F32" s="255" t="s">
        <v>577</v>
      </c>
      <c r="G32" s="255" t="s">
        <v>441</v>
      </c>
      <c r="H32" s="255" t="s">
        <v>529</v>
      </c>
      <c r="I32" s="255" t="s">
        <v>215</v>
      </c>
      <c r="J32" s="255" t="s">
        <v>16</v>
      </c>
      <c r="K32" s="255">
        <v>10.8</v>
      </c>
      <c r="L32" s="255">
        <f t="shared" si="0"/>
        <v>370.99999999999994</v>
      </c>
      <c r="M32" s="255">
        <v>45</v>
      </c>
    </row>
    <row r="33" spans="1:13" x14ac:dyDescent="0.25">
      <c r="A33" s="255">
        <v>13906</v>
      </c>
      <c r="B33" s="256">
        <v>41787</v>
      </c>
      <c r="C33" s="255">
        <v>2287</v>
      </c>
      <c r="D33" s="255">
        <v>1106</v>
      </c>
      <c r="E33" s="255">
        <v>1130</v>
      </c>
      <c r="F33" s="255" t="s">
        <v>577</v>
      </c>
      <c r="G33" s="255" t="s">
        <v>441</v>
      </c>
      <c r="H33" s="255" t="s">
        <v>529</v>
      </c>
      <c r="I33" s="255" t="s">
        <v>179</v>
      </c>
      <c r="J33" s="255" t="s">
        <v>16</v>
      </c>
      <c r="K33" s="255">
        <v>10.1</v>
      </c>
      <c r="L33" s="255">
        <f t="shared" si="0"/>
        <v>381.09999999999997</v>
      </c>
      <c r="M33" s="255">
        <v>45</v>
      </c>
    </row>
    <row r="34" spans="1:13" x14ac:dyDescent="0.25">
      <c r="A34" s="255">
        <v>13909</v>
      </c>
      <c r="B34" s="256">
        <v>41787</v>
      </c>
      <c r="C34" s="255">
        <v>14778</v>
      </c>
      <c r="D34" s="255">
        <v>1240</v>
      </c>
      <c r="E34" s="255">
        <v>1250</v>
      </c>
      <c r="F34" s="255" t="s">
        <v>0</v>
      </c>
      <c r="G34" s="255" t="s">
        <v>586</v>
      </c>
      <c r="H34" s="255" t="s">
        <v>415</v>
      </c>
      <c r="I34" s="255" t="s">
        <v>3</v>
      </c>
      <c r="J34" s="255" t="s">
        <v>16</v>
      </c>
      <c r="K34" s="255">
        <v>13.1</v>
      </c>
      <c r="L34" s="255">
        <f t="shared" si="0"/>
        <v>394.2</v>
      </c>
      <c r="M34" s="255">
        <v>45</v>
      </c>
    </row>
    <row r="35" spans="1:13" x14ac:dyDescent="0.25">
      <c r="A35" s="255">
        <v>13910</v>
      </c>
      <c r="B35" s="256">
        <v>41787</v>
      </c>
      <c r="C35" s="255">
        <v>14779</v>
      </c>
      <c r="D35" s="255">
        <v>1256</v>
      </c>
      <c r="E35" s="255">
        <v>1315</v>
      </c>
      <c r="F35" s="255" t="s">
        <v>0</v>
      </c>
      <c r="G35" s="255" t="s">
        <v>586</v>
      </c>
      <c r="H35" s="255" t="s">
        <v>415</v>
      </c>
      <c r="I35" s="255" t="s">
        <v>3</v>
      </c>
      <c r="J35" s="255" t="s">
        <v>16</v>
      </c>
      <c r="K35" s="255">
        <v>13.6</v>
      </c>
      <c r="L35" s="255">
        <f t="shared" si="0"/>
        <v>407.8</v>
      </c>
      <c r="M35" s="255">
        <v>45</v>
      </c>
    </row>
    <row r="36" spans="1:13" x14ac:dyDescent="0.25">
      <c r="A36" s="255">
        <v>13914</v>
      </c>
      <c r="B36" s="256">
        <v>41788</v>
      </c>
      <c r="C36" s="255">
        <v>7</v>
      </c>
      <c r="D36" s="255">
        <v>1020</v>
      </c>
      <c r="E36" s="255">
        <v>1045</v>
      </c>
      <c r="F36" s="255" t="s">
        <v>577</v>
      </c>
      <c r="G36" s="255" t="s">
        <v>437</v>
      </c>
      <c r="H36" s="255" t="s">
        <v>523</v>
      </c>
      <c r="I36" s="255" t="s">
        <v>179</v>
      </c>
      <c r="J36" s="255" t="s">
        <v>16</v>
      </c>
      <c r="K36" s="255">
        <v>10.6</v>
      </c>
      <c r="L36" s="255">
        <f t="shared" si="0"/>
        <v>418.40000000000003</v>
      </c>
      <c r="M36" s="255">
        <v>45</v>
      </c>
    </row>
    <row r="37" spans="1:13" x14ac:dyDescent="0.25">
      <c r="A37" s="255">
        <v>13915</v>
      </c>
      <c r="B37" s="256">
        <v>41788</v>
      </c>
      <c r="C37" s="255">
        <v>2820</v>
      </c>
      <c r="D37" s="255">
        <v>1049</v>
      </c>
      <c r="E37" s="255">
        <v>1115</v>
      </c>
      <c r="F37" s="255" t="s">
        <v>577</v>
      </c>
      <c r="G37" s="255" t="s">
        <v>437</v>
      </c>
      <c r="H37" s="255" t="s">
        <v>523</v>
      </c>
      <c r="I37" s="255" t="s">
        <v>368</v>
      </c>
      <c r="J37" s="255" t="s">
        <v>16</v>
      </c>
      <c r="K37" s="255">
        <v>12.2</v>
      </c>
      <c r="L37" s="255">
        <f t="shared" si="0"/>
        <v>430.6</v>
      </c>
      <c r="M37" s="255">
        <v>45</v>
      </c>
    </row>
    <row r="38" spans="1:13" x14ac:dyDescent="0.25">
      <c r="A38" s="255">
        <v>13916</v>
      </c>
      <c r="B38" s="256">
        <v>41788</v>
      </c>
      <c r="C38" s="255">
        <v>14782</v>
      </c>
      <c r="D38" s="255">
        <v>1332</v>
      </c>
      <c r="E38" s="255">
        <v>1350</v>
      </c>
      <c r="F38" s="255" t="s">
        <v>0</v>
      </c>
      <c r="G38" s="255" t="s">
        <v>586</v>
      </c>
      <c r="H38" s="255" t="s">
        <v>415</v>
      </c>
      <c r="I38" s="255" t="s">
        <v>3</v>
      </c>
      <c r="J38" s="255" t="s">
        <v>16</v>
      </c>
      <c r="K38" s="255">
        <v>11.8</v>
      </c>
      <c r="L38" s="255">
        <f t="shared" si="0"/>
        <v>442.40000000000003</v>
      </c>
      <c r="M38" s="255">
        <v>45</v>
      </c>
    </row>
    <row r="39" spans="1:13" x14ac:dyDescent="0.25">
      <c r="A39" s="255">
        <v>13924</v>
      </c>
      <c r="B39" s="256">
        <v>41789</v>
      </c>
      <c r="C39" s="255">
        <v>31649</v>
      </c>
      <c r="D39" s="255">
        <v>1130</v>
      </c>
      <c r="E39" s="255">
        <v>1215</v>
      </c>
      <c r="F39" s="255" t="s">
        <v>514</v>
      </c>
      <c r="G39" s="255" t="s">
        <v>515</v>
      </c>
      <c r="H39" s="255" t="s">
        <v>567</v>
      </c>
      <c r="I39" s="255" t="s">
        <v>514</v>
      </c>
      <c r="J39" s="255" t="s">
        <v>16</v>
      </c>
      <c r="K39" s="255">
        <v>5.6</v>
      </c>
      <c r="L39" s="255">
        <f t="shared" si="0"/>
        <v>448.00000000000006</v>
      </c>
      <c r="M39" s="255">
        <v>45</v>
      </c>
    </row>
    <row r="40" spans="1:13" x14ac:dyDescent="0.25">
      <c r="A40" s="255">
        <v>13927</v>
      </c>
      <c r="B40" s="256">
        <v>41789</v>
      </c>
      <c r="C40" s="255">
        <v>32273</v>
      </c>
      <c r="D40" s="255">
        <v>1415</v>
      </c>
      <c r="E40" s="255">
        <v>1445</v>
      </c>
      <c r="F40" s="255" t="s">
        <v>514</v>
      </c>
      <c r="G40" s="255" t="s">
        <v>519</v>
      </c>
      <c r="H40" s="255" t="s">
        <v>533</v>
      </c>
      <c r="I40" s="255" t="s">
        <v>514</v>
      </c>
      <c r="J40" s="255" t="s">
        <v>16</v>
      </c>
      <c r="K40" s="255">
        <v>4.5999999999999996</v>
      </c>
      <c r="L40" s="255">
        <f t="shared" si="0"/>
        <v>452.60000000000008</v>
      </c>
      <c r="M40" s="255">
        <v>45</v>
      </c>
    </row>
    <row r="41" spans="1:13" x14ac:dyDescent="0.25">
      <c r="A41" s="255">
        <v>13936</v>
      </c>
      <c r="B41" s="256">
        <v>41790</v>
      </c>
      <c r="C41" s="255">
        <v>14784</v>
      </c>
      <c r="D41" s="255">
        <v>1307</v>
      </c>
      <c r="E41" s="255">
        <v>1320</v>
      </c>
      <c r="F41" s="255" t="s">
        <v>0</v>
      </c>
      <c r="G41" s="255" t="s">
        <v>586</v>
      </c>
      <c r="H41" s="255" t="s">
        <v>415</v>
      </c>
      <c r="I41" s="255" t="s">
        <v>3</v>
      </c>
      <c r="J41" s="255" t="s">
        <v>16</v>
      </c>
      <c r="K41" s="255">
        <v>12.7</v>
      </c>
      <c r="L41" s="255">
        <f t="shared" si="0"/>
        <v>465.30000000000007</v>
      </c>
      <c r="M41" s="255">
        <v>45</v>
      </c>
    </row>
    <row r="42" spans="1:13" x14ac:dyDescent="0.25">
      <c r="A42" s="255">
        <v>13937</v>
      </c>
      <c r="B42" s="256">
        <v>41790</v>
      </c>
      <c r="C42" s="255">
        <v>14785</v>
      </c>
      <c r="D42" s="255">
        <v>1324</v>
      </c>
      <c r="E42" s="255">
        <v>1350</v>
      </c>
      <c r="F42" s="255" t="s">
        <v>0</v>
      </c>
      <c r="G42" s="255" t="s">
        <v>586</v>
      </c>
      <c r="H42" s="255" t="s">
        <v>415</v>
      </c>
      <c r="I42" s="255" t="s">
        <v>3</v>
      </c>
      <c r="J42" s="255" t="s">
        <v>16</v>
      </c>
      <c r="K42" s="255">
        <v>12</v>
      </c>
      <c r="L42" s="255">
        <f t="shared" si="0"/>
        <v>477.30000000000007</v>
      </c>
      <c r="M42" s="255">
        <v>45</v>
      </c>
    </row>
    <row r="44" spans="1:13" ht="15.75" thickBot="1" x14ac:dyDescent="0.3"/>
    <row r="45" spans="1:13" ht="16.5" thickBot="1" x14ac:dyDescent="0.3">
      <c r="F45" s="240" t="s">
        <v>587</v>
      </c>
      <c r="G45" s="241"/>
      <c r="H45" s="242"/>
      <c r="I45" s="155"/>
    </row>
    <row r="46" spans="1:13" ht="16.5" thickBot="1" x14ac:dyDescent="0.3">
      <c r="F46" s="240" t="s">
        <v>588</v>
      </c>
      <c r="G46" s="241"/>
      <c r="H46" s="242"/>
      <c r="I46" s="254"/>
    </row>
    <row r="47" spans="1:13" ht="15.75" thickBot="1" x14ac:dyDescent="0.3">
      <c r="H47" s="28"/>
    </row>
    <row r="48" spans="1:13" ht="18.75" x14ac:dyDescent="0.3">
      <c r="H48" s="247" t="s">
        <v>555</v>
      </c>
      <c r="I48" s="248">
        <v>8715945</v>
      </c>
    </row>
    <row r="49" spans="8:9" ht="18.75" x14ac:dyDescent="0.3">
      <c r="H49" s="249" t="s">
        <v>556</v>
      </c>
      <c r="I49" s="250">
        <v>1656030</v>
      </c>
    </row>
    <row r="50" spans="8:9" ht="19.5" thickBot="1" x14ac:dyDescent="0.35">
      <c r="H50" s="251" t="s">
        <v>557</v>
      </c>
      <c r="I50" s="252">
        <v>10371975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0"/>
  <sheetViews>
    <sheetView topLeftCell="A60" workbookViewId="0">
      <selection activeCell="F75" sqref="F75:J81"/>
    </sheetView>
  </sheetViews>
  <sheetFormatPr baseColWidth="10" defaultRowHeight="15" x14ac:dyDescent="0.25"/>
  <cols>
    <col min="9" max="9" width="14" customWidth="1"/>
  </cols>
  <sheetData>
    <row r="1" spans="1:13" x14ac:dyDescent="0.25">
      <c r="A1" s="130" t="s">
        <v>53</v>
      </c>
      <c r="B1" s="130" t="s">
        <v>54</v>
      </c>
      <c r="C1" s="130" t="s">
        <v>55</v>
      </c>
      <c r="D1" s="130" t="s">
        <v>56</v>
      </c>
      <c r="E1" s="130" t="s">
        <v>57</v>
      </c>
      <c r="F1" s="130" t="s">
        <v>564</v>
      </c>
      <c r="G1" s="130" t="s">
        <v>10</v>
      </c>
      <c r="H1" s="130" t="s">
        <v>11</v>
      </c>
      <c r="I1" s="130" t="s">
        <v>58</v>
      </c>
      <c r="J1" s="130" t="s">
        <v>13</v>
      </c>
      <c r="K1" s="130" t="s">
        <v>50</v>
      </c>
      <c r="L1" s="130" t="s">
        <v>59</v>
      </c>
      <c r="M1" s="130" t="s">
        <v>60</v>
      </c>
    </row>
    <row r="2" spans="1:13" x14ac:dyDescent="0.25">
      <c r="A2" s="255">
        <v>13940</v>
      </c>
      <c r="B2" s="256">
        <v>41792</v>
      </c>
      <c r="C2" s="255">
        <v>14786</v>
      </c>
      <c r="D2" s="255">
        <v>1128</v>
      </c>
      <c r="E2" s="255">
        <v>1145</v>
      </c>
      <c r="F2" s="255" t="s">
        <v>0</v>
      </c>
      <c r="G2" s="255" t="s">
        <v>589</v>
      </c>
      <c r="H2" s="255" t="s">
        <v>415</v>
      </c>
      <c r="I2" s="255" t="s">
        <v>3</v>
      </c>
      <c r="J2" s="255" t="s">
        <v>16</v>
      </c>
      <c r="K2" s="255">
        <v>12.6</v>
      </c>
      <c r="L2" s="255">
        <v>12.6</v>
      </c>
      <c r="M2" s="255">
        <v>45</v>
      </c>
    </row>
    <row r="3" spans="1:13" x14ac:dyDescent="0.25">
      <c r="A3" s="255">
        <v>13946</v>
      </c>
      <c r="B3" s="256">
        <v>41793</v>
      </c>
      <c r="C3" s="255">
        <v>13445</v>
      </c>
      <c r="D3" s="255">
        <v>1315</v>
      </c>
      <c r="E3" s="255">
        <v>1330</v>
      </c>
      <c r="F3" s="255" t="s">
        <v>0</v>
      </c>
      <c r="G3" s="255" t="s">
        <v>589</v>
      </c>
      <c r="H3" s="255" t="s">
        <v>52</v>
      </c>
      <c r="I3" s="255" t="s">
        <v>3</v>
      </c>
      <c r="J3" s="255" t="s">
        <v>16</v>
      </c>
      <c r="K3" s="255">
        <v>12.8</v>
      </c>
      <c r="L3" s="255">
        <f>SUM(L2+K3)</f>
        <v>25.4</v>
      </c>
      <c r="M3" s="255">
        <v>45</v>
      </c>
    </row>
    <row r="4" spans="1:13" x14ac:dyDescent="0.25">
      <c r="A4" s="255">
        <v>13949</v>
      </c>
      <c r="B4" s="256">
        <v>41794</v>
      </c>
      <c r="C4" s="255">
        <v>8</v>
      </c>
      <c r="D4" s="255">
        <v>1024</v>
      </c>
      <c r="E4" s="255">
        <v>1050</v>
      </c>
      <c r="F4" s="255" t="s">
        <v>577</v>
      </c>
      <c r="G4" s="255" t="s">
        <v>437</v>
      </c>
      <c r="H4" s="255" t="s">
        <v>523</v>
      </c>
      <c r="I4" s="255" t="s">
        <v>368</v>
      </c>
      <c r="J4" s="255" t="s">
        <v>16</v>
      </c>
      <c r="K4" s="255">
        <v>10.199999999999999</v>
      </c>
      <c r="L4" s="255">
        <f t="shared" ref="L4:L67" si="0">SUM(L3+K4)</f>
        <v>35.599999999999994</v>
      </c>
      <c r="M4" s="255">
        <v>45</v>
      </c>
    </row>
    <row r="5" spans="1:13" x14ac:dyDescent="0.25">
      <c r="A5" s="255">
        <v>13950</v>
      </c>
      <c r="B5" s="256">
        <v>41794</v>
      </c>
      <c r="C5" s="255">
        <v>2291</v>
      </c>
      <c r="D5" s="255">
        <v>1057</v>
      </c>
      <c r="E5" s="255">
        <v>1115</v>
      </c>
      <c r="F5" s="255" t="s">
        <v>577</v>
      </c>
      <c r="G5" s="255" t="s">
        <v>437</v>
      </c>
      <c r="H5" s="255" t="s">
        <v>523</v>
      </c>
      <c r="I5" s="255" t="s">
        <v>179</v>
      </c>
      <c r="J5" s="255" t="s">
        <v>16</v>
      </c>
      <c r="K5" s="255">
        <v>10.6</v>
      </c>
      <c r="L5" s="255">
        <f t="shared" si="0"/>
        <v>46.199999999999996</v>
      </c>
      <c r="M5" s="255">
        <v>45</v>
      </c>
    </row>
    <row r="6" spans="1:13" x14ac:dyDescent="0.25">
      <c r="A6" s="255">
        <v>13964</v>
      </c>
      <c r="B6" s="256">
        <v>41796</v>
      </c>
      <c r="C6" s="255">
        <v>32301</v>
      </c>
      <c r="D6" s="255">
        <v>1135</v>
      </c>
      <c r="E6" s="255">
        <v>1155</v>
      </c>
      <c r="F6" s="255" t="s">
        <v>514</v>
      </c>
      <c r="G6" s="255" t="s">
        <v>519</v>
      </c>
      <c r="H6" s="255" t="s">
        <v>537</v>
      </c>
      <c r="I6" s="255" t="s">
        <v>590</v>
      </c>
      <c r="J6" s="255" t="s">
        <v>16</v>
      </c>
      <c r="K6" s="255">
        <v>4.7</v>
      </c>
      <c r="L6" s="255">
        <f t="shared" si="0"/>
        <v>50.9</v>
      </c>
      <c r="M6" s="255">
        <v>45</v>
      </c>
    </row>
    <row r="7" spans="1:13" x14ac:dyDescent="0.25">
      <c r="A7" s="255">
        <v>13965</v>
      </c>
      <c r="B7" s="256">
        <v>41796</v>
      </c>
      <c r="C7" s="255">
        <v>2821</v>
      </c>
      <c r="D7" s="255">
        <v>1130</v>
      </c>
      <c r="E7" s="255">
        <v>1150</v>
      </c>
      <c r="F7" s="255" t="s">
        <v>577</v>
      </c>
      <c r="G7" s="255" t="s">
        <v>441</v>
      </c>
      <c r="H7" s="255" t="s">
        <v>529</v>
      </c>
      <c r="I7" s="255" t="s">
        <v>179</v>
      </c>
      <c r="J7" s="255" t="s">
        <v>16</v>
      </c>
      <c r="K7" s="255">
        <v>10.9</v>
      </c>
      <c r="L7" s="255">
        <f t="shared" si="0"/>
        <v>61.8</v>
      </c>
      <c r="M7" s="255">
        <v>45</v>
      </c>
    </row>
    <row r="8" spans="1:13" x14ac:dyDescent="0.25">
      <c r="A8" s="255">
        <v>13966</v>
      </c>
      <c r="B8" s="256">
        <v>41796</v>
      </c>
      <c r="C8" s="255">
        <v>9</v>
      </c>
      <c r="D8" s="255">
        <v>1150</v>
      </c>
      <c r="E8" s="255">
        <v>1220</v>
      </c>
      <c r="F8" s="255" t="s">
        <v>577</v>
      </c>
      <c r="G8" s="255" t="s">
        <v>441</v>
      </c>
      <c r="H8" s="255" t="s">
        <v>529</v>
      </c>
      <c r="I8" s="255" t="s">
        <v>215</v>
      </c>
      <c r="J8" s="255" t="s">
        <v>16</v>
      </c>
      <c r="K8" s="255">
        <v>9.4</v>
      </c>
      <c r="L8" s="255">
        <f t="shared" si="0"/>
        <v>71.2</v>
      </c>
      <c r="M8" s="255">
        <v>45</v>
      </c>
    </row>
    <row r="9" spans="1:13" x14ac:dyDescent="0.25">
      <c r="A9" s="255">
        <v>13967</v>
      </c>
      <c r="B9" s="256">
        <v>41796</v>
      </c>
      <c r="C9" s="255">
        <v>14791</v>
      </c>
      <c r="D9" s="255">
        <v>1425</v>
      </c>
      <c r="E9" s="255">
        <v>1440</v>
      </c>
      <c r="F9" s="255" t="s">
        <v>0</v>
      </c>
      <c r="G9" s="255" t="s">
        <v>589</v>
      </c>
      <c r="H9" s="255" t="s">
        <v>415</v>
      </c>
      <c r="I9" s="255" t="s">
        <v>3</v>
      </c>
      <c r="J9" s="255" t="s">
        <v>16</v>
      </c>
      <c r="K9" s="255">
        <v>13.4</v>
      </c>
      <c r="L9" s="255">
        <f t="shared" si="0"/>
        <v>84.600000000000009</v>
      </c>
      <c r="M9" s="255">
        <v>45</v>
      </c>
    </row>
    <row r="10" spans="1:13" x14ac:dyDescent="0.25">
      <c r="A10" s="255">
        <v>13968</v>
      </c>
      <c r="B10" s="256">
        <v>41796</v>
      </c>
      <c r="C10" s="255">
        <v>14790</v>
      </c>
      <c r="D10" s="255">
        <v>1443</v>
      </c>
      <c r="E10" s="255">
        <v>1510</v>
      </c>
      <c r="F10" s="255" t="s">
        <v>0</v>
      </c>
      <c r="G10" s="255" t="s">
        <v>589</v>
      </c>
      <c r="H10" s="255" t="s">
        <v>415</v>
      </c>
      <c r="I10" s="255" t="s">
        <v>3</v>
      </c>
      <c r="J10" s="255" t="s">
        <v>16</v>
      </c>
      <c r="K10" s="255">
        <v>12.9</v>
      </c>
      <c r="L10" s="255">
        <f t="shared" si="0"/>
        <v>97.500000000000014</v>
      </c>
      <c r="M10" s="255">
        <v>45</v>
      </c>
    </row>
    <row r="11" spans="1:13" x14ac:dyDescent="0.25">
      <c r="A11" s="255">
        <v>13975</v>
      </c>
      <c r="B11" s="256">
        <v>41799</v>
      </c>
      <c r="C11" s="255">
        <v>551</v>
      </c>
      <c r="D11" s="255">
        <v>1037</v>
      </c>
      <c r="E11" s="255">
        <v>1100</v>
      </c>
      <c r="F11" s="255" t="s">
        <v>577</v>
      </c>
      <c r="G11" s="255" t="s">
        <v>437</v>
      </c>
      <c r="H11" s="255" t="s">
        <v>523</v>
      </c>
      <c r="I11" s="255" t="s">
        <v>179</v>
      </c>
      <c r="J11" s="255" t="s">
        <v>16</v>
      </c>
      <c r="K11" s="255">
        <v>10.199999999999999</v>
      </c>
      <c r="L11" s="255">
        <f t="shared" si="0"/>
        <v>107.70000000000002</v>
      </c>
      <c r="M11" s="255">
        <v>45</v>
      </c>
    </row>
    <row r="12" spans="1:13" x14ac:dyDescent="0.25">
      <c r="A12" s="255">
        <v>13978</v>
      </c>
      <c r="B12" s="256">
        <v>41799</v>
      </c>
      <c r="C12" s="255">
        <v>15051</v>
      </c>
      <c r="D12" s="255">
        <v>1246</v>
      </c>
      <c r="E12" s="255">
        <v>1300</v>
      </c>
      <c r="F12" s="255" t="s">
        <v>0</v>
      </c>
      <c r="G12" s="255" t="s">
        <v>589</v>
      </c>
      <c r="H12" s="255" t="s">
        <v>415</v>
      </c>
      <c r="I12" s="255" t="s">
        <v>3</v>
      </c>
      <c r="J12" s="255" t="s">
        <v>16</v>
      </c>
      <c r="K12" s="255">
        <v>11.4</v>
      </c>
      <c r="L12" s="255">
        <f t="shared" si="0"/>
        <v>119.10000000000002</v>
      </c>
      <c r="M12" s="255">
        <v>45</v>
      </c>
    </row>
    <row r="13" spans="1:13" x14ac:dyDescent="0.25">
      <c r="A13" s="255">
        <v>13979</v>
      </c>
      <c r="B13" s="256">
        <v>41799</v>
      </c>
      <c r="C13" s="255">
        <v>15052</v>
      </c>
      <c r="D13" s="255">
        <v>1310</v>
      </c>
      <c r="E13" s="255">
        <v>1330</v>
      </c>
      <c r="F13" s="255" t="s">
        <v>0</v>
      </c>
      <c r="G13" s="255" t="s">
        <v>589</v>
      </c>
      <c r="H13" s="255" t="s">
        <v>415</v>
      </c>
      <c r="I13" s="255" t="s">
        <v>3</v>
      </c>
      <c r="J13" s="255" t="s">
        <v>16</v>
      </c>
      <c r="K13" s="255">
        <v>12.2</v>
      </c>
      <c r="L13" s="255">
        <f t="shared" si="0"/>
        <v>131.30000000000001</v>
      </c>
      <c r="M13" s="255">
        <v>45</v>
      </c>
    </row>
    <row r="14" spans="1:13" x14ac:dyDescent="0.25">
      <c r="A14" s="255">
        <v>13983</v>
      </c>
      <c r="B14" s="256">
        <v>41800</v>
      </c>
      <c r="C14" s="255">
        <v>10</v>
      </c>
      <c r="D14" s="255">
        <v>1137</v>
      </c>
      <c r="E14" s="255">
        <v>1150</v>
      </c>
      <c r="F14" s="255" t="s">
        <v>577</v>
      </c>
      <c r="G14" s="255" t="s">
        <v>441</v>
      </c>
      <c r="H14" s="255" t="s">
        <v>529</v>
      </c>
      <c r="I14" s="255" t="s">
        <v>368</v>
      </c>
      <c r="J14" s="255" t="s">
        <v>16</v>
      </c>
      <c r="K14" s="255">
        <v>9.3000000000000007</v>
      </c>
      <c r="L14" s="255">
        <f t="shared" si="0"/>
        <v>140.60000000000002</v>
      </c>
      <c r="M14" s="255">
        <v>45</v>
      </c>
    </row>
    <row r="15" spans="1:13" x14ac:dyDescent="0.25">
      <c r="A15" s="255">
        <v>13984</v>
      </c>
      <c r="B15" s="256">
        <v>41800</v>
      </c>
      <c r="C15" s="255">
        <v>15053</v>
      </c>
      <c r="D15" s="255">
        <v>1837</v>
      </c>
      <c r="E15" s="255">
        <v>1900</v>
      </c>
      <c r="F15" s="255" t="s">
        <v>0</v>
      </c>
      <c r="G15" s="255" t="s">
        <v>589</v>
      </c>
      <c r="H15" s="255" t="s">
        <v>415</v>
      </c>
      <c r="I15" s="255" t="s">
        <v>402</v>
      </c>
      <c r="J15" s="255" t="s">
        <v>16</v>
      </c>
      <c r="K15" s="255">
        <v>13.1</v>
      </c>
      <c r="L15" s="255">
        <f t="shared" si="0"/>
        <v>153.70000000000002</v>
      </c>
      <c r="M15" s="255">
        <v>45</v>
      </c>
    </row>
    <row r="16" spans="1:13" x14ac:dyDescent="0.25">
      <c r="A16" s="255">
        <v>13994</v>
      </c>
      <c r="B16" s="256">
        <v>41802</v>
      </c>
      <c r="C16" s="255">
        <v>15056</v>
      </c>
      <c r="D16" s="255">
        <v>1421</v>
      </c>
      <c r="E16" s="255">
        <v>1430</v>
      </c>
      <c r="F16" s="255" t="s">
        <v>0</v>
      </c>
      <c r="G16" s="255" t="s">
        <v>589</v>
      </c>
      <c r="H16" s="255" t="s">
        <v>415</v>
      </c>
      <c r="I16" s="255" t="s">
        <v>3</v>
      </c>
      <c r="J16" s="255" t="s">
        <v>16</v>
      </c>
      <c r="K16" s="255">
        <v>13.9</v>
      </c>
      <c r="L16" s="255">
        <f t="shared" si="0"/>
        <v>167.60000000000002</v>
      </c>
      <c r="M16" s="255">
        <v>45</v>
      </c>
    </row>
    <row r="17" spans="1:13" x14ac:dyDescent="0.25">
      <c r="A17" s="255">
        <v>13995</v>
      </c>
      <c r="B17" s="256">
        <v>41802</v>
      </c>
      <c r="C17" s="255">
        <v>15057</v>
      </c>
      <c r="D17" s="255">
        <v>1437</v>
      </c>
      <c r="E17" s="255">
        <v>1500</v>
      </c>
      <c r="F17" s="255" t="s">
        <v>0</v>
      </c>
      <c r="G17" s="255" t="s">
        <v>589</v>
      </c>
      <c r="H17" s="255" t="s">
        <v>415</v>
      </c>
      <c r="I17" s="255" t="s">
        <v>3</v>
      </c>
      <c r="J17" s="255" t="s">
        <v>16</v>
      </c>
      <c r="K17" s="255">
        <v>12.8</v>
      </c>
      <c r="L17" s="255">
        <f t="shared" si="0"/>
        <v>180.40000000000003</v>
      </c>
      <c r="M17" s="255">
        <v>45</v>
      </c>
    </row>
    <row r="18" spans="1:13" x14ac:dyDescent="0.25">
      <c r="A18" s="255">
        <v>13996</v>
      </c>
      <c r="B18" s="256">
        <v>41802</v>
      </c>
      <c r="C18" s="255">
        <v>14988</v>
      </c>
      <c r="D18" s="255">
        <v>1227</v>
      </c>
      <c r="E18" s="255">
        <v>1240</v>
      </c>
      <c r="F18" s="255" t="s">
        <v>0</v>
      </c>
      <c r="G18" s="255" t="s">
        <v>48</v>
      </c>
      <c r="H18" s="255" t="s">
        <v>51</v>
      </c>
      <c r="I18" s="255" t="s">
        <v>31</v>
      </c>
      <c r="J18" s="255" t="s">
        <v>16</v>
      </c>
      <c r="K18" s="255">
        <v>8.9</v>
      </c>
      <c r="L18" s="255">
        <f t="shared" si="0"/>
        <v>189.30000000000004</v>
      </c>
      <c r="M18" s="255">
        <v>45</v>
      </c>
    </row>
    <row r="19" spans="1:13" x14ac:dyDescent="0.25">
      <c r="A19" s="255">
        <v>13997</v>
      </c>
      <c r="B19" s="256">
        <v>41802</v>
      </c>
      <c r="C19" s="255">
        <v>14690</v>
      </c>
      <c r="D19" s="255">
        <v>1409</v>
      </c>
      <c r="E19" s="255">
        <v>1420</v>
      </c>
      <c r="F19" s="255" t="s">
        <v>0</v>
      </c>
      <c r="G19" s="255" t="s">
        <v>23</v>
      </c>
      <c r="H19" s="255" t="s">
        <v>396</v>
      </c>
      <c r="I19" s="255" t="s">
        <v>34</v>
      </c>
      <c r="J19" s="255" t="s">
        <v>16</v>
      </c>
      <c r="K19" s="255">
        <v>12.3</v>
      </c>
      <c r="L19" s="255">
        <f t="shared" si="0"/>
        <v>201.60000000000005</v>
      </c>
      <c r="M19" s="255">
        <v>45</v>
      </c>
    </row>
    <row r="20" spans="1:13" x14ac:dyDescent="0.25">
      <c r="A20" s="255">
        <v>13999</v>
      </c>
      <c r="B20" s="256">
        <v>41803</v>
      </c>
      <c r="C20" s="255">
        <v>555</v>
      </c>
      <c r="D20" s="255">
        <v>1032</v>
      </c>
      <c r="E20" s="255">
        <v>1040</v>
      </c>
      <c r="F20" s="255" t="s">
        <v>577</v>
      </c>
      <c r="G20" s="255" t="s">
        <v>437</v>
      </c>
      <c r="H20" s="255" t="s">
        <v>523</v>
      </c>
      <c r="I20" s="255" t="s">
        <v>184</v>
      </c>
      <c r="J20" s="255" t="s">
        <v>16</v>
      </c>
      <c r="K20" s="255">
        <v>10.1</v>
      </c>
      <c r="L20" s="255">
        <f t="shared" si="0"/>
        <v>211.70000000000005</v>
      </c>
      <c r="M20" s="255">
        <v>45</v>
      </c>
    </row>
    <row r="21" spans="1:13" x14ac:dyDescent="0.25">
      <c r="A21" s="255">
        <v>14000</v>
      </c>
      <c r="B21" s="256">
        <v>41803</v>
      </c>
      <c r="C21" s="255">
        <v>557</v>
      </c>
      <c r="D21" s="255">
        <v>1042</v>
      </c>
      <c r="E21" s="255">
        <v>1100</v>
      </c>
      <c r="F21" s="255" t="s">
        <v>577</v>
      </c>
      <c r="G21" s="255" t="s">
        <v>437</v>
      </c>
      <c r="H21" s="255" t="s">
        <v>523</v>
      </c>
      <c r="I21" s="255" t="s">
        <v>184</v>
      </c>
      <c r="J21" s="255" t="s">
        <v>16</v>
      </c>
      <c r="K21" s="258">
        <v>9.9</v>
      </c>
      <c r="L21" s="255">
        <f t="shared" si="0"/>
        <v>221.60000000000005</v>
      </c>
      <c r="M21" s="255">
        <v>45</v>
      </c>
    </row>
    <row r="22" spans="1:13" x14ac:dyDescent="0.25">
      <c r="A22" s="255">
        <v>14001</v>
      </c>
      <c r="B22" s="256">
        <v>41803</v>
      </c>
      <c r="C22" s="255">
        <v>556</v>
      </c>
      <c r="D22" s="255">
        <v>1047</v>
      </c>
      <c r="E22" s="255">
        <v>1055</v>
      </c>
      <c r="F22" s="255" t="s">
        <v>577</v>
      </c>
      <c r="G22" s="255" t="s">
        <v>437</v>
      </c>
      <c r="H22" s="255" t="s">
        <v>523</v>
      </c>
      <c r="I22" s="255" t="s">
        <v>179</v>
      </c>
      <c r="J22" s="255" t="s">
        <v>16</v>
      </c>
      <c r="K22" s="255">
        <v>10.6</v>
      </c>
      <c r="L22" s="255">
        <f t="shared" si="0"/>
        <v>232.20000000000005</v>
      </c>
      <c r="M22" s="255">
        <v>45</v>
      </c>
    </row>
    <row r="23" spans="1:13" x14ac:dyDescent="0.25">
      <c r="A23" s="255">
        <v>14002</v>
      </c>
      <c r="B23" s="256">
        <v>41803</v>
      </c>
      <c r="C23" s="255">
        <v>2823</v>
      </c>
      <c r="D23" s="255">
        <v>1055</v>
      </c>
      <c r="E23" s="255">
        <v>1130</v>
      </c>
      <c r="F23" s="255" t="s">
        <v>577</v>
      </c>
      <c r="G23" s="255" t="s">
        <v>530</v>
      </c>
      <c r="H23" s="255" t="s">
        <v>525</v>
      </c>
      <c r="I23" s="255" t="s">
        <v>185</v>
      </c>
      <c r="J23" s="255" t="s">
        <v>16</v>
      </c>
      <c r="K23" s="255">
        <v>10.3</v>
      </c>
      <c r="L23" s="255">
        <f t="shared" si="0"/>
        <v>242.50000000000006</v>
      </c>
      <c r="M23" s="255">
        <v>45</v>
      </c>
    </row>
    <row r="24" spans="1:13" x14ac:dyDescent="0.25">
      <c r="A24" s="255">
        <v>14007</v>
      </c>
      <c r="B24" s="256">
        <v>41803</v>
      </c>
      <c r="C24" s="255">
        <v>14989</v>
      </c>
      <c r="D24" s="255">
        <v>1320</v>
      </c>
      <c r="E24" s="255">
        <v>1345</v>
      </c>
      <c r="F24" s="255" t="s">
        <v>0</v>
      </c>
      <c r="G24" s="255" t="s">
        <v>48</v>
      </c>
      <c r="H24" s="255" t="s">
        <v>51</v>
      </c>
      <c r="I24" s="255" t="s">
        <v>31</v>
      </c>
      <c r="J24" s="255" t="s">
        <v>16</v>
      </c>
      <c r="K24" s="255">
        <v>12.8</v>
      </c>
      <c r="L24" s="255">
        <f t="shared" si="0"/>
        <v>255.30000000000007</v>
      </c>
      <c r="M24" s="255">
        <v>45</v>
      </c>
    </row>
    <row r="25" spans="1:13" x14ac:dyDescent="0.25">
      <c r="A25" s="255">
        <v>14015</v>
      </c>
      <c r="B25" s="256">
        <v>41804</v>
      </c>
      <c r="C25" s="255">
        <v>15061</v>
      </c>
      <c r="D25" s="255">
        <v>1055</v>
      </c>
      <c r="E25" s="255">
        <v>1110</v>
      </c>
      <c r="F25" s="255" t="s">
        <v>0</v>
      </c>
      <c r="G25" s="255" t="s">
        <v>589</v>
      </c>
      <c r="H25" s="255" t="s">
        <v>415</v>
      </c>
      <c r="I25" s="255" t="s">
        <v>3</v>
      </c>
      <c r="J25" s="255" t="s">
        <v>16</v>
      </c>
      <c r="K25" s="255">
        <v>12.7</v>
      </c>
      <c r="L25" s="255">
        <f t="shared" si="0"/>
        <v>268.00000000000006</v>
      </c>
      <c r="M25" s="255">
        <v>45</v>
      </c>
    </row>
    <row r="26" spans="1:13" x14ac:dyDescent="0.25">
      <c r="A26" s="255">
        <v>14016</v>
      </c>
      <c r="B26" s="256">
        <v>41804</v>
      </c>
      <c r="C26" s="255">
        <v>15060</v>
      </c>
      <c r="D26" s="255">
        <v>1112</v>
      </c>
      <c r="E26" s="255">
        <v>1140</v>
      </c>
      <c r="F26" s="255" t="s">
        <v>0</v>
      </c>
      <c r="G26" s="255" t="s">
        <v>589</v>
      </c>
      <c r="H26" s="255" t="s">
        <v>415</v>
      </c>
      <c r="I26" s="255" t="s">
        <v>3</v>
      </c>
      <c r="J26" s="255" t="s">
        <v>16</v>
      </c>
      <c r="K26" s="255">
        <v>13.2</v>
      </c>
      <c r="L26" s="255">
        <f t="shared" si="0"/>
        <v>281.20000000000005</v>
      </c>
      <c r="M26" s="255">
        <v>45</v>
      </c>
    </row>
    <row r="27" spans="1:13" x14ac:dyDescent="0.25">
      <c r="A27" s="255">
        <v>14017</v>
      </c>
      <c r="B27" s="256">
        <v>41804</v>
      </c>
      <c r="C27" s="255">
        <v>14694</v>
      </c>
      <c r="D27" s="255">
        <v>1117</v>
      </c>
      <c r="E27" s="255">
        <v>1130</v>
      </c>
      <c r="F27" s="255" t="s">
        <v>0</v>
      </c>
      <c r="G27" s="255" t="s">
        <v>23</v>
      </c>
      <c r="H27" s="255" t="s">
        <v>396</v>
      </c>
      <c r="I27" s="255" t="s">
        <v>42</v>
      </c>
      <c r="J27" s="255" t="s">
        <v>16</v>
      </c>
      <c r="K27" s="255">
        <v>12.2</v>
      </c>
      <c r="L27" s="255">
        <f t="shared" si="0"/>
        <v>293.40000000000003</v>
      </c>
      <c r="M27" s="255">
        <v>45</v>
      </c>
    </row>
    <row r="28" spans="1:13" x14ac:dyDescent="0.25">
      <c r="A28" s="255">
        <v>14018</v>
      </c>
      <c r="B28" s="256">
        <v>41804</v>
      </c>
      <c r="C28" s="255">
        <v>558</v>
      </c>
      <c r="D28" s="255">
        <v>1141</v>
      </c>
      <c r="E28" s="255">
        <v>1150</v>
      </c>
      <c r="F28" s="255" t="s">
        <v>577</v>
      </c>
      <c r="G28" s="255" t="s">
        <v>530</v>
      </c>
      <c r="H28" s="255" t="s">
        <v>525</v>
      </c>
      <c r="I28" s="255" t="s">
        <v>215</v>
      </c>
      <c r="J28" s="255" t="s">
        <v>16</v>
      </c>
      <c r="K28" s="255">
        <v>8.3000000000000007</v>
      </c>
      <c r="L28" s="255">
        <f t="shared" si="0"/>
        <v>301.70000000000005</v>
      </c>
      <c r="M28" s="255">
        <v>45</v>
      </c>
    </row>
    <row r="29" spans="1:13" x14ac:dyDescent="0.25">
      <c r="A29" s="255">
        <v>14019</v>
      </c>
      <c r="B29" s="256">
        <v>41804</v>
      </c>
      <c r="C29" s="255">
        <v>2825</v>
      </c>
      <c r="D29" s="255">
        <v>1156</v>
      </c>
      <c r="E29" s="255">
        <v>1215</v>
      </c>
      <c r="F29" s="255" t="s">
        <v>577</v>
      </c>
      <c r="G29" s="255" t="s">
        <v>530</v>
      </c>
      <c r="H29" s="255" t="s">
        <v>525</v>
      </c>
      <c r="I29" s="255" t="s">
        <v>185</v>
      </c>
      <c r="J29" s="255" t="s">
        <v>16</v>
      </c>
      <c r="K29" s="255">
        <v>10.199999999999999</v>
      </c>
      <c r="L29" s="255">
        <f t="shared" si="0"/>
        <v>311.90000000000003</v>
      </c>
      <c r="M29" s="255">
        <v>45</v>
      </c>
    </row>
    <row r="30" spans="1:13" x14ac:dyDescent="0.25">
      <c r="A30" s="255">
        <v>14028</v>
      </c>
      <c r="B30" s="256">
        <v>41806</v>
      </c>
      <c r="C30" s="255">
        <v>14708</v>
      </c>
      <c r="D30" s="255">
        <v>1325</v>
      </c>
      <c r="E30" s="255">
        <v>1335</v>
      </c>
      <c r="F30" s="255" t="s">
        <v>0</v>
      </c>
      <c r="G30" s="255" t="s">
        <v>589</v>
      </c>
      <c r="H30" s="255" t="s">
        <v>415</v>
      </c>
      <c r="I30" s="255" t="s">
        <v>3</v>
      </c>
      <c r="J30" s="255" t="s">
        <v>16</v>
      </c>
      <c r="K30" s="255">
        <v>13.4</v>
      </c>
      <c r="L30" s="255">
        <f t="shared" si="0"/>
        <v>325.3</v>
      </c>
      <c r="M30" s="255">
        <v>45</v>
      </c>
    </row>
    <row r="31" spans="1:13" x14ac:dyDescent="0.25">
      <c r="A31" s="255">
        <v>14029</v>
      </c>
      <c r="B31" s="256">
        <v>41806</v>
      </c>
      <c r="C31" s="255">
        <v>14709</v>
      </c>
      <c r="D31" s="255">
        <v>1337</v>
      </c>
      <c r="E31" s="255">
        <v>1337</v>
      </c>
      <c r="F31" s="255" t="s">
        <v>0</v>
      </c>
      <c r="G31" s="255" t="s">
        <v>589</v>
      </c>
      <c r="H31" s="255" t="s">
        <v>415</v>
      </c>
      <c r="I31" s="255" t="s">
        <v>3</v>
      </c>
      <c r="J31" s="255" t="s">
        <v>16</v>
      </c>
      <c r="K31" s="255">
        <v>12.8</v>
      </c>
      <c r="L31" s="255">
        <f t="shared" si="0"/>
        <v>338.1</v>
      </c>
      <c r="M31" s="255">
        <v>45</v>
      </c>
    </row>
    <row r="32" spans="1:13" x14ac:dyDescent="0.25">
      <c r="A32" s="255">
        <v>14030</v>
      </c>
      <c r="B32" s="256">
        <v>41806</v>
      </c>
      <c r="C32" s="255">
        <v>14993</v>
      </c>
      <c r="D32" s="255">
        <v>1521</v>
      </c>
      <c r="E32" s="255">
        <v>1535</v>
      </c>
      <c r="F32" s="255" t="s">
        <v>0</v>
      </c>
      <c r="G32" s="255" t="s">
        <v>48</v>
      </c>
      <c r="H32" s="255" t="s">
        <v>51</v>
      </c>
      <c r="I32" s="255" t="s">
        <v>31</v>
      </c>
      <c r="J32" s="255" t="s">
        <v>16</v>
      </c>
      <c r="K32" s="255">
        <v>12.1</v>
      </c>
      <c r="L32" s="255">
        <f t="shared" si="0"/>
        <v>350.20000000000005</v>
      </c>
      <c r="M32" s="255">
        <v>45</v>
      </c>
    </row>
    <row r="33" spans="1:13" x14ac:dyDescent="0.25">
      <c r="A33" s="255">
        <v>14031</v>
      </c>
      <c r="B33" s="256">
        <v>41806</v>
      </c>
      <c r="C33" s="255">
        <v>14992</v>
      </c>
      <c r="D33" s="255">
        <v>1211</v>
      </c>
      <c r="E33" s="255">
        <v>1225</v>
      </c>
      <c r="F33" s="255" t="s">
        <v>0</v>
      </c>
      <c r="G33" s="255" t="s">
        <v>48</v>
      </c>
      <c r="H33" s="255" t="s">
        <v>51</v>
      </c>
      <c r="I33" s="255" t="s">
        <v>2</v>
      </c>
      <c r="J33" s="255" t="s">
        <v>16</v>
      </c>
      <c r="K33" s="255">
        <v>8.6999999999999993</v>
      </c>
      <c r="L33" s="255">
        <f t="shared" si="0"/>
        <v>358.90000000000003</v>
      </c>
      <c r="M33" s="255">
        <v>45</v>
      </c>
    </row>
    <row r="34" spans="1:13" x14ac:dyDescent="0.25">
      <c r="A34" s="255">
        <v>14040</v>
      </c>
      <c r="B34" s="256">
        <v>41807</v>
      </c>
      <c r="C34" s="255">
        <v>2576</v>
      </c>
      <c r="D34" s="255">
        <v>1053</v>
      </c>
      <c r="E34" s="255">
        <v>1130</v>
      </c>
      <c r="F34" s="255" t="s">
        <v>577</v>
      </c>
      <c r="G34" s="255" t="s">
        <v>530</v>
      </c>
      <c r="H34" s="255" t="s">
        <v>525</v>
      </c>
      <c r="I34" s="255" t="s">
        <v>184</v>
      </c>
      <c r="J34" s="255" t="s">
        <v>16</v>
      </c>
      <c r="K34" s="255">
        <v>10.3</v>
      </c>
      <c r="L34" s="255">
        <f t="shared" si="0"/>
        <v>369.20000000000005</v>
      </c>
      <c r="M34" s="255">
        <v>45</v>
      </c>
    </row>
    <row r="35" spans="1:13" x14ac:dyDescent="0.25">
      <c r="A35" s="255">
        <v>14041</v>
      </c>
      <c r="B35" s="256">
        <v>41807</v>
      </c>
      <c r="C35" s="255">
        <v>2577</v>
      </c>
      <c r="D35" s="255">
        <v>1036</v>
      </c>
      <c r="E35" s="255">
        <v>1053</v>
      </c>
      <c r="F35" s="255" t="s">
        <v>577</v>
      </c>
      <c r="G35" s="255" t="s">
        <v>530</v>
      </c>
      <c r="H35" s="255" t="s">
        <v>525</v>
      </c>
      <c r="I35" s="255" t="s">
        <v>185</v>
      </c>
      <c r="J35" s="255" t="s">
        <v>16</v>
      </c>
      <c r="K35" s="255">
        <v>9.1</v>
      </c>
      <c r="L35" s="255">
        <f t="shared" si="0"/>
        <v>378.30000000000007</v>
      </c>
      <c r="M35" s="255">
        <v>45</v>
      </c>
    </row>
    <row r="36" spans="1:13" x14ac:dyDescent="0.25">
      <c r="A36" s="255">
        <v>14042</v>
      </c>
      <c r="B36" s="256">
        <v>41807</v>
      </c>
      <c r="C36" s="255">
        <v>14994</v>
      </c>
      <c r="D36" s="255">
        <v>1207</v>
      </c>
      <c r="E36" s="255">
        <v>1220</v>
      </c>
      <c r="F36" s="255" t="s">
        <v>0</v>
      </c>
      <c r="G36" s="255" t="s">
        <v>48</v>
      </c>
      <c r="H36" s="255" t="s">
        <v>51</v>
      </c>
      <c r="I36" s="255" t="s">
        <v>2</v>
      </c>
      <c r="J36" s="255" t="s">
        <v>16</v>
      </c>
      <c r="K36" s="255">
        <v>10.9</v>
      </c>
      <c r="L36" s="255">
        <f t="shared" si="0"/>
        <v>389.20000000000005</v>
      </c>
      <c r="M36" s="255">
        <v>45</v>
      </c>
    </row>
    <row r="37" spans="1:13" x14ac:dyDescent="0.25">
      <c r="A37" s="255">
        <v>14043</v>
      </c>
      <c r="B37" s="256">
        <v>41807</v>
      </c>
      <c r="C37" s="255">
        <v>14995</v>
      </c>
      <c r="D37" s="255">
        <v>1310</v>
      </c>
      <c r="E37" s="255">
        <v>1325</v>
      </c>
      <c r="F37" s="255" t="s">
        <v>0</v>
      </c>
      <c r="G37" s="255" t="s">
        <v>48</v>
      </c>
      <c r="H37" s="255" t="s">
        <v>51</v>
      </c>
      <c r="I37" s="255" t="s">
        <v>2</v>
      </c>
      <c r="J37" s="255" t="s">
        <v>16</v>
      </c>
      <c r="K37" s="255">
        <v>12.2</v>
      </c>
      <c r="L37" s="255">
        <f t="shared" si="0"/>
        <v>401.40000000000003</v>
      </c>
      <c r="M37" s="255">
        <v>45</v>
      </c>
    </row>
    <row r="38" spans="1:13" x14ac:dyDescent="0.25">
      <c r="A38" s="255">
        <v>14047</v>
      </c>
      <c r="B38" s="256">
        <v>41808</v>
      </c>
      <c r="C38" s="255">
        <v>701</v>
      </c>
      <c r="D38" s="255">
        <v>1027</v>
      </c>
      <c r="E38" s="255">
        <v>1040</v>
      </c>
      <c r="F38" s="255" t="s">
        <v>577</v>
      </c>
      <c r="G38" s="255" t="s">
        <v>441</v>
      </c>
      <c r="H38" s="255" t="s">
        <v>529</v>
      </c>
      <c r="I38" s="255" t="s">
        <v>184</v>
      </c>
      <c r="J38" s="255" t="s">
        <v>16</v>
      </c>
      <c r="K38" s="255">
        <v>10.3</v>
      </c>
      <c r="L38" s="255">
        <f t="shared" si="0"/>
        <v>411.70000000000005</v>
      </c>
      <c r="M38" s="255">
        <v>45</v>
      </c>
    </row>
    <row r="39" spans="1:13" x14ac:dyDescent="0.25">
      <c r="A39" s="255">
        <v>14048</v>
      </c>
      <c r="B39" s="256">
        <v>41808</v>
      </c>
      <c r="C39" s="255">
        <v>2826</v>
      </c>
      <c r="D39" s="255">
        <v>1046</v>
      </c>
      <c r="E39" s="255">
        <v>1115</v>
      </c>
      <c r="F39" s="255" t="s">
        <v>577</v>
      </c>
      <c r="G39" s="255" t="s">
        <v>441</v>
      </c>
      <c r="H39" s="255" t="s">
        <v>529</v>
      </c>
      <c r="I39" s="255" t="s">
        <v>368</v>
      </c>
      <c r="J39" s="255" t="s">
        <v>16</v>
      </c>
      <c r="K39" s="255">
        <v>10.1</v>
      </c>
      <c r="L39" s="255">
        <f t="shared" si="0"/>
        <v>421.80000000000007</v>
      </c>
      <c r="M39" s="255">
        <v>45</v>
      </c>
    </row>
    <row r="40" spans="1:13" x14ac:dyDescent="0.25">
      <c r="A40" s="255">
        <v>14049</v>
      </c>
      <c r="B40" s="256">
        <v>41808</v>
      </c>
      <c r="C40" s="255">
        <v>15062</v>
      </c>
      <c r="D40" s="255">
        <v>1055</v>
      </c>
      <c r="E40" s="255">
        <v>1105</v>
      </c>
      <c r="F40" s="255" t="s">
        <v>0</v>
      </c>
      <c r="G40" s="255" t="s">
        <v>589</v>
      </c>
      <c r="H40" s="255" t="s">
        <v>415</v>
      </c>
      <c r="I40" s="255" t="s">
        <v>3</v>
      </c>
      <c r="J40" s="255" t="s">
        <v>16</v>
      </c>
      <c r="K40" s="255">
        <v>11.1</v>
      </c>
      <c r="L40" s="255">
        <f t="shared" si="0"/>
        <v>432.90000000000009</v>
      </c>
      <c r="M40" s="255">
        <v>45</v>
      </c>
    </row>
    <row r="41" spans="1:13" x14ac:dyDescent="0.25">
      <c r="A41" s="255">
        <v>14050</v>
      </c>
      <c r="B41" s="256">
        <v>41808</v>
      </c>
      <c r="C41" s="255">
        <v>15063</v>
      </c>
      <c r="D41" s="255">
        <v>1119</v>
      </c>
      <c r="E41" s="255">
        <v>1145</v>
      </c>
      <c r="F41" s="255" t="s">
        <v>0</v>
      </c>
      <c r="G41" s="255" t="s">
        <v>589</v>
      </c>
      <c r="H41" s="255" t="s">
        <v>415</v>
      </c>
      <c r="I41" s="255" t="s">
        <v>3</v>
      </c>
      <c r="J41" s="255" t="s">
        <v>16</v>
      </c>
      <c r="K41" s="255">
        <v>12.3</v>
      </c>
      <c r="L41" s="255">
        <f t="shared" si="0"/>
        <v>445.2000000000001</v>
      </c>
      <c r="M41" s="255">
        <v>45</v>
      </c>
    </row>
    <row r="42" spans="1:13" x14ac:dyDescent="0.25">
      <c r="A42" s="255">
        <v>14051</v>
      </c>
      <c r="B42" s="256">
        <v>41808</v>
      </c>
      <c r="C42" s="255">
        <v>14997</v>
      </c>
      <c r="D42" s="255">
        <v>930</v>
      </c>
      <c r="E42" s="255">
        <v>945</v>
      </c>
      <c r="F42" s="255" t="s">
        <v>0</v>
      </c>
      <c r="G42" s="255" t="s">
        <v>48</v>
      </c>
      <c r="H42" s="255" t="s">
        <v>51</v>
      </c>
      <c r="I42" s="255" t="s">
        <v>2</v>
      </c>
      <c r="J42" s="255" t="s">
        <v>16</v>
      </c>
      <c r="K42" s="255">
        <v>12</v>
      </c>
      <c r="L42" s="255">
        <f t="shared" si="0"/>
        <v>457.2000000000001</v>
      </c>
      <c r="M42" s="255">
        <v>45</v>
      </c>
    </row>
    <row r="43" spans="1:13" x14ac:dyDescent="0.25">
      <c r="A43" s="255">
        <v>14052</v>
      </c>
      <c r="B43" s="256">
        <v>41808</v>
      </c>
      <c r="C43" s="255">
        <v>14998</v>
      </c>
      <c r="D43" s="255">
        <v>1035</v>
      </c>
      <c r="E43" s="255">
        <v>1050</v>
      </c>
      <c r="F43" s="255" t="s">
        <v>0</v>
      </c>
      <c r="G43" s="255" t="s">
        <v>48</v>
      </c>
      <c r="H43" s="255" t="s">
        <v>51</v>
      </c>
      <c r="I43" s="255" t="s">
        <v>2</v>
      </c>
      <c r="J43" s="255" t="s">
        <v>16</v>
      </c>
      <c r="K43" s="255">
        <v>12.3</v>
      </c>
      <c r="L43" s="255">
        <f t="shared" si="0"/>
        <v>469.50000000000011</v>
      </c>
      <c r="M43" s="255">
        <v>45</v>
      </c>
    </row>
    <row r="44" spans="1:13" x14ac:dyDescent="0.25">
      <c r="A44" s="255">
        <v>14068</v>
      </c>
      <c r="B44" s="256">
        <v>41810</v>
      </c>
      <c r="C44" s="255">
        <v>15001</v>
      </c>
      <c r="D44" s="255">
        <v>1027</v>
      </c>
      <c r="E44" s="255">
        <v>1040</v>
      </c>
      <c r="F44" s="255" t="s">
        <v>0</v>
      </c>
      <c r="G44" s="255" t="s">
        <v>48</v>
      </c>
      <c r="H44" s="255" t="s">
        <v>51</v>
      </c>
      <c r="I44" s="255" t="s">
        <v>2</v>
      </c>
      <c r="J44" s="255" t="s">
        <v>16</v>
      </c>
      <c r="K44" s="255">
        <v>11.8</v>
      </c>
      <c r="L44" s="255">
        <f t="shared" si="0"/>
        <v>481.30000000000013</v>
      </c>
      <c r="M44" s="255">
        <v>45</v>
      </c>
    </row>
    <row r="45" spans="1:13" x14ac:dyDescent="0.25">
      <c r="A45" s="255">
        <v>14069</v>
      </c>
      <c r="B45" s="256">
        <v>41810</v>
      </c>
      <c r="C45" s="255">
        <v>15066</v>
      </c>
      <c r="D45" s="255">
        <v>1139</v>
      </c>
      <c r="E45" s="255">
        <v>1145</v>
      </c>
      <c r="F45" s="255" t="s">
        <v>0</v>
      </c>
      <c r="G45" s="255" t="s">
        <v>589</v>
      </c>
      <c r="H45" s="255" t="s">
        <v>415</v>
      </c>
      <c r="I45" s="255" t="s">
        <v>3</v>
      </c>
      <c r="J45" s="255" t="s">
        <v>16</v>
      </c>
      <c r="K45" s="255">
        <v>13.8</v>
      </c>
      <c r="L45" s="255">
        <f t="shared" si="0"/>
        <v>495.10000000000014</v>
      </c>
      <c r="M45" s="255">
        <v>45</v>
      </c>
    </row>
    <row r="46" spans="1:13" x14ac:dyDescent="0.25">
      <c r="A46" s="255">
        <v>14070</v>
      </c>
      <c r="B46" s="256">
        <v>41810</v>
      </c>
      <c r="C46" s="255">
        <v>2827</v>
      </c>
      <c r="D46" s="255">
        <v>1129</v>
      </c>
      <c r="E46" s="255">
        <v>1140</v>
      </c>
      <c r="F46" s="255" t="s">
        <v>577</v>
      </c>
      <c r="G46" s="255" t="s">
        <v>441</v>
      </c>
      <c r="H46" s="255" t="s">
        <v>529</v>
      </c>
      <c r="I46" s="255" t="s">
        <v>184</v>
      </c>
      <c r="J46" s="255" t="s">
        <v>16</v>
      </c>
      <c r="K46" s="255">
        <v>9.5</v>
      </c>
      <c r="L46" s="255">
        <f t="shared" si="0"/>
        <v>504.60000000000014</v>
      </c>
      <c r="M46" s="255">
        <v>45</v>
      </c>
    </row>
    <row r="47" spans="1:13" x14ac:dyDescent="0.25">
      <c r="A47" s="255">
        <v>14071</v>
      </c>
      <c r="B47" s="256">
        <v>41810</v>
      </c>
      <c r="C47" s="255">
        <v>608</v>
      </c>
      <c r="D47" s="255">
        <v>1147</v>
      </c>
      <c r="E47" s="255">
        <v>1210</v>
      </c>
      <c r="F47" s="255" t="s">
        <v>577</v>
      </c>
      <c r="G47" s="255" t="s">
        <v>441</v>
      </c>
      <c r="H47" s="255" t="s">
        <v>529</v>
      </c>
      <c r="I47" s="255" t="s">
        <v>185</v>
      </c>
      <c r="J47" s="255" t="s">
        <v>16</v>
      </c>
      <c r="K47" s="255">
        <v>10.1</v>
      </c>
      <c r="L47" s="255">
        <f t="shared" si="0"/>
        <v>514.70000000000016</v>
      </c>
      <c r="M47" s="255">
        <v>45</v>
      </c>
    </row>
    <row r="48" spans="1:13" x14ac:dyDescent="0.25">
      <c r="A48" s="255">
        <v>14072</v>
      </c>
      <c r="B48" s="256">
        <v>41810</v>
      </c>
      <c r="C48" s="255">
        <v>15067</v>
      </c>
      <c r="D48" s="255">
        <v>1150</v>
      </c>
      <c r="E48" s="255">
        <v>1215</v>
      </c>
      <c r="F48" s="255" t="s">
        <v>0</v>
      </c>
      <c r="G48" s="255" t="s">
        <v>589</v>
      </c>
      <c r="H48" s="255" t="s">
        <v>415</v>
      </c>
      <c r="I48" s="255" t="s">
        <v>3</v>
      </c>
      <c r="J48" s="255" t="s">
        <v>16</v>
      </c>
      <c r="K48" s="255">
        <v>12.3</v>
      </c>
      <c r="L48" s="255">
        <f t="shared" si="0"/>
        <v>527.00000000000011</v>
      </c>
      <c r="M48" s="255">
        <v>45</v>
      </c>
    </row>
    <row r="49" spans="1:13" x14ac:dyDescent="0.25">
      <c r="A49" s="255">
        <v>14073</v>
      </c>
      <c r="B49" s="256">
        <v>41810</v>
      </c>
      <c r="C49" s="255">
        <v>15152</v>
      </c>
      <c r="D49" s="255">
        <v>1243</v>
      </c>
      <c r="E49" s="255">
        <v>1300</v>
      </c>
      <c r="F49" s="255" t="s">
        <v>0</v>
      </c>
      <c r="G49" s="255" t="s">
        <v>23</v>
      </c>
      <c r="H49" s="255" t="s">
        <v>396</v>
      </c>
      <c r="I49" s="255" t="s">
        <v>31</v>
      </c>
      <c r="J49" s="255" t="s">
        <v>16</v>
      </c>
      <c r="K49" s="255">
        <v>12.4</v>
      </c>
      <c r="L49" s="255">
        <f t="shared" si="0"/>
        <v>539.40000000000009</v>
      </c>
      <c r="M49" s="255">
        <v>45</v>
      </c>
    </row>
    <row r="50" spans="1:13" x14ac:dyDescent="0.25">
      <c r="A50" s="255">
        <v>14074</v>
      </c>
      <c r="B50" s="256">
        <v>41810</v>
      </c>
      <c r="C50" s="255">
        <v>15002</v>
      </c>
      <c r="D50" s="255">
        <v>1215</v>
      </c>
      <c r="E50" s="255">
        <v>1330</v>
      </c>
      <c r="F50" s="255" t="s">
        <v>0</v>
      </c>
      <c r="G50" s="255" t="s">
        <v>48</v>
      </c>
      <c r="H50" s="255" t="s">
        <v>51</v>
      </c>
      <c r="I50" s="255" t="s">
        <v>2</v>
      </c>
      <c r="J50" s="255" t="s">
        <v>16</v>
      </c>
      <c r="K50" s="255">
        <v>12.9</v>
      </c>
      <c r="L50" s="255">
        <f t="shared" si="0"/>
        <v>552.30000000000007</v>
      </c>
      <c r="M50" s="255">
        <v>45</v>
      </c>
    </row>
    <row r="51" spans="1:13" x14ac:dyDescent="0.25">
      <c r="A51" s="255">
        <v>14078</v>
      </c>
      <c r="B51" s="256">
        <v>41811</v>
      </c>
      <c r="C51" s="255">
        <v>15153</v>
      </c>
      <c r="D51" s="255">
        <v>1027</v>
      </c>
      <c r="E51" s="255">
        <v>1045</v>
      </c>
      <c r="F51" s="255" t="s">
        <v>0</v>
      </c>
      <c r="G51" s="255" t="s">
        <v>23</v>
      </c>
      <c r="H51" s="255" t="s">
        <v>396</v>
      </c>
      <c r="I51" s="255" t="s">
        <v>31</v>
      </c>
      <c r="J51" s="255" t="s">
        <v>16</v>
      </c>
      <c r="K51" s="255">
        <v>12.4</v>
      </c>
      <c r="L51" s="255">
        <f t="shared" si="0"/>
        <v>564.70000000000005</v>
      </c>
      <c r="M51" s="255">
        <v>45</v>
      </c>
    </row>
    <row r="52" spans="1:13" x14ac:dyDescent="0.25">
      <c r="A52" s="255">
        <v>14079</v>
      </c>
      <c r="B52" s="256">
        <v>41811</v>
      </c>
      <c r="C52" s="255">
        <v>15154</v>
      </c>
      <c r="D52" s="255">
        <v>1142</v>
      </c>
      <c r="E52" s="255">
        <v>1200</v>
      </c>
      <c r="F52" s="255" t="s">
        <v>0</v>
      </c>
      <c r="G52" s="255" t="s">
        <v>23</v>
      </c>
      <c r="H52" s="255" t="s">
        <v>396</v>
      </c>
      <c r="I52" s="255" t="s">
        <v>2</v>
      </c>
      <c r="J52" s="255" t="s">
        <v>16</v>
      </c>
      <c r="K52" s="255">
        <v>12.1</v>
      </c>
      <c r="L52" s="255">
        <f t="shared" si="0"/>
        <v>576.80000000000007</v>
      </c>
      <c r="M52" s="255">
        <v>45</v>
      </c>
    </row>
    <row r="53" spans="1:13" x14ac:dyDescent="0.25">
      <c r="A53" s="255">
        <v>14080</v>
      </c>
      <c r="B53" s="256">
        <v>41811</v>
      </c>
      <c r="C53" s="255">
        <v>609</v>
      </c>
      <c r="D53" s="255">
        <v>1139</v>
      </c>
      <c r="E53" s="255">
        <v>1150</v>
      </c>
      <c r="F53" s="255" t="s">
        <v>577</v>
      </c>
      <c r="G53" s="255" t="s">
        <v>530</v>
      </c>
      <c r="H53" s="255" t="s">
        <v>525</v>
      </c>
      <c r="I53" s="255" t="s">
        <v>184</v>
      </c>
      <c r="J53" s="255" t="s">
        <v>16</v>
      </c>
      <c r="K53" s="255">
        <v>10.3</v>
      </c>
      <c r="L53" s="255">
        <f t="shared" si="0"/>
        <v>587.1</v>
      </c>
      <c r="M53" s="255">
        <v>45</v>
      </c>
    </row>
    <row r="54" spans="1:13" x14ac:dyDescent="0.25">
      <c r="A54" s="255">
        <v>14081</v>
      </c>
      <c r="B54" s="256">
        <v>41811</v>
      </c>
      <c r="C54" s="255">
        <v>2579</v>
      </c>
      <c r="D54" s="255">
        <v>1155</v>
      </c>
      <c r="E54" s="255">
        <v>1215</v>
      </c>
      <c r="F54" s="255" t="s">
        <v>577</v>
      </c>
      <c r="G54" s="255" t="s">
        <v>530</v>
      </c>
      <c r="H54" s="255" t="s">
        <v>525</v>
      </c>
      <c r="I54" s="255" t="s">
        <v>185</v>
      </c>
      <c r="J54" s="255" t="s">
        <v>16</v>
      </c>
      <c r="K54" s="255">
        <v>12</v>
      </c>
      <c r="L54" s="255">
        <f t="shared" si="0"/>
        <v>599.1</v>
      </c>
      <c r="M54" s="255">
        <v>45</v>
      </c>
    </row>
    <row r="55" spans="1:13" x14ac:dyDescent="0.25">
      <c r="A55" s="255">
        <v>14082</v>
      </c>
      <c r="B55" s="256">
        <v>41811</v>
      </c>
      <c r="C55" s="255">
        <v>15003</v>
      </c>
      <c r="D55" s="255">
        <v>923</v>
      </c>
      <c r="E55" s="255">
        <v>1035</v>
      </c>
      <c r="F55" s="255" t="s">
        <v>0</v>
      </c>
      <c r="G55" s="255" t="s">
        <v>48</v>
      </c>
      <c r="H55" s="255" t="s">
        <v>51</v>
      </c>
      <c r="I55" s="255" t="s">
        <v>31</v>
      </c>
      <c r="J55" s="255" t="s">
        <v>16</v>
      </c>
      <c r="K55" s="255">
        <v>12</v>
      </c>
      <c r="L55" s="255">
        <f t="shared" si="0"/>
        <v>611.1</v>
      </c>
      <c r="M55" s="255">
        <v>45</v>
      </c>
    </row>
    <row r="56" spans="1:13" x14ac:dyDescent="0.25">
      <c r="A56" s="255">
        <v>14083</v>
      </c>
      <c r="B56" s="256">
        <v>41811</v>
      </c>
      <c r="C56" s="255">
        <v>15004</v>
      </c>
      <c r="D56" s="255">
        <v>1350</v>
      </c>
      <c r="E56" s="255">
        <v>1410</v>
      </c>
      <c r="F56" s="255" t="s">
        <v>0</v>
      </c>
      <c r="G56" s="255" t="s">
        <v>48</v>
      </c>
      <c r="H56" s="255" t="s">
        <v>51</v>
      </c>
      <c r="I56" s="255" t="s">
        <v>3</v>
      </c>
      <c r="J56" s="255" t="s">
        <v>16</v>
      </c>
      <c r="K56" s="255">
        <v>12.7</v>
      </c>
      <c r="L56" s="255">
        <f t="shared" si="0"/>
        <v>623.80000000000007</v>
      </c>
      <c r="M56" s="255">
        <v>45</v>
      </c>
    </row>
    <row r="57" spans="1:13" x14ac:dyDescent="0.25">
      <c r="A57" s="255">
        <v>14084</v>
      </c>
      <c r="B57" s="256">
        <v>41811</v>
      </c>
      <c r="C57" s="255">
        <v>15155</v>
      </c>
      <c r="D57" s="255">
        <v>1400</v>
      </c>
      <c r="E57" s="255">
        <v>1420</v>
      </c>
      <c r="F57" s="255" t="s">
        <v>0</v>
      </c>
      <c r="G57" s="255" t="s">
        <v>23</v>
      </c>
      <c r="H57" s="255" t="s">
        <v>396</v>
      </c>
      <c r="I57" s="255" t="s">
        <v>3</v>
      </c>
      <c r="J57" s="255" t="s">
        <v>16</v>
      </c>
      <c r="K57" s="255">
        <v>12.3</v>
      </c>
      <c r="L57" s="255">
        <f t="shared" si="0"/>
        <v>636.1</v>
      </c>
      <c r="M57" s="255">
        <v>45</v>
      </c>
    </row>
    <row r="58" spans="1:13" x14ac:dyDescent="0.25">
      <c r="A58" s="255">
        <v>14086</v>
      </c>
      <c r="B58" s="256">
        <v>41813</v>
      </c>
      <c r="C58" s="255">
        <v>15005</v>
      </c>
      <c r="D58" s="255">
        <v>920</v>
      </c>
      <c r="E58" s="255">
        <v>935</v>
      </c>
      <c r="F58" s="255" t="s">
        <v>0</v>
      </c>
      <c r="G58" s="255" t="s">
        <v>48</v>
      </c>
      <c r="H58" s="255" t="s">
        <v>51</v>
      </c>
      <c r="I58" s="255" t="s">
        <v>2</v>
      </c>
      <c r="J58" s="255" t="s">
        <v>16</v>
      </c>
      <c r="K58" s="255">
        <v>12.1</v>
      </c>
      <c r="L58" s="255">
        <f t="shared" si="0"/>
        <v>648.20000000000005</v>
      </c>
      <c r="M58" s="255">
        <v>45</v>
      </c>
    </row>
    <row r="59" spans="1:13" x14ac:dyDescent="0.25">
      <c r="A59" s="255">
        <v>14087</v>
      </c>
      <c r="B59" s="256">
        <v>41813</v>
      </c>
      <c r="C59" s="255">
        <v>561</v>
      </c>
      <c r="D59" s="255">
        <v>927</v>
      </c>
      <c r="E59" s="255">
        <v>945</v>
      </c>
      <c r="F59" s="255" t="s">
        <v>577</v>
      </c>
      <c r="G59" s="255" t="s">
        <v>437</v>
      </c>
      <c r="H59" s="255" t="s">
        <v>523</v>
      </c>
      <c r="I59" s="255" t="s">
        <v>184</v>
      </c>
      <c r="J59" s="255" t="s">
        <v>16</v>
      </c>
      <c r="K59" s="255">
        <v>9.6999999999999993</v>
      </c>
      <c r="L59" s="255">
        <f t="shared" si="0"/>
        <v>657.90000000000009</v>
      </c>
      <c r="M59" s="255">
        <v>45</v>
      </c>
    </row>
    <row r="60" spans="1:13" x14ac:dyDescent="0.25">
      <c r="A60" s="255">
        <v>14088</v>
      </c>
      <c r="B60" s="256">
        <v>41813</v>
      </c>
      <c r="C60" s="255">
        <v>560</v>
      </c>
      <c r="D60" s="255">
        <v>953</v>
      </c>
      <c r="E60" s="255">
        <v>1020</v>
      </c>
      <c r="F60" s="255" t="s">
        <v>577</v>
      </c>
      <c r="G60" s="255" t="s">
        <v>437</v>
      </c>
      <c r="H60" s="255" t="s">
        <v>523</v>
      </c>
      <c r="I60" s="255" t="s">
        <v>179</v>
      </c>
      <c r="J60" s="255" t="s">
        <v>16</v>
      </c>
      <c r="K60" s="255">
        <v>10.199999999999999</v>
      </c>
      <c r="L60" s="255">
        <f t="shared" si="0"/>
        <v>668.10000000000014</v>
      </c>
      <c r="M60" s="255">
        <v>45</v>
      </c>
    </row>
    <row r="61" spans="1:13" x14ac:dyDescent="0.25">
      <c r="A61" s="255">
        <v>14089</v>
      </c>
      <c r="B61" s="256">
        <v>41813</v>
      </c>
      <c r="C61" s="255">
        <v>15070</v>
      </c>
      <c r="D61" s="255">
        <v>1500</v>
      </c>
      <c r="E61" s="255">
        <v>1520</v>
      </c>
      <c r="F61" s="255" t="s">
        <v>0</v>
      </c>
      <c r="G61" s="255" t="s">
        <v>589</v>
      </c>
      <c r="H61" s="255" t="s">
        <v>415</v>
      </c>
      <c r="I61" s="255" t="s">
        <v>3</v>
      </c>
      <c r="J61" s="255" t="s">
        <v>16</v>
      </c>
      <c r="K61" s="255">
        <v>13.1</v>
      </c>
      <c r="L61" s="255">
        <f t="shared" si="0"/>
        <v>681.20000000000016</v>
      </c>
      <c r="M61" s="255">
        <v>45</v>
      </c>
    </row>
    <row r="62" spans="1:13" x14ac:dyDescent="0.25">
      <c r="A62" s="255">
        <v>14093</v>
      </c>
      <c r="B62" s="256">
        <v>41814</v>
      </c>
      <c r="C62" s="255">
        <v>562</v>
      </c>
      <c r="D62" s="255">
        <v>1156</v>
      </c>
      <c r="E62" s="255">
        <v>1205</v>
      </c>
      <c r="F62" s="255" t="s">
        <v>577</v>
      </c>
      <c r="G62" s="255" t="s">
        <v>441</v>
      </c>
      <c r="H62" s="255" t="s">
        <v>529</v>
      </c>
      <c r="I62" s="255" t="s">
        <v>184</v>
      </c>
      <c r="J62" s="255" t="s">
        <v>16</v>
      </c>
      <c r="K62" s="255">
        <v>10.8</v>
      </c>
      <c r="L62" s="255">
        <f t="shared" si="0"/>
        <v>692.00000000000011</v>
      </c>
      <c r="M62" s="255">
        <v>45</v>
      </c>
    </row>
    <row r="63" spans="1:13" x14ac:dyDescent="0.25">
      <c r="A63" s="255">
        <v>14094</v>
      </c>
      <c r="B63" s="256">
        <v>41814</v>
      </c>
      <c r="C63" s="255">
        <v>11</v>
      </c>
      <c r="D63" s="255">
        <v>1212</v>
      </c>
      <c r="E63" s="255">
        <v>1235</v>
      </c>
      <c r="F63" s="255" t="s">
        <v>577</v>
      </c>
      <c r="G63" s="255" t="s">
        <v>441</v>
      </c>
      <c r="H63" s="255" t="s">
        <v>529</v>
      </c>
      <c r="I63" s="255" t="s">
        <v>215</v>
      </c>
      <c r="J63" s="255" t="s">
        <v>16</v>
      </c>
      <c r="K63" s="255">
        <v>8.8000000000000007</v>
      </c>
      <c r="L63" s="255">
        <f t="shared" si="0"/>
        <v>700.80000000000007</v>
      </c>
      <c r="M63" s="255">
        <v>45</v>
      </c>
    </row>
    <row r="64" spans="1:13" x14ac:dyDescent="0.25">
      <c r="A64" s="255">
        <v>14100</v>
      </c>
      <c r="B64" s="256">
        <v>41815</v>
      </c>
      <c r="C64" s="255">
        <v>2580</v>
      </c>
      <c r="D64" s="255">
        <v>1005</v>
      </c>
      <c r="E64" s="255">
        <v>1023</v>
      </c>
      <c r="F64" s="255" t="s">
        <v>577</v>
      </c>
      <c r="G64" s="255" t="s">
        <v>437</v>
      </c>
      <c r="H64" s="255" t="s">
        <v>523</v>
      </c>
      <c r="I64" s="255" t="s">
        <v>185</v>
      </c>
      <c r="J64" s="255" t="s">
        <v>16</v>
      </c>
      <c r="K64" s="255">
        <v>9.9</v>
      </c>
      <c r="L64" s="255">
        <f t="shared" si="0"/>
        <v>710.7</v>
      </c>
      <c r="M64" s="255">
        <v>45</v>
      </c>
    </row>
    <row r="65" spans="1:13" x14ac:dyDescent="0.25">
      <c r="A65" s="255">
        <v>14101</v>
      </c>
      <c r="B65" s="256">
        <v>41815</v>
      </c>
      <c r="C65" s="255">
        <v>563</v>
      </c>
      <c r="D65" s="255">
        <v>1023</v>
      </c>
      <c r="E65" s="255">
        <v>1045</v>
      </c>
      <c r="F65" s="255" t="s">
        <v>577</v>
      </c>
      <c r="G65" s="255" t="s">
        <v>437</v>
      </c>
      <c r="H65" s="255" t="s">
        <v>523</v>
      </c>
      <c r="I65" s="255" t="s">
        <v>179</v>
      </c>
      <c r="J65" s="255" t="s">
        <v>16</v>
      </c>
      <c r="K65" s="255">
        <v>10.199999999999999</v>
      </c>
      <c r="L65" s="255">
        <f t="shared" si="0"/>
        <v>720.90000000000009</v>
      </c>
      <c r="M65" s="255">
        <v>45</v>
      </c>
    </row>
    <row r="66" spans="1:13" x14ac:dyDescent="0.25">
      <c r="A66" s="255">
        <v>14102</v>
      </c>
      <c r="B66" s="256">
        <v>41815</v>
      </c>
      <c r="C66" s="255">
        <v>15072</v>
      </c>
      <c r="D66" s="255">
        <v>1120</v>
      </c>
      <c r="E66" s="255">
        <v>1130</v>
      </c>
      <c r="F66" s="255" t="s">
        <v>0</v>
      </c>
      <c r="G66" s="255" t="s">
        <v>589</v>
      </c>
      <c r="H66" s="255" t="s">
        <v>415</v>
      </c>
      <c r="I66" s="255" t="s">
        <v>3</v>
      </c>
      <c r="J66" s="255" t="s">
        <v>16</v>
      </c>
      <c r="K66" s="255">
        <v>13.4</v>
      </c>
      <c r="L66" s="255">
        <f t="shared" si="0"/>
        <v>734.30000000000007</v>
      </c>
      <c r="M66" s="255">
        <v>45</v>
      </c>
    </row>
    <row r="67" spans="1:13" x14ac:dyDescent="0.25">
      <c r="A67" s="255">
        <v>14103</v>
      </c>
      <c r="B67" s="256">
        <v>41815</v>
      </c>
      <c r="C67" s="255">
        <v>15071</v>
      </c>
      <c r="D67" s="255">
        <v>1136</v>
      </c>
      <c r="E67" s="255">
        <v>1200</v>
      </c>
      <c r="F67" s="255" t="s">
        <v>0</v>
      </c>
      <c r="G67" s="255" t="s">
        <v>589</v>
      </c>
      <c r="H67" s="255" t="s">
        <v>415</v>
      </c>
      <c r="I67" s="255" t="s">
        <v>3</v>
      </c>
      <c r="J67" s="255" t="s">
        <v>16</v>
      </c>
      <c r="K67" s="255">
        <v>12.1</v>
      </c>
      <c r="L67" s="255">
        <f t="shared" si="0"/>
        <v>746.40000000000009</v>
      </c>
      <c r="M67" s="255">
        <v>45</v>
      </c>
    </row>
    <row r="68" spans="1:13" x14ac:dyDescent="0.25">
      <c r="A68" s="255">
        <v>14108</v>
      </c>
      <c r="B68" s="256">
        <v>41816</v>
      </c>
      <c r="C68" s="255">
        <v>15009</v>
      </c>
      <c r="D68" s="255">
        <v>1022</v>
      </c>
      <c r="E68" s="255">
        <v>1035</v>
      </c>
      <c r="F68" s="255" t="s">
        <v>0</v>
      </c>
      <c r="G68" s="255" t="s">
        <v>48</v>
      </c>
      <c r="H68" s="255" t="s">
        <v>51</v>
      </c>
      <c r="I68" s="255" t="s">
        <v>115</v>
      </c>
      <c r="J68" s="255" t="s">
        <v>16</v>
      </c>
      <c r="K68" s="255">
        <v>12.1</v>
      </c>
      <c r="L68" s="255">
        <f t="shared" ref="L68:L72" si="1">SUM(L67+K68)</f>
        <v>758.50000000000011</v>
      </c>
      <c r="M68" s="255">
        <v>45</v>
      </c>
    </row>
    <row r="69" spans="1:13" x14ac:dyDescent="0.25">
      <c r="A69" s="255">
        <v>14109</v>
      </c>
      <c r="B69" s="256">
        <v>41816</v>
      </c>
      <c r="C69" s="255">
        <v>564</v>
      </c>
      <c r="D69" s="255">
        <v>1205</v>
      </c>
      <c r="E69" s="255">
        <v>1216</v>
      </c>
      <c r="F69" s="255" t="s">
        <v>577</v>
      </c>
      <c r="G69" s="255" t="s">
        <v>441</v>
      </c>
      <c r="H69" s="255" t="s">
        <v>529</v>
      </c>
      <c r="I69" s="255" t="s">
        <v>184</v>
      </c>
      <c r="J69" s="255" t="s">
        <v>16</v>
      </c>
      <c r="K69" s="255">
        <v>9.1</v>
      </c>
      <c r="L69" s="255">
        <f t="shared" si="1"/>
        <v>767.60000000000014</v>
      </c>
      <c r="M69" s="255">
        <v>45</v>
      </c>
    </row>
    <row r="70" spans="1:13" x14ac:dyDescent="0.25">
      <c r="A70" s="255">
        <v>14110</v>
      </c>
      <c r="B70" s="256">
        <v>41816</v>
      </c>
      <c r="C70" s="255">
        <v>2828</v>
      </c>
      <c r="D70" s="255">
        <v>1221</v>
      </c>
      <c r="E70" s="255">
        <v>1235</v>
      </c>
      <c r="F70" s="255" t="s">
        <v>577</v>
      </c>
      <c r="G70" s="255" t="s">
        <v>441</v>
      </c>
      <c r="H70" s="255" t="s">
        <v>529</v>
      </c>
      <c r="I70" s="255" t="s">
        <v>185</v>
      </c>
      <c r="J70" s="255" t="s">
        <v>16</v>
      </c>
      <c r="K70" s="255">
        <v>10.3</v>
      </c>
      <c r="L70" s="255">
        <f t="shared" si="1"/>
        <v>777.90000000000009</v>
      </c>
      <c r="M70" s="255">
        <v>45</v>
      </c>
    </row>
    <row r="71" spans="1:13" x14ac:dyDescent="0.25">
      <c r="A71" s="255">
        <v>14126</v>
      </c>
      <c r="B71" s="256">
        <v>41820</v>
      </c>
      <c r="C71" s="255">
        <v>15075</v>
      </c>
      <c r="D71" s="255">
        <v>1350</v>
      </c>
      <c r="E71" s="255">
        <v>1405</v>
      </c>
      <c r="F71" s="255" t="s">
        <v>0</v>
      </c>
      <c r="G71" s="255" t="s">
        <v>589</v>
      </c>
      <c r="H71" s="255" t="s">
        <v>415</v>
      </c>
      <c r="I71" s="255" t="s">
        <v>3</v>
      </c>
      <c r="J71" s="255" t="s">
        <v>16</v>
      </c>
      <c r="K71" s="255">
        <v>13.5</v>
      </c>
      <c r="L71" s="255">
        <f t="shared" si="1"/>
        <v>791.40000000000009</v>
      </c>
      <c r="M71" s="255">
        <v>45</v>
      </c>
    </row>
    <row r="72" spans="1:13" x14ac:dyDescent="0.25">
      <c r="A72" s="255">
        <v>14127</v>
      </c>
      <c r="B72" s="256">
        <v>41820</v>
      </c>
      <c r="C72" s="255">
        <v>15076</v>
      </c>
      <c r="D72" s="255">
        <v>1410</v>
      </c>
      <c r="E72" s="255">
        <v>1430</v>
      </c>
      <c r="F72" s="255" t="s">
        <v>0</v>
      </c>
      <c r="G72" s="255" t="s">
        <v>589</v>
      </c>
      <c r="H72" s="255" t="s">
        <v>415</v>
      </c>
      <c r="I72" s="255" t="s">
        <v>3</v>
      </c>
      <c r="J72" s="255" t="s">
        <v>16</v>
      </c>
      <c r="K72" s="255">
        <v>14.5</v>
      </c>
      <c r="L72" s="255">
        <f t="shared" si="1"/>
        <v>805.90000000000009</v>
      </c>
      <c r="M72" s="255">
        <v>45</v>
      </c>
    </row>
    <row r="74" spans="1:13" ht="15.75" thickBot="1" x14ac:dyDescent="0.3"/>
    <row r="75" spans="1:13" ht="16.5" thickBot="1" x14ac:dyDescent="0.3">
      <c r="F75" s="240" t="s">
        <v>591</v>
      </c>
      <c r="G75" s="241"/>
      <c r="H75" s="242"/>
      <c r="I75" s="155"/>
    </row>
    <row r="76" spans="1:13" ht="16.5" thickBot="1" x14ac:dyDescent="0.3">
      <c r="F76" s="240" t="s">
        <v>592</v>
      </c>
      <c r="G76" s="241"/>
      <c r="H76" s="242"/>
      <c r="I76" s="254"/>
    </row>
    <row r="77" spans="1:13" ht="15.75" thickBot="1" x14ac:dyDescent="0.3">
      <c r="H77" s="28"/>
    </row>
    <row r="78" spans="1:13" ht="18.75" x14ac:dyDescent="0.3">
      <c r="H78" s="247" t="s">
        <v>555</v>
      </c>
      <c r="I78" s="248">
        <v>10501935</v>
      </c>
    </row>
    <row r="79" spans="1:13" ht="18.75" x14ac:dyDescent="0.3">
      <c r="H79" s="249" t="s">
        <v>556</v>
      </c>
      <c r="I79" s="250">
        <v>1995368</v>
      </c>
    </row>
    <row r="80" spans="1:13" ht="19.5" thickBot="1" x14ac:dyDescent="0.35">
      <c r="H80" s="251" t="s">
        <v>557</v>
      </c>
      <c r="I80" s="252">
        <v>12497303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tabSelected="1" topLeftCell="A19" workbookViewId="0">
      <selection activeCell="L40" sqref="L40"/>
    </sheetView>
  </sheetViews>
  <sheetFormatPr baseColWidth="10" defaultRowHeight="15" x14ac:dyDescent="0.25"/>
  <cols>
    <col min="9" max="9" width="18.28515625" customWidth="1"/>
  </cols>
  <sheetData>
    <row r="1" spans="1:13" x14ac:dyDescent="0.25">
      <c r="A1" s="130" t="s">
        <v>53</v>
      </c>
      <c r="B1" s="130" t="s">
        <v>54</v>
      </c>
      <c r="C1" s="130" t="s">
        <v>55</v>
      </c>
      <c r="D1" s="130" t="s">
        <v>56</v>
      </c>
      <c r="E1" s="130" t="s">
        <v>57</v>
      </c>
      <c r="F1" s="130" t="s">
        <v>564</v>
      </c>
      <c r="G1" s="130" t="s">
        <v>10</v>
      </c>
      <c r="H1" s="130" t="s">
        <v>11</v>
      </c>
      <c r="I1" s="130" t="s">
        <v>58</v>
      </c>
      <c r="J1" s="130" t="s">
        <v>13</v>
      </c>
      <c r="K1" s="130" t="s">
        <v>50</v>
      </c>
      <c r="L1" s="130" t="s">
        <v>59</v>
      </c>
      <c r="M1" s="130" t="s">
        <v>60</v>
      </c>
    </row>
    <row r="2" spans="1:13" x14ac:dyDescent="0.25">
      <c r="A2" s="255">
        <v>14130</v>
      </c>
      <c r="B2" s="256">
        <v>41821</v>
      </c>
      <c r="C2" s="255">
        <v>14</v>
      </c>
      <c r="D2" s="255">
        <v>1128</v>
      </c>
      <c r="E2" s="255">
        <v>1136</v>
      </c>
      <c r="F2" s="255" t="s">
        <v>577</v>
      </c>
      <c r="G2" s="255" t="s">
        <v>441</v>
      </c>
      <c r="H2" s="255" t="s">
        <v>529</v>
      </c>
      <c r="I2" s="255" t="s">
        <v>185</v>
      </c>
      <c r="J2" s="255" t="s">
        <v>593</v>
      </c>
      <c r="K2" s="255">
        <v>9.5</v>
      </c>
      <c r="L2" s="255">
        <v>9.5</v>
      </c>
      <c r="M2" s="255">
        <v>46</v>
      </c>
    </row>
    <row r="3" spans="1:13" x14ac:dyDescent="0.25">
      <c r="A3" s="255">
        <v>14131</v>
      </c>
      <c r="B3" s="256">
        <v>41821</v>
      </c>
      <c r="C3" s="255">
        <v>703</v>
      </c>
      <c r="D3" s="255">
        <v>1136</v>
      </c>
      <c r="E3" s="255">
        <v>1200</v>
      </c>
      <c r="F3" s="255" t="s">
        <v>577</v>
      </c>
      <c r="G3" s="255" t="s">
        <v>441</v>
      </c>
      <c r="H3" s="255" t="s">
        <v>529</v>
      </c>
      <c r="I3" s="255" t="s">
        <v>184</v>
      </c>
      <c r="J3" s="255" t="s">
        <v>593</v>
      </c>
      <c r="K3" s="255">
        <v>10.4</v>
      </c>
      <c r="L3" s="255">
        <f>SUM(L2+K3)</f>
        <v>19.899999999999999</v>
      </c>
      <c r="M3" s="255">
        <v>46</v>
      </c>
    </row>
    <row r="4" spans="1:13" x14ac:dyDescent="0.25">
      <c r="A4" s="255">
        <v>14138</v>
      </c>
      <c r="B4" s="256">
        <v>41822</v>
      </c>
      <c r="C4" s="255">
        <v>15079</v>
      </c>
      <c r="D4" s="255">
        <v>1000</v>
      </c>
      <c r="E4" s="255">
        <v>1015</v>
      </c>
      <c r="F4" s="255" t="s">
        <v>0</v>
      </c>
      <c r="G4" s="255" t="s">
        <v>589</v>
      </c>
      <c r="H4" s="255" t="s">
        <v>415</v>
      </c>
      <c r="I4" s="255" t="s">
        <v>3</v>
      </c>
      <c r="J4" s="255" t="s">
        <v>593</v>
      </c>
      <c r="K4" s="255">
        <v>13.5</v>
      </c>
      <c r="L4" s="255">
        <f t="shared" ref="L4:L37" si="0">SUM(L3+K4)</f>
        <v>33.4</v>
      </c>
      <c r="M4" s="255">
        <v>46</v>
      </c>
    </row>
    <row r="5" spans="1:13" x14ac:dyDescent="0.25">
      <c r="A5" s="255">
        <v>14139</v>
      </c>
      <c r="B5" s="256">
        <v>41822</v>
      </c>
      <c r="C5" s="255">
        <v>15080</v>
      </c>
      <c r="D5" s="255">
        <v>1020</v>
      </c>
      <c r="E5" s="255">
        <v>1100</v>
      </c>
      <c r="F5" s="255" t="s">
        <v>0</v>
      </c>
      <c r="G5" s="255" t="s">
        <v>589</v>
      </c>
      <c r="H5" s="255" t="s">
        <v>415</v>
      </c>
      <c r="I5" s="255" t="s">
        <v>3</v>
      </c>
      <c r="J5" s="255" t="s">
        <v>593</v>
      </c>
      <c r="K5" s="255">
        <v>14.5</v>
      </c>
      <c r="L5" s="255">
        <f t="shared" si="0"/>
        <v>47.9</v>
      </c>
      <c r="M5" s="255">
        <v>46</v>
      </c>
    </row>
    <row r="6" spans="1:13" x14ac:dyDescent="0.25">
      <c r="A6" s="255">
        <v>14140</v>
      </c>
      <c r="B6" s="256">
        <v>41822</v>
      </c>
      <c r="C6" s="255">
        <v>566</v>
      </c>
      <c r="D6" s="255">
        <v>1120</v>
      </c>
      <c r="E6" s="255">
        <v>1135</v>
      </c>
      <c r="F6" s="255" t="s">
        <v>577</v>
      </c>
      <c r="G6" s="255" t="s">
        <v>530</v>
      </c>
      <c r="H6" s="255" t="s">
        <v>525</v>
      </c>
      <c r="I6" s="255" t="s">
        <v>185</v>
      </c>
      <c r="J6" s="255" t="s">
        <v>593</v>
      </c>
      <c r="K6" s="255">
        <v>9.6999999999999993</v>
      </c>
      <c r="L6" s="255">
        <f t="shared" si="0"/>
        <v>57.599999999999994</v>
      </c>
      <c r="M6" s="255">
        <v>46</v>
      </c>
    </row>
    <row r="7" spans="1:13" x14ac:dyDescent="0.25">
      <c r="A7" s="255">
        <v>14141</v>
      </c>
      <c r="B7" s="256">
        <v>41822</v>
      </c>
      <c r="C7" s="255">
        <v>15</v>
      </c>
      <c r="D7" s="255">
        <v>1137</v>
      </c>
      <c r="E7" s="255">
        <v>1200</v>
      </c>
      <c r="F7" s="255" t="s">
        <v>577</v>
      </c>
      <c r="G7" s="255" t="s">
        <v>530</v>
      </c>
      <c r="H7" s="255" t="s">
        <v>525</v>
      </c>
      <c r="I7" s="255" t="s">
        <v>184</v>
      </c>
      <c r="J7" s="255" t="s">
        <v>593</v>
      </c>
      <c r="K7" s="255">
        <v>10.1</v>
      </c>
      <c r="L7" s="255">
        <f t="shared" si="0"/>
        <v>67.699999999999989</v>
      </c>
      <c r="M7" s="255">
        <v>46</v>
      </c>
    </row>
    <row r="8" spans="1:13" x14ac:dyDescent="0.25">
      <c r="A8" s="255">
        <v>14155</v>
      </c>
      <c r="B8" s="256">
        <v>41824</v>
      </c>
      <c r="C8" s="255">
        <v>2830</v>
      </c>
      <c r="D8" s="255">
        <v>1040</v>
      </c>
      <c r="E8" s="255">
        <v>1140</v>
      </c>
      <c r="F8" s="255" t="s">
        <v>577</v>
      </c>
      <c r="G8" s="255" t="s">
        <v>594</v>
      </c>
      <c r="H8" s="255" t="s">
        <v>525</v>
      </c>
      <c r="I8" s="255" t="s">
        <v>185</v>
      </c>
      <c r="J8" s="255" t="s">
        <v>593</v>
      </c>
      <c r="K8" s="255">
        <v>9.1</v>
      </c>
      <c r="L8" s="255">
        <f t="shared" si="0"/>
        <v>76.799999999999983</v>
      </c>
      <c r="M8" s="255">
        <v>46</v>
      </c>
    </row>
    <row r="9" spans="1:13" x14ac:dyDescent="0.25">
      <c r="A9" s="255">
        <v>14156</v>
      </c>
      <c r="B9" s="256">
        <v>41824</v>
      </c>
      <c r="C9" s="255">
        <v>567</v>
      </c>
      <c r="D9" s="255">
        <v>1047</v>
      </c>
      <c r="E9" s="255">
        <v>1140</v>
      </c>
      <c r="F9" s="255" t="s">
        <v>577</v>
      </c>
      <c r="G9" s="255" t="s">
        <v>530</v>
      </c>
      <c r="H9" s="255" t="s">
        <v>525</v>
      </c>
      <c r="I9" s="255" t="s">
        <v>184</v>
      </c>
      <c r="J9" s="255" t="s">
        <v>593</v>
      </c>
      <c r="K9" s="255">
        <v>10.1</v>
      </c>
      <c r="L9" s="255">
        <f t="shared" si="0"/>
        <v>86.899999999999977</v>
      </c>
      <c r="M9" s="255">
        <v>46</v>
      </c>
    </row>
    <row r="10" spans="1:13" x14ac:dyDescent="0.25">
      <c r="A10" s="255">
        <v>14157</v>
      </c>
      <c r="B10" s="256">
        <v>41824</v>
      </c>
      <c r="C10" s="255">
        <v>15404</v>
      </c>
      <c r="D10" s="255">
        <v>1220</v>
      </c>
      <c r="E10" s="255">
        <v>1300</v>
      </c>
      <c r="F10" s="255" t="s">
        <v>0</v>
      </c>
      <c r="G10" s="255" t="s">
        <v>589</v>
      </c>
      <c r="H10" s="255" t="s">
        <v>52</v>
      </c>
      <c r="I10" s="255" t="s">
        <v>3</v>
      </c>
      <c r="J10" s="255" t="s">
        <v>593</v>
      </c>
      <c r="K10" s="255">
        <v>12.9</v>
      </c>
      <c r="L10" s="255">
        <f t="shared" si="0"/>
        <v>99.799999999999983</v>
      </c>
      <c r="M10" s="255">
        <v>46</v>
      </c>
    </row>
    <row r="11" spans="1:13" x14ac:dyDescent="0.25">
      <c r="A11" s="255">
        <v>14252</v>
      </c>
      <c r="B11" s="256">
        <v>41842</v>
      </c>
      <c r="C11" s="255">
        <v>955</v>
      </c>
      <c r="D11" s="255">
        <v>1215</v>
      </c>
      <c r="E11" s="255">
        <v>1235</v>
      </c>
      <c r="F11" s="255" t="s">
        <v>577</v>
      </c>
      <c r="G11" s="255" t="s">
        <v>437</v>
      </c>
      <c r="H11" s="255" t="s">
        <v>523</v>
      </c>
      <c r="I11" s="255" t="s">
        <v>179</v>
      </c>
      <c r="J11" s="255" t="s">
        <v>593</v>
      </c>
      <c r="K11" s="255">
        <v>9.9049999999999994</v>
      </c>
      <c r="L11" s="255">
        <f t="shared" si="0"/>
        <v>109.70499999999998</v>
      </c>
      <c r="M11" s="255">
        <v>46</v>
      </c>
    </row>
    <row r="12" spans="1:13" x14ac:dyDescent="0.25">
      <c r="A12" s="255">
        <v>14253</v>
      </c>
      <c r="B12" s="256">
        <v>41842</v>
      </c>
      <c r="C12" s="255">
        <v>15092</v>
      </c>
      <c r="D12" s="255">
        <v>1230</v>
      </c>
      <c r="E12" s="255">
        <v>1245</v>
      </c>
      <c r="F12" s="255" t="s">
        <v>0</v>
      </c>
      <c r="G12" s="255" t="s">
        <v>595</v>
      </c>
      <c r="H12" s="255" t="s">
        <v>596</v>
      </c>
      <c r="I12" s="255" t="s">
        <v>597</v>
      </c>
      <c r="J12" s="255" t="s">
        <v>593</v>
      </c>
      <c r="K12" s="255">
        <v>8.44</v>
      </c>
      <c r="L12" s="255">
        <f t="shared" si="0"/>
        <v>118.14499999999998</v>
      </c>
      <c r="M12" s="255">
        <v>46</v>
      </c>
    </row>
    <row r="13" spans="1:13" x14ac:dyDescent="0.25">
      <c r="A13" s="255">
        <v>14254</v>
      </c>
      <c r="B13" s="256">
        <v>41842</v>
      </c>
      <c r="C13" s="255">
        <v>954</v>
      </c>
      <c r="D13" s="255">
        <v>1245</v>
      </c>
      <c r="E13" s="255">
        <v>1310</v>
      </c>
      <c r="F13" s="255" t="s">
        <v>577</v>
      </c>
      <c r="G13" s="255" t="s">
        <v>437</v>
      </c>
      <c r="H13" s="255" t="s">
        <v>523</v>
      </c>
      <c r="I13" s="255" t="s">
        <v>184</v>
      </c>
      <c r="J13" s="255" t="s">
        <v>593</v>
      </c>
      <c r="K13" s="255">
        <v>7.085</v>
      </c>
      <c r="L13" s="255">
        <f t="shared" si="0"/>
        <v>125.22999999999998</v>
      </c>
      <c r="M13" s="255">
        <v>46</v>
      </c>
    </row>
    <row r="14" spans="1:13" x14ac:dyDescent="0.25">
      <c r="A14" s="255">
        <v>14255</v>
      </c>
      <c r="B14" s="256">
        <v>41842</v>
      </c>
      <c r="C14" s="255">
        <v>32704</v>
      </c>
      <c r="D14" s="255">
        <v>1720</v>
      </c>
      <c r="E14" s="255">
        <v>1740</v>
      </c>
      <c r="F14" s="255" t="s">
        <v>514</v>
      </c>
      <c r="G14" s="255" t="s">
        <v>598</v>
      </c>
      <c r="H14" s="255" t="s">
        <v>516</v>
      </c>
      <c r="I14" s="255" t="s">
        <v>514</v>
      </c>
      <c r="J14" s="255" t="s">
        <v>593</v>
      </c>
      <c r="K14" s="255">
        <v>5.7949999999999999</v>
      </c>
      <c r="L14" s="255">
        <f t="shared" si="0"/>
        <v>131.02499999999998</v>
      </c>
      <c r="M14" s="255">
        <v>46</v>
      </c>
    </row>
    <row r="15" spans="1:13" x14ac:dyDescent="0.25">
      <c r="A15" s="255">
        <v>14260</v>
      </c>
      <c r="B15" s="256">
        <v>41843</v>
      </c>
      <c r="C15" s="255">
        <v>613</v>
      </c>
      <c r="D15" s="255">
        <v>1200</v>
      </c>
      <c r="E15" s="255">
        <v>1230</v>
      </c>
      <c r="F15" s="255" t="s">
        <v>577</v>
      </c>
      <c r="G15" s="255" t="s">
        <v>441</v>
      </c>
      <c r="H15" s="255" t="s">
        <v>529</v>
      </c>
      <c r="I15" s="255" t="s">
        <v>185</v>
      </c>
      <c r="J15" s="255" t="s">
        <v>593</v>
      </c>
      <c r="K15" s="255">
        <v>9.6999999999999993</v>
      </c>
      <c r="L15" s="255">
        <f t="shared" si="0"/>
        <v>140.72499999999997</v>
      </c>
      <c r="M15" s="255">
        <v>46</v>
      </c>
    </row>
    <row r="16" spans="1:13" x14ac:dyDescent="0.25">
      <c r="A16" s="255">
        <v>14261</v>
      </c>
      <c r="B16" s="256">
        <v>41843</v>
      </c>
      <c r="C16" s="255">
        <v>504</v>
      </c>
      <c r="D16" s="255">
        <v>1230</v>
      </c>
      <c r="E16" s="255">
        <v>1255</v>
      </c>
      <c r="F16" s="255" t="s">
        <v>577</v>
      </c>
      <c r="G16" s="255" t="s">
        <v>441</v>
      </c>
      <c r="H16" s="255" t="s">
        <v>529</v>
      </c>
      <c r="I16" s="255" t="s">
        <v>184</v>
      </c>
      <c r="J16" s="255" t="s">
        <v>593</v>
      </c>
      <c r="K16" s="255">
        <v>9.5</v>
      </c>
      <c r="L16" s="255">
        <f t="shared" si="0"/>
        <v>150.22499999999997</v>
      </c>
      <c r="M16" s="255">
        <v>46</v>
      </c>
    </row>
    <row r="17" spans="1:13" x14ac:dyDescent="0.25">
      <c r="A17" s="255">
        <v>14267</v>
      </c>
      <c r="B17" s="256">
        <v>41844</v>
      </c>
      <c r="C17" s="255">
        <v>576</v>
      </c>
      <c r="D17" s="255">
        <v>1020</v>
      </c>
      <c r="E17" s="255">
        <v>1040</v>
      </c>
      <c r="F17" s="255" t="s">
        <v>577</v>
      </c>
      <c r="G17" s="255" t="s">
        <v>437</v>
      </c>
      <c r="H17" s="255" t="s">
        <v>523</v>
      </c>
      <c r="I17" s="255" t="s">
        <v>215</v>
      </c>
      <c r="J17" s="255" t="s">
        <v>593</v>
      </c>
      <c r="K17" s="255">
        <v>11.4</v>
      </c>
      <c r="L17" s="255">
        <f t="shared" si="0"/>
        <v>161.62499999999997</v>
      </c>
      <c r="M17" s="255">
        <v>46</v>
      </c>
    </row>
    <row r="18" spans="1:13" x14ac:dyDescent="0.25">
      <c r="A18" s="255">
        <v>14268</v>
      </c>
      <c r="B18" s="256">
        <v>41844</v>
      </c>
      <c r="C18" s="255">
        <v>578</v>
      </c>
      <c r="D18" s="255">
        <v>1050</v>
      </c>
      <c r="E18" s="255">
        <v>1110</v>
      </c>
      <c r="F18" s="255" t="s">
        <v>577</v>
      </c>
      <c r="G18" s="255" t="s">
        <v>437</v>
      </c>
      <c r="H18" s="255" t="s">
        <v>523</v>
      </c>
      <c r="I18" s="255" t="s">
        <v>184</v>
      </c>
      <c r="J18" s="255" t="s">
        <v>593</v>
      </c>
      <c r="K18" s="255">
        <v>9.1</v>
      </c>
      <c r="L18" s="255">
        <f t="shared" si="0"/>
        <v>170.72499999999997</v>
      </c>
      <c r="M18" s="255">
        <v>46</v>
      </c>
    </row>
    <row r="19" spans="1:13" x14ac:dyDescent="0.25">
      <c r="A19" s="255">
        <v>14269</v>
      </c>
      <c r="B19" s="256">
        <v>41844</v>
      </c>
      <c r="C19" s="255">
        <v>577</v>
      </c>
      <c r="D19" s="255">
        <v>1055</v>
      </c>
      <c r="E19" s="255">
        <v>1110</v>
      </c>
      <c r="F19" s="255" t="s">
        <v>577</v>
      </c>
      <c r="G19" s="255" t="s">
        <v>530</v>
      </c>
      <c r="H19" s="255" t="s">
        <v>525</v>
      </c>
      <c r="I19" s="255" t="s">
        <v>368</v>
      </c>
      <c r="J19" s="255" t="s">
        <v>593</v>
      </c>
      <c r="K19" s="255">
        <v>8.6999999999999993</v>
      </c>
      <c r="L19" s="255">
        <f t="shared" si="0"/>
        <v>179.42499999999995</v>
      </c>
      <c r="M19" s="255">
        <v>46</v>
      </c>
    </row>
    <row r="20" spans="1:13" x14ac:dyDescent="0.25">
      <c r="A20" s="255">
        <v>14270</v>
      </c>
      <c r="B20" s="256">
        <v>41844</v>
      </c>
      <c r="C20" s="255">
        <v>21</v>
      </c>
      <c r="D20" s="255">
        <v>1115</v>
      </c>
      <c r="E20" s="255">
        <v>1135</v>
      </c>
      <c r="F20" s="255" t="s">
        <v>577</v>
      </c>
      <c r="G20" s="255" t="s">
        <v>530</v>
      </c>
      <c r="H20" s="255" t="s">
        <v>525</v>
      </c>
      <c r="I20" s="255" t="s">
        <v>215</v>
      </c>
      <c r="J20" s="255" t="s">
        <v>593</v>
      </c>
      <c r="K20" s="255">
        <v>8.8000000000000007</v>
      </c>
      <c r="L20" s="255">
        <f t="shared" si="0"/>
        <v>188.22499999999997</v>
      </c>
      <c r="M20" s="255">
        <v>46</v>
      </c>
    </row>
    <row r="21" spans="1:13" x14ac:dyDescent="0.25">
      <c r="A21" s="255">
        <v>14275</v>
      </c>
      <c r="B21" s="256">
        <v>41844</v>
      </c>
      <c r="C21" s="255">
        <v>15094</v>
      </c>
      <c r="D21" s="255">
        <v>930</v>
      </c>
      <c r="E21" s="255">
        <v>950</v>
      </c>
      <c r="F21" s="255" t="s">
        <v>0</v>
      </c>
      <c r="G21" s="255" t="s">
        <v>599</v>
      </c>
      <c r="H21" s="255" t="s">
        <v>596</v>
      </c>
      <c r="I21" s="255" t="s">
        <v>3</v>
      </c>
      <c r="J21" s="255" t="s">
        <v>593</v>
      </c>
      <c r="K21" s="255">
        <v>10.4</v>
      </c>
      <c r="L21" s="255">
        <f t="shared" si="0"/>
        <v>198.62499999999997</v>
      </c>
      <c r="M21" s="255">
        <v>46</v>
      </c>
    </row>
    <row r="22" spans="1:13" x14ac:dyDescent="0.25">
      <c r="A22" s="255">
        <v>14276</v>
      </c>
      <c r="B22" s="256">
        <v>41845</v>
      </c>
      <c r="C22" s="255">
        <v>15096</v>
      </c>
      <c r="D22" s="255">
        <v>1135</v>
      </c>
      <c r="E22" s="255">
        <v>1150</v>
      </c>
      <c r="F22" s="255" t="s">
        <v>0</v>
      </c>
      <c r="G22" s="255" t="s">
        <v>599</v>
      </c>
      <c r="H22" s="255" t="s">
        <v>596</v>
      </c>
      <c r="I22" s="255" t="s">
        <v>3</v>
      </c>
      <c r="J22" s="255" t="s">
        <v>593</v>
      </c>
      <c r="K22" s="255">
        <v>14.3</v>
      </c>
      <c r="L22" s="255">
        <f t="shared" si="0"/>
        <v>212.92499999999998</v>
      </c>
      <c r="M22" s="255">
        <v>46</v>
      </c>
    </row>
    <row r="23" spans="1:13" x14ac:dyDescent="0.25">
      <c r="A23" s="255">
        <v>14277</v>
      </c>
      <c r="B23" s="256">
        <v>41845</v>
      </c>
      <c r="C23" s="255">
        <v>15097</v>
      </c>
      <c r="D23" s="255">
        <v>1515</v>
      </c>
      <c r="E23" s="255">
        <v>1535</v>
      </c>
      <c r="F23" s="255" t="s">
        <v>0</v>
      </c>
      <c r="G23" s="255" t="s">
        <v>599</v>
      </c>
      <c r="H23" s="255" t="s">
        <v>596</v>
      </c>
      <c r="I23" s="255" t="s">
        <v>3</v>
      </c>
      <c r="J23" s="255" t="s">
        <v>593</v>
      </c>
      <c r="K23" s="255">
        <v>13.2</v>
      </c>
      <c r="L23" s="255">
        <f t="shared" si="0"/>
        <v>226.12499999999997</v>
      </c>
      <c r="M23" s="255">
        <v>46</v>
      </c>
    </row>
    <row r="24" spans="1:13" x14ac:dyDescent="0.25">
      <c r="A24" s="255">
        <v>14284</v>
      </c>
      <c r="B24" s="256">
        <v>41846</v>
      </c>
      <c r="C24" s="255">
        <v>704</v>
      </c>
      <c r="D24" s="255">
        <v>920</v>
      </c>
      <c r="E24" s="255">
        <v>940</v>
      </c>
      <c r="F24" s="255" t="s">
        <v>577</v>
      </c>
      <c r="G24" s="255" t="s">
        <v>437</v>
      </c>
      <c r="H24" s="255" t="s">
        <v>523</v>
      </c>
      <c r="I24" s="255" t="s">
        <v>184</v>
      </c>
      <c r="J24" s="255" t="s">
        <v>593</v>
      </c>
      <c r="K24" s="255">
        <v>8.8000000000000007</v>
      </c>
      <c r="L24" s="255">
        <f t="shared" si="0"/>
        <v>234.92499999999998</v>
      </c>
      <c r="M24" s="255">
        <v>46</v>
      </c>
    </row>
    <row r="25" spans="1:13" x14ac:dyDescent="0.25">
      <c r="A25" s="255">
        <v>14285</v>
      </c>
      <c r="B25" s="256">
        <v>41846</v>
      </c>
      <c r="C25" s="255">
        <v>956</v>
      </c>
      <c r="D25" s="255">
        <v>945</v>
      </c>
      <c r="E25" s="255">
        <v>1010</v>
      </c>
      <c r="F25" s="255" t="s">
        <v>577</v>
      </c>
      <c r="G25" s="255" t="s">
        <v>437</v>
      </c>
      <c r="H25" s="255" t="s">
        <v>523</v>
      </c>
      <c r="I25" s="255" t="s">
        <v>184</v>
      </c>
      <c r="J25" s="255" t="s">
        <v>593</v>
      </c>
      <c r="K25" s="255">
        <v>11.85</v>
      </c>
      <c r="L25" s="255">
        <f t="shared" si="0"/>
        <v>246.77499999999998</v>
      </c>
      <c r="M25" s="255">
        <v>46</v>
      </c>
    </row>
    <row r="26" spans="1:13" x14ac:dyDescent="0.25">
      <c r="A26" s="255">
        <v>14297</v>
      </c>
      <c r="B26" s="256">
        <v>41850</v>
      </c>
      <c r="C26" s="255">
        <v>507</v>
      </c>
      <c r="D26" s="255">
        <v>1045</v>
      </c>
      <c r="E26" s="255">
        <v>1115</v>
      </c>
      <c r="F26" s="255" t="s">
        <v>577</v>
      </c>
      <c r="G26" s="255" t="s">
        <v>441</v>
      </c>
      <c r="H26" s="255" t="s">
        <v>529</v>
      </c>
      <c r="I26" s="255" t="s">
        <v>215</v>
      </c>
      <c r="J26" s="255" t="s">
        <v>593</v>
      </c>
      <c r="K26" s="255">
        <v>8.6</v>
      </c>
      <c r="L26" s="255">
        <f t="shared" si="0"/>
        <v>255.37499999999997</v>
      </c>
      <c r="M26" s="255">
        <v>46</v>
      </c>
    </row>
    <row r="27" spans="1:13" x14ac:dyDescent="0.25">
      <c r="A27" s="255">
        <v>14298</v>
      </c>
      <c r="B27" s="256">
        <v>41850</v>
      </c>
      <c r="C27" s="255">
        <v>506</v>
      </c>
      <c r="D27" s="255">
        <v>11340</v>
      </c>
      <c r="E27" s="255">
        <v>1200</v>
      </c>
      <c r="F27" s="255" t="s">
        <v>577</v>
      </c>
      <c r="G27" s="255" t="s">
        <v>441</v>
      </c>
      <c r="H27" s="255" t="s">
        <v>529</v>
      </c>
      <c r="I27" s="255" t="s">
        <v>184</v>
      </c>
      <c r="J27" s="255" t="s">
        <v>593</v>
      </c>
      <c r="K27" s="255">
        <v>13.7</v>
      </c>
      <c r="L27" s="255">
        <f t="shared" si="0"/>
        <v>269.07499999999999</v>
      </c>
      <c r="M27" s="255">
        <v>46</v>
      </c>
    </row>
    <row r="28" spans="1:13" x14ac:dyDescent="0.25">
      <c r="A28" s="255">
        <v>14299</v>
      </c>
      <c r="B28" s="256">
        <v>41850</v>
      </c>
      <c r="C28" s="255">
        <v>32468</v>
      </c>
      <c r="D28" s="255">
        <v>1150</v>
      </c>
      <c r="E28" s="255">
        <v>1220</v>
      </c>
      <c r="F28" s="255" t="s">
        <v>514</v>
      </c>
      <c r="G28" s="255" t="s">
        <v>598</v>
      </c>
      <c r="H28" s="255" t="s">
        <v>533</v>
      </c>
      <c r="I28" s="255" t="s">
        <v>514</v>
      </c>
      <c r="J28" s="255" t="s">
        <v>593</v>
      </c>
      <c r="K28" s="255">
        <v>6.6</v>
      </c>
      <c r="L28" s="255">
        <f t="shared" si="0"/>
        <v>275.67500000000001</v>
      </c>
      <c r="M28" s="255">
        <v>46</v>
      </c>
    </row>
    <row r="29" spans="1:13" x14ac:dyDescent="0.25">
      <c r="A29" s="255">
        <v>14300</v>
      </c>
      <c r="B29" s="256">
        <v>41850</v>
      </c>
      <c r="C29" s="255">
        <v>15426</v>
      </c>
      <c r="D29" s="255">
        <v>1350</v>
      </c>
      <c r="E29" s="255">
        <v>1405</v>
      </c>
      <c r="F29" s="255" t="s">
        <v>0</v>
      </c>
      <c r="G29" s="255" t="s">
        <v>589</v>
      </c>
      <c r="H29" s="255" t="s">
        <v>52</v>
      </c>
      <c r="I29" s="255" t="s">
        <v>3</v>
      </c>
      <c r="J29" s="255" t="s">
        <v>593</v>
      </c>
      <c r="K29" s="255">
        <v>13.1</v>
      </c>
      <c r="L29" s="255">
        <f t="shared" si="0"/>
        <v>288.77500000000003</v>
      </c>
      <c r="M29" s="255">
        <v>46</v>
      </c>
    </row>
    <row r="30" spans="1:13" x14ac:dyDescent="0.25">
      <c r="A30" s="255">
        <v>14301</v>
      </c>
      <c r="B30" s="256">
        <v>41850</v>
      </c>
      <c r="C30" s="255">
        <v>15427</v>
      </c>
      <c r="D30" s="255">
        <v>1410</v>
      </c>
      <c r="E30" s="255">
        <v>1430</v>
      </c>
      <c r="F30" s="255" t="s">
        <v>0</v>
      </c>
      <c r="G30" s="255" t="s">
        <v>589</v>
      </c>
      <c r="H30" s="255" t="s">
        <v>52</v>
      </c>
      <c r="I30" s="255" t="s">
        <v>3</v>
      </c>
      <c r="J30" s="255" t="s">
        <v>593</v>
      </c>
      <c r="K30" s="255">
        <v>12.5</v>
      </c>
      <c r="L30" s="255">
        <f t="shared" si="0"/>
        <v>301.27500000000003</v>
      </c>
      <c r="M30" s="255">
        <v>46</v>
      </c>
    </row>
    <row r="31" spans="1:13" x14ac:dyDescent="0.25">
      <c r="A31" s="255">
        <v>14302</v>
      </c>
      <c r="B31" s="256">
        <v>41850</v>
      </c>
      <c r="C31" s="255">
        <v>15502</v>
      </c>
      <c r="D31" s="255">
        <v>1550</v>
      </c>
      <c r="E31" s="255">
        <v>1605</v>
      </c>
      <c r="F31" s="255" t="s">
        <v>0</v>
      </c>
      <c r="G31" s="255" t="s">
        <v>48</v>
      </c>
      <c r="H31" s="255" t="s">
        <v>51</v>
      </c>
      <c r="I31" s="255" t="s">
        <v>2</v>
      </c>
      <c r="J31" s="255" t="s">
        <v>593</v>
      </c>
      <c r="K31" s="255">
        <v>6.5</v>
      </c>
      <c r="L31" s="255">
        <f t="shared" si="0"/>
        <v>307.77500000000003</v>
      </c>
      <c r="M31" s="255">
        <v>46</v>
      </c>
    </row>
    <row r="32" spans="1:13" x14ac:dyDescent="0.25">
      <c r="A32" s="255">
        <v>14305</v>
      </c>
      <c r="B32" s="256">
        <v>41851</v>
      </c>
      <c r="C32" s="255">
        <v>15503</v>
      </c>
      <c r="D32" s="255">
        <v>950</v>
      </c>
      <c r="E32" s="255">
        <v>1000</v>
      </c>
      <c r="F32" s="255" t="s">
        <v>0</v>
      </c>
      <c r="G32" s="255" t="s">
        <v>48</v>
      </c>
      <c r="H32" s="255" t="s">
        <v>51</v>
      </c>
      <c r="I32" s="255" t="s">
        <v>41</v>
      </c>
      <c r="J32" s="255" t="s">
        <v>593</v>
      </c>
      <c r="K32" s="255">
        <v>10.6</v>
      </c>
      <c r="L32" s="255">
        <f t="shared" si="0"/>
        <v>318.37500000000006</v>
      </c>
      <c r="M32" s="255">
        <v>46</v>
      </c>
    </row>
    <row r="33" spans="1:13" x14ac:dyDescent="0.25">
      <c r="A33" s="255">
        <v>14306</v>
      </c>
      <c r="B33" s="256">
        <v>41851</v>
      </c>
      <c r="C33" s="255">
        <v>15504</v>
      </c>
      <c r="D33" s="255">
        <v>1045</v>
      </c>
      <c r="E33" s="255">
        <v>1100</v>
      </c>
      <c r="F33" s="255" t="s">
        <v>0</v>
      </c>
      <c r="G33" s="255" t="s">
        <v>48</v>
      </c>
      <c r="H33" s="255" t="s">
        <v>51</v>
      </c>
      <c r="I33" s="255" t="s">
        <v>2</v>
      </c>
      <c r="J33" s="255" t="s">
        <v>593</v>
      </c>
      <c r="K33" s="255">
        <v>7.6</v>
      </c>
      <c r="L33" s="255">
        <f t="shared" si="0"/>
        <v>325.97500000000008</v>
      </c>
      <c r="M33" s="255">
        <v>46</v>
      </c>
    </row>
    <row r="34" spans="1:13" x14ac:dyDescent="0.25">
      <c r="A34" s="255">
        <v>14307</v>
      </c>
      <c r="B34" s="256">
        <v>41851</v>
      </c>
      <c r="C34" s="255">
        <v>15505</v>
      </c>
      <c r="D34" s="255">
        <v>1135</v>
      </c>
      <c r="E34" s="255">
        <v>1200</v>
      </c>
      <c r="F34" s="255" t="s">
        <v>0</v>
      </c>
      <c r="G34" s="255" t="s">
        <v>48</v>
      </c>
      <c r="H34" s="255" t="s">
        <v>51</v>
      </c>
      <c r="I34" s="255" t="s">
        <v>2</v>
      </c>
      <c r="J34" s="255" t="s">
        <v>593</v>
      </c>
      <c r="K34" s="255">
        <v>8.8000000000000007</v>
      </c>
      <c r="L34" s="255">
        <f t="shared" si="0"/>
        <v>334.77500000000009</v>
      </c>
      <c r="M34" s="255">
        <v>46</v>
      </c>
    </row>
    <row r="35" spans="1:13" x14ac:dyDescent="0.25">
      <c r="A35" s="255">
        <v>14308</v>
      </c>
      <c r="B35" s="256">
        <v>41851</v>
      </c>
      <c r="C35" s="255">
        <v>13754</v>
      </c>
      <c r="D35" s="255">
        <v>1200</v>
      </c>
      <c r="E35" s="255">
        <v>1220</v>
      </c>
      <c r="F35" s="255" t="s">
        <v>0</v>
      </c>
      <c r="G35" s="255" t="s">
        <v>599</v>
      </c>
      <c r="H35" s="255" t="s">
        <v>596</v>
      </c>
      <c r="I35" s="255" t="s">
        <v>115</v>
      </c>
      <c r="J35" s="255" t="s">
        <v>593</v>
      </c>
      <c r="K35" s="255">
        <v>12.42</v>
      </c>
      <c r="L35" s="255">
        <f t="shared" si="0"/>
        <v>347.19500000000011</v>
      </c>
      <c r="M35" s="255">
        <v>46</v>
      </c>
    </row>
    <row r="36" spans="1:13" x14ac:dyDescent="0.25">
      <c r="A36" s="255">
        <v>14309</v>
      </c>
      <c r="B36" s="256">
        <v>41851</v>
      </c>
      <c r="C36" s="255">
        <v>15506</v>
      </c>
      <c r="D36" s="255">
        <v>1250</v>
      </c>
      <c r="E36" s="255">
        <v>1310</v>
      </c>
      <c r="F36" s="255" t="s">
        <v>0</v>
      </c>
      <c r="G36" s="255" t="s">
        <v>48</v>
      </c>
      <c r="H36" s="255" t="s">
        <v>51</v>
      </c>
      <c r="I36" s="255" t="s">
        <v>2</v>
      </c>
      <c r="J36" s="255" t="s">
        <v>593</v>
      </c>
      <c r="K36" s="255">
        <v>11.2</v>
      </c>
      <c r="L36" s="255">
        <f t="shared" si="0"/>
        <v>358.3950000000001</v>
      </c>
      <c r="M36" s="255">
        <v>46</v>
      </c>
    </row>
    <row r="37" spans="1:13" x14ac:dyDescent="0.25">
      <c r="A37" s="71">
        <v>14310</v>
      </c>
      <c r="B37" s="256">
        <v>41851</v>
      </c>
      <c r="C37" s="71">
        <v>581</v>
      </c>
      <c r="D37" s="255">
        <v>1510</v>
      </c>
      <c r="E37" s="255">
        <v>1530</v>
      </c>
      <c r="F37" s="255" t="s">
        <v>577</v>
      </c>
      <c r="G37" s="255" t="s">
        <v>441</v>
      </c>
      <c r="H37" s="255" t="s">
        <v>529</v>
      </c>
      <c r="I37" s="255" t="s">
        <v>184</v>
      </c>
      <c r="J37" s="255" t="s">
        <v>593</v>
      </c>
      <c r="K37" s="255">
        <v>13.5</v>
      </c>
      <c r="L37" s="255">
        <f t="shared" si="0"/>
        <v>371.8950000000001</v>
      </c>
      <c r="M37" s="255">
        <v>46</v>
      </c>
    </row>
    <row r="38" spans="1:13" ht="15.75" thickBot="1" x14ac:dyDescent="0.3"/>
    <row r="39" spans="1:13" ht="16.5" thickBot="1" x14ac:dyDescent="0.3">
      <c r="F39" s="240" t="s">
        <v>600</v>
      </c>
      <c r="G39" s="241"/>
      <c r="H39" s="242"/>
      <c r="I39" s="155"/>
    </row>
    <row r="40" spans="1:13" ht="16.5" thickBot="1" x14ac:dyDescent="0.3">
      <c r="F40" s="240" t="s">
        <v>601</v>
      </c>
      <c r="G40" s="241"/>
      <c r="H40" s="242"/>
      <c r="I40" s="254"/>
    </row>
    <row r="41" spans="1:13" ht="15.75" thickBot="1" x14ac:dyDescent="0.3">
      <c r="H41" s="28"/>
    </row>
    <row r="42" spans="1:13" ht="18.75" x14ac:dyDescent="0.3">
      <c r="H42" s="247" t="s">
        <v>555</v>
      </c>
      <c r="I42" s="248">
        <v>10413786</v>
      </c>
    </row>
    <row r="43" spans="1:13" ht="18.75" x14ac:dyDescent="0.3">
      <c r="H43" s="249" t="s">
        <v>556</v>
      </c>
      <c r="I43" s="250">
        <v>1978619</v>
      </c>
    </row>
    <row r="44" spans="1:13" ht="19.5" thickBot="1" x14ac:dyDescent="0.35">
      <c r="H44" s="251" t="s">
        <v>557</v>
      </c>
      <c r="I44" s="252">
        <v>12392405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39</vt:i4>
      </vt:variant>
    </vt:vector>
  </HeadingPairs>
  <TitlesOfParts>
    <vt:vector size="39" baseType="lpstr">
      <vt:lpstr>FOSA 22</vt:lpstr>
      <vt:lpstr>FOSA 21</vt:lpstr>
      <vt:lpstr>GRÁFICA</vt:lpstr>
      <vt:lpstr>MES SEPTIEMBRE2011</vt:lpstr>
      <vt:lpstr>OCTUBRE</vt:lpstr>
      <vt:lpstr>NOVIEMBRE</vt:lpstr>
      <vt:lpstr>DICIEMBRE 2011</vt:lpstr>
      <vt:lpstr>ENERO2012</vt:lpstr>
      <vt:lpstr>FEBRERO2012</vt:lpstr>
      <vt:lpstr>MARZO 2012</vt:lpstr>
      <vt:lpstr>ABRIL2012</vt:lpstr>
      <vt:lpstr>MAYO 2012</vt:lpstr>
      <vt:lpstr>JUNIO 2012</vt:lpstr>
      <vt:lpstr>julio2012</vt:lpstr>
      <vt:lpstr>agosto2012</vt:lpstr>
      <vt:lpstr>septiembre2012</vt:lpstr>
      <vt:lpstr>octubre2012</vt:lpstr>
      <vt:lpstr>NOVIEMBRE2012</vt:lpstr>
      <vt:lpstr>TRESOL M3 NOV.2012</vt:lpstr>
      <vt:lpstr>DICIEMBRE2012</vt:lpstr>
      <vt:lpstr>ENERO2013</vt:lpstr>
      <vt:lpstr>FEBRERO2013</vt:lpstr>
      <vt:lpstr>MARZO2013</vt:lpstr>
      <vt:lpstr>ABRIL2013</vt:lpstr>
      <vt:lpstr>MAYO2013</vt:lpstr>
      <vt:lpstr>JUNIO</vt:lpstr>
      <vt:lpstr>JULIO2013</vt:lpstr>
      <vt:lpstr>AGOSTO 2013</vt:lpstr>
      <vt:lpstr>SEPTIEMBRE 2013 </vt:lpstr>
      <vt:lpstr>OCTUBRE 2013</vt:lpstr>
      <vt:lpstr>NOVIEMBRE2013</vt:lpstr>
      <vt:lpstr>DICIEMBRE2013</vt:lpstr>
      <vt:lpstr>ENERO 2014</vt:lpstr>
      <vt:lpstr>FBRERO2014</vt:lpstr>
      <vt:lpstr>MARZO 2014</vt:lpstr>
      <vt:lpstr>ABRIL 2014</vt:lpstr>
      <vt:lpstr>MAYO2014</vt:lpstr>
      <vt:lpstr>junio2014</vt:lpstr>
      <vt:lpstr>JULIO2014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colegio</dc:creator>
  <cp:lastModifiedBy>José Moraga Emhardt</cp:lastModifiedBy>
  <cp:lastPrinted>2012-11-17T12:43:34Z</cp:lastPrinted>
  <dcterms:created xsi:type="dcterms:W3CDTF">2010-01-15T15:23:47Z</dcterms:created>
  <dcterms:modified xsi:type="dcterms:W3CDTF">2014-11-17T19:27:45Z</dcterms:modified>
</cp:coreProperties>
</file>